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CEMIG\Jardim Pequis\"/>
    </mc:Choice>
  </mc:AlternateContent>
  <bookViews>
    <workbookView xWindow="0" yWindow="0" windowWidth="20490" windowHeight="8340" activeTab="2"/>
  </bookViews>
  <sheets>
    <sheet name="Apoio" sheetId="3" r:id="rId1"/>
    <sheet name="MEdDet1" sheetId="1" r:id="rId2"/>
    <sheet name="Resumo" sheetId="2" r:id="rId3"/>
  </sheets>
  <externalReferences>
    <externalReference r:id="rId4"/>
  </externalReferences>
  <definedNames>
    <definedName name="_xlnm._FilterDatabase" localSheetId="1" hidden="1">MEdDet1!#REF!</definedName>
    <definedName name="TD">[1]Preço!$H$61</definedName>
  </definedNames>
  <calcPr calcId="152511"/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3" i="2"/>
  <c r="N4" i="2" l="1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3" i="2"/>
  <c r="QS8" i="1"/>
  <c r="QM8" i="1"/>
  <c r="QG8" i="1"/>
  <c r="I56" i="2" s="1"/>
  <c r="QA8" i="1"/>
  <c r="PU8" i="1"/>
  <c r="PO8" i="1"/>
  <c r="PI8" i="1"/>
  <c r="PC8" i="1"/>
  <c r="OW8" i="1"/>
  <c r="OQ8" i="1"/>
  <c r="OK8" i="1"/>
  <c r="OE8" i="1"/>
  <c r="NY8" i="1"/>
  <c r="NS8" i="1"/>
  <c r="NM8" i="1"/>
  <c r="NG8" i="1"/>
  <c r="NA8" i="1"/>
  <c r="MU8" i="1"/>
  <c r="MO8" i="1"/>
  <c r="MI8" i="1"/>
  <c r="MC8" i="1"/>
  <c r="LW8" i="1"/>
  <c r="LQ8" i="1"/>
  <c r="LK8" i="1"/>
  <c r="LE8" i="1"/>
  <c r="KY8" i="1"/>
  <c r="KS8" i="1"/>
  <c r="KM8" i="1"/>
  <c r="KG8" i="1"/>
  <c r="KA8" i="1"/>
  <c r="JU8" i="1"/>
  <c r="JO8" i="1"/>
  <c r="JI8" i="1"/>
  <c r="JC8" i="1"/>
  <c r="IW8" i="1"/>
  <c r="IQ8" i="1"/>
  <c r="IK8" i="1"/>
  <c r="IE8" i="1"/>
  <c r="HY8" i="1"/>
  <c r="HS8" i="1"/>
  <c r="HM8" i="1"/>
  <c r="HG8" i="1"/>
  <c r="HA8" i="1"/>
  <c r="GU8" i="1"/>
  <c r="GO8" i="1"/>
  <c r="GI8" i="1"/>
  <c r="GC8" i="1"/>
  <c r="FW8" i="1"/>
  <c r="FQ8" i="1"/>
  <c r="FK8" i="1"/>
  <c r="FE8" i="1"/>
  <c r="EY8" i="1"/>
  <c r="ES8" i="1"/>
  <c r="EM8" i="1"/>
  <c r="I20" i="2" s="1"/>
  <c r="EG8" i="1"/>
  <c r="EA8" i="1"/>
  <c r="DU8" i="1"/>
  <c r="DO8" i="1"/>
  <c r="I16" i="2" s="1"/>
  <c r="DI8" i="1"/>
  <c r="DC8" i="1"/>
  <c r="CW8" i="1"/>
  <c r="I15" i="2" s="1"/>
  <c r="CE8" i="1"/>
  <c r="I12" i="2" s="1"/>
  <c r="BY8" i="1"/>
  <c r="BS8" i="1"/>
  <c r="BM8" i="1"/>
  <c r="BG8" i="1"/>
  <c r="BA8" i="1"/>
  <c r="I9" i="2" s="1"/>
  <c r="AU8" i="1"/>
  <c r="I8" i="2" s="1"/>
  <c r="AO8" i="1"/>
  <c r="AI8" i="1"/>
  <c r="I6" i="2" s="1"/>
  <c r="AC8" i="1"/>
  <c r="I4" i="2"/>
  <c r="I5" i="2"/>
  <c r="I7" i="2"/>
  <c r="I10" i="2"/>
  <c r="I11" i="2"/>
  <c r="I13" i="2"/>
  <c r="I14" i="2"/>
  <c r="I17" i="2"/>
  <c r="I18" i="2"/>
  <c r="I19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7" i="2"/>
  <c r="I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63" i="2"/>
  <c r="L3" i="2"/>
  <c r="JI312" i="1"/>
  <c r="JI311" i="1"/>
  <c r="JI310" i="1"/>
  <c r="JI309" i="1"/>
  <c r="JI308" i="1"/>
  <c r="JI307" i="1"/>
  <c r="JI306" i="1"/>
  <c r="JI305" i="1"/>
  <c r="JI304" i="1"/>
  <c r="JI303" i="1"/>
  <c r="JI302" i="1"/>
  <c r="JI301" i="1"/>
  <c r="JI300" i="1"/>
  <c r="JI299" i="1"/>
  <c r="JI298" i="1"/>
  <c r="JI297" i="1"/>
  <c r="JI296" i="1"/>
  <c r="JI295" i="1"/>
  <c r="JI294" i="1"/>
  <c r="JI293" i="1"/>
  <c r="JI292" i="1"/>
  <c r="JI291" i="1"/>
  <c r="JI290" i="1"/>
  <c r="JI289" i="1"/>
  <c r="JI288" i="1"/>
  <c r="JI287" i="1"/>
  <c r="JI286" i="1"/>
  <c r="JI285" i="1"/>
  <c r="JI284" i="1"/>
  <c r="JI283" i="1"/>
  <c r="JI282" i="1"/>
  <c r="JI281" i="1"/>
  <c r="JI280" i="1"/>
  <c r="JI279" i="1"/>
  <c r="JI278" i="1"/>
  <c r="JI277" i="1"/>
  <c r="JI276" i="1"/>
  <c r="JI275" i="1"/>
  <c r="JI274" i="1"/>
  <c r="JI273" i="1"/>
  <c r="JI272" i="1"/>
  <c r="JI271" i="1"/>
  <c r="JI270" i="1"/>
  <c r="JI269" i="1"/>
  <c r="JI268" i="1"/>
  <c r="JI267" i="1"/>
  <c r="JI266" i="1"/>
  <c r="JI265" i="1"/>
  <c r="JI264" i="1"/>
  <c r="JI263" i="1"/>
  <c r="JI262" i="1"/>
  <c r="JI261" i="1"/>
  <c r="JI260" i="1"/>
  <c r="JI259" i="1"/>
  <c r="JI258" i="1"/>
  <c r="JI257" i="1"/>
  <c r="JI256" i="1"/>
  <c r="JI255" i="1"/>
  <c r="JI254" i="1"/>
  <c r="JI253" i="1"/>
  <c r="JI252" i="1"/>
  <c r="JI251" i="1"/>
  <c r="JI250" i="1"/>
  <c r="JI249" i="1"/>
  <c r="JI248" i="1"/>
  <c r="JI247" i="1"/>
  <c r="JI246" i="1"/>
  <c r="JI245" i="1"/>
  <c r="JI244" i="1"/>
  <c r="JI243" i="1"/>
  <c r="JI242" i="1"/>
  <c r="JI241" i="1"/>
  <c r="JI240" i="1"/>
  <c r="JI239" i="1"/>
  <c r="JI238" i="1"/>
  <c r="JI237" i="1"/>
  <c r="JI236" i="1"/>
  <c r="JI235" i="1"/>
  <c r="JI234" i="1"/>
  <c r="JI233" i="1"/>
  <c r="JI232" i="1"/>
  <c r="JI231" i="1"/>
  <c r="JI230" i="1"/>
  <c r="JI229" i="1"/>
  <c r="JI228" i="1"/>
  <c r="JI227" i="1"/>
  <c r="JI226" i="1"/>
  <c r="JI225" i="1"/>
  <c r="JI224" i="1"/>
  <c r="JI223" i="1"/>
  <c r="JI222" i="1"/>
  <c r="JI221" i="1"/>
  <c r="JI220" i="1"/>
  <c r="JI219" i="1"/>
  <c r="JI218" i="1"/>
  <c r="JI217" i="1"/>
  <c r="JI216" i="1"/>
  <c r="JI215" i="1"/>
  <c r="JI214" i="1"/>
  <c r="JI213" i="1"/>
  <c r="JI212" i="1"/>
  <c r="JI211" i="1"/>
  <c r="JI210" i="1"/>
  <c r="JI209" i="1"/>
  <c r="JI208" i="1"/>
  <c r="JI207" i="1"/>
  <c r="JI206" i="1"/>
  <c r="JI205" i="1"/>
  <c r="JI204" i="1"/>
  <c r="JI203" i="1"/>
  <c r="JI202" i="1"/>
  <c r="JI201" i="1"/>
  <c r="JI200" i="1"/>
  <c r="JI199" i="1"/>
  <c r="JI198" i="1"/>
  <c r="JI197" i="1"/>
  <c r="JI196" i="1"/>
  <c r="JI195" i="1"/>
  <c r="JI194" i="1"/>
  <c r="JI193" i="1"/>
  <c r="JI192" i="1"/>
  <c r="JI191" i="1"/>
  <c r="JI190" i="1"/>
  <c r="JI189" i="1"/>
  <c r="JI188" i="1"/>
  <c r="JI187" i="1"/>
  <c r="JI186" i="1"/>
  <c r="JI185" i="1"/>
  <c r="JI184" i="1"/>
  <c r="JI183" i="1"/>
  <c r="JI182" i="1"/>
  <c r="JI181" i="1"/>
  <c r="JI180" i="1"/>
  <c r="JI179" i="1"/>
  <c r="JI178" i="1"/>
  <c r="JI177" i="1"/>
  <c r="JI176" i="1"/>
  <c r="JI175" i="1"/>
  <c r="JI174" i="1"/>
  <c r="JI173" i="1"/>
  <c r="JI172" i="1"/>
  <c r="JI171" i="1"/>
  <c r="JI170" i="1"/>
  <c r="JI169" i="1"/>
  <c r="JI168" i="1"/>
  <c r="JI167" i="1"/>
  <c r="JI166" i="1"/>
  <c r="JI165" i="1"/>
  <c r="JI164" i="1"/>
  <c r="JI163" i="1"/>
  <c r="JI162" i="1"/>
  <c r="JI161" i="1"/>
  <c r="JI160" i="1"/>
  <c r="JI159" i="1"/>
  <c r="JI158" i="1"/>
  <c r="JI157" i="1"/>
  <c r="JI156" i="1"/>
  <c r="JI155" i="1"/>
  <c r="JI154" i="1"/>
  <c r="JI153" i="1"/>
  <c r="JI152" i="1"/>
  <c r="JI151" i="1"/>
  <c r="JI150" i="1"/>
  <c r="JI149" i="1"/>
  <c r="JI148" i="1"/>
  <c r="JI147" i="1"/>
  <c r="JI146" i="1"/>
  <c r="JI145" i="1"/>
  <c r="JI144" i="1"/>
  <c r="JI143" i="1"/>
  <c r="JI142" i="1"/>
  <c r="JI141" i="1"/>
  <c r="JI140" i="1"/>
  <c r="JI139" i="1"/>
  <c r="JI138" i="1"/>
  <c r="JI137" i="1"/>
  <c r="JI136" i="1"/>
  <c r="JI135" i="1"/>
  <c r="JI134" i="1"/>
  <c r="JI133" i="1"/>
  <c r="JI132" i="1"/>
  <c r="JI131" i="1"/>
  <c r="JI130" i="1"/>
  <c r="JI129" i="1"/>
  <c r="JI128" i="1"/>
  <c r="JI127" i="1"/>
  <c r="JI126" i="1"/>
  <c r="JI125" i="1"/>
  <c r="JI124" i="1"/>
  <c r="JI123" i="1"/>
  <c r="JI122" i="1"/>
  <c r="JI121" i="1"/>
  <c r="JI120" i="1"/>
  <c r="JI119" i="1"/>
  <c r="JI118" i="1"/>
  <c r="JI117" i="1"/>
  <c r="JI116" i="1"/>
  <c r="JI115" i="1"/>
  <c r="JI114" i="1"/>
  <c r="JI113" i="1"/>
  <c r="JI112" i="1"/>
  <c r="JI111" i="1"/>
  <c r="JI110" i="1"/>
  <c r="JI109" i="1"/>
  <c r="JI108" i="1"/>
  <c r="JI107" i="1"/>
  <c r="JI106" i="1"/>
  <c r="JI105" i="1"/>
  <c r="JI104" i="1"/>
  <c r="JI103" i="1"/>
  <c r="JI102" i="1"/>
  <c r="JI101" i="1"/>
  <c r="JI100" i="1"/>
  <c r="JI99" i="1"/>
  <c r="JI98" i="1"/>
  <c r="JI97" i="1"/>
  <c r="JI96" i="1"/>
  <c r="JI95" i="1"/>
  <c r="JI94" i="1"/>
  <c r="JI93" i="1"/>
  <c r="JI92" i="1"/>
  <c r="JI91" i="1"/>
  <c r="JI90" i="1"/>
  <c r="JI89" i="1"/>
  <c r="JI88" i="1"/>
  <c r="JI87" i="1"/>
  <c r="JI86" i="1"/>
  <c r="JI85" i="1"/>
  <c r="JI84" i="1"/>
  <c r="JI83" i="1"/>
  <c r="JI82" i="1"/>
  <c r="JI81" i="1"/>
  <c r="JI80" i="1"/>
  <c r="JI79" i="1"/>
  <c r="JI78" i="1"/>
  <c r="JI77" i="1"/>
  <c r="JI76" i="1"/>
  <c r="JI75" i="1"/>
  <c r="JI74" i="1"/>
  <c r="JI73" i="1"/>
  <c r="JI72" i="1"/>
  <c r="JI71" i="1"/>
  <c r="JI70" i="1"/>
  <c r="JI69" i="1"/>
  <c r="JI68" i="1"/>
  <c r="JI67" i="1"/>
  <c r="JI66" i="1"/>
  <c r="JI65" i="1"/>
  <c r="JI64" i="1"/>
  <c r="JI63" i="1"/>
  <c r="JI62" i="1"/>
  <c r="JI61" i="1"/>
  <c r="JI60" i="1"/>
  <c r="JI59" i="1"/>
  <c r="JI58" i="1"/>
  <c r="JI57" i="1"/>
  <c r="JI56" i="1"/>
  <c r="JI55" i="1"/>
  <c r="JI54" i="1"/>
  <c r="JI53" i="1"/>
  <c r="JI52" i="1"/>
  <c r="JI51" i="1"/>
  <c r="JI50" i="1"/>
  <c r="JI49" i="1"/>
  <c r="JI48" i="1"/>
  <c r="JI47" i="1"/>
  <c r="JI46" i="1"/>
  <c r="JI45" i="1"/>
  <c r="JI44" i="1"/>
  <c r="JI43" i="1"/>
  <c r="JI42" i="1"/>
  <c r="JI41" i="1"/>
  <c r="JI40" i="1"/>
  <c r="JI39" i="1"/>
  <c r="JI38" i="1"/>
  <c r="JI37" i="1"/>
  <c r="JI36" i="1"/>
  <c r="JI35" i="1"/>
  <c r="JI34" i="1"/>
  <c r="JI33" i="1"/>
  <c r="JI32" i="1"/>
  <c r="JI31" i="1"/>
  <c r="JI30" i="1"/>
  <c r="JI29" i="1"/>
  <c r="JI28" i="1"/>
  <c r="JI27" i="1"/>
  <c r="JI26" i="1"/>
  <c r="JI25" i="1"/>
  <c r="HG218" i="1"/>
  <c r="HG219" i="1"/>
  <c r="HG220" i="1"/>
  <c r="HG221" i="1"/>
  <c r="HG222" i="1"/>
  <c r="HG223" i="1"/>
  <c r="HG224" i="1"/>
  <c r="HG225" i="1"/>
  <c r="HG226" i="1"/>
  <c r="HG227" i="1"/>
  <c r="HG228" i="1"/>
  <c r="HG229" i="1"/>
  <c r="HG230" i="1"/>
  <c r="HG231" i="1"/>
  <c r="HG232" i="1"/>
  <c r="HG233" i="1"/>
  <c r="HG234" i="1"/>
  <c r="HG235" i="1"/>
  <c r="HG236" i="1"/>
  <c r="HG237" i="1"/>
  <c r="HG238" i="1"/>
  <c r="HG239" i="1"/>
  <c r="HG240" i="1"/>
  <c r="HG241" i="1"/>
  <c r="HG242" i="1"/>
  <c r="HG243" i="1"/>
  <c r="HG244" i="1"/>
  <c r="HG245" i="1"/>
  <c r="HG246" i="1"/>
  <c r="HG247" i="1"/>
  <c r="HG248" i="1"/>
  <c r="HG249" i="1"/>
  <c r="HG250" i="1"/>
  <c r="HG251" i="1"/>
  <c r="HG252" i="1"/>
  <c r="HG253" i="1"/>
  <c r="HG254" i="1"/>
  <c r="HG255" i="1"/>
  <c r="HG256" i="1"/>
  <c r="HG257" i="1"/>
  <c r="HG258" i="1"/>
  <c r="HG259" i="1"/>
  <c r="HG260" i="1"/>
  <c r="HG261" i="1"/>
  <c r="HG262" i="1"/>
  <c r="HG263" i="1"/>
  <c r="HG264" i="1"/>
  <c r="HG265" i="1"/>
  <c r="HG266" i="1"/>
  <c r="HG267" i="1"/>
  <c r="HG268" i="1"/>
  <c r="HG269" i="1"/>
  <c r="HG270" i="1"/>
  <c r="HG271" i="1"/>
  <c r="HG272" i="1"/>
  <c r="HG273" i="1"/>
  <c r="HG274" i="1"/>
  <c r="HG275" i="1"/>
  <c r="HG276" i="1"/>
  <c r="HG277" i="1"/>
  <c r="HG278" i="1"/>
  <c r="HG279" i="1"/>
  <c r="HG280" i="1"/>
  <c r="HG281" i="1"/>
  <c r="HG282" i="1"/>
  <c r="HG283" i="1"/>
  <c r="HG284" i="1"/>
  <c r="HG285" i="1"/>
  <c r="HG286" i="1"/>
  <c r="HG287" i="1"/>
  <c r="HG288" i="1"/>
  <c r="HG289" i="1"/>
  <c r="HG290" i="1"/>
  <c r="HG291" i="1"/>
  <c r="HG292" i="1"/>
  <c r="HG293" i="1"/>
  <c r="HG294" i="1"/>
  <c r="HG295" i="1"/>
  <c r="HG296" i="1"/>
  <c r="HG297" i="1"/>
  <c r="HG298" i="1"/>
  <c r="HG299" i="1"/>
  <c r="HG300" i="1"/>
  <c r="HG301" i="1"/>
  <c r="HG302" i="1"/>
  <c r="HG303" i="1"/>
  <c r="HG304" i="1"/>
  <c r="HG305" i="1"/>
  <c r="HG306" i="1"/>
  <c r="HG307" i="1"/>
  <c r="HG308" i="1"/>
  <c r="HG309" i="1"/>
  <c r="HG310" i="1"/>
  <c r="HG311" i="1"/>
  <c r="HG312" i="1"/>
  <c r="HG110" i="1"/>
  <c r="HG111" i="1"/>
  <c r="HG112" i="1"/>
  <c r="HG113" i="1"/>
  <c r="HG114" i="1"/>
  <c r="HG115" i="1"/>
  <c r="HG116" i="1"/>
  <c r="HG117" i="1"/>
  <c r="HG118" i="1"/>
  <c r="HG119" i="1"/>
  <c r="HG120" i="1"/>
  <c r="HG121" i="1"/>
  <c r="HG122" i="1"/>
  <c r="HG123" i="1"/>
  <c r="HG124" i="1"/>
  <c r="HG125" i="1"/>
  <c r="HG126" i="1"/>
  <c r="HG127" i="1"/>
  <c r="HG128" i="1"/>
  <c r="HG129" i="1"/>
  <c r="HG130" i="1"/>
  <c r="HG131" i="1"/>
  <c r="HG132" i="1"/>
  <c r="HG133" i="1"/>
  <c r="HG134" i="1"/>
  <c r="HG135" i="1"/>
  <c r="HG136" i="1"/>
  <c r="HG137" i="1"/>
  <c r="HG138" i="1"/>
  <c r="HG139" i="1"/>
  <c r="HG140" i="1"/>
  <c r="HG141" i="1"/>
  <c r="HG142" i="1"/>
  <c r="HG143" i="1"/>
  <c r="HG144" i="1"/>
  <c r="HG145" i="1"/>
  <c r="HG146" i="1"/>
  <c r="HG147" i="1"/>
  <c r="HG148" i="1"/>
  <c r="HG149" i="1"/>
  <c r="HG150" i="1"/>
  <c r="HG151" i="1"/>
  <c r="HG152" i="1"/>
  <c r="HG153" i="1"/>
  <c r="HG154" i="1"/>
  <c r="HG155" i="1"/>
  <c r="HG156" i="1"/>
  <c r="HG157" i="1"/>
  <c r="HG158" i="1"/>
  <c r="HG159" i="1"/>
  <c r="HG160" i="1"/>
  <c r="HG161" i="1"/>
  <c r="HG162" i="1"/>
  <c r="HG163" i="1"/>
  <c r="HG164" i="1"/>
  <c r="HG165" i="1"/>
  <c r="HG166" i="1"/>
  <c r="HG167" i="1"/>
  <c r="HG168" i="1"/>
  <c r="HG169" i="1"/>
  <c r="HG170" i="1"/>
  <c r="HG171" i="1"/>
  <c r="HG172" i="1"/>
  <c r="HG173" i="1"/>
  <c r="HG174" i="1"/>
  <c r="HG175" i="1"/>
  <c r="HG176" i="1"/>
  <c r="HG177" i="1"/>
  <c r="HG178" i="1"/>
  <c r="HG179" i="1"/>
  <c r="HG180" i="1"/>
  <c r="HG181" i="1"/>
  <c r="HG182" i="1"/>
  <c r="HG183" i="1"/>
  <c r="HG184" i="1"/>
  <c r="HG185" i="1"/>
  <c r="HG186" i="1"/>
  <c r="HG187" i="1"/>
  <c r="HG188" i="1"/>
  <c r="HG189" i="1"/>
  <c r="HG190" i="1"/>
  <c r="HG191" i="1"/>
  <c r="HG192" i="1"/>
  <c r="HG193" i="1"/>
  <c r="HG194" i="1"/>
  <c r="HG195" i="1"/>
  <c r="HG196" i="1"/>
  <c r="HG197" i="1"/>
  <c r="HG198" i="1"/>
  <c r="HG199" i="1"/>
  <c r="HG200" i="1"/>
  <c r="HG201" i="1"/>
  <c r="HG202" i="1"/>
  <c r="HG203" i="1"/>
  <c r="HG204" i="1"/>
  <c r="HG205" i="1"/>
  <c r="HG206" i="1"/>
  <c r="HG207" i="1"/>
  <c r="HG208" i="1"/>
  <c r="HG209" i="1"/>
  <c r="HG210" i="1"/>
  <c r="HG211" i="1"/>
  <c r="HG212" i="1"/>
  <c r="HG213" i="1"/>
  <c r="HG214" i="1"/>
  <c r="HG215" i="1"/>
  <c r="HG216" i="1"/>
  <c r="HG217" i="1"/>
  <c r="HG108" i="1"/>
  <c r="HG109" i="1"/>
  <c r="HG26" i="1"/>
  <c r="HG27" i="1"/>
  <c r="HG28" i="1"/>
  <c r="HG29" i="1"/>
  <c r="HG30" i="1"/>
  <c r="HG31" i="1"/>
  <c r="HG32" i="1"/>
  <c r="HG33" i="1"/>
  <c r="HG34" i="1"/>
  <c r="HG35" i="1"/>
  <c r="HG36" i="1"/>
  <c r="HG37" i="1"/>
  <c r="HG38" i="1"/>
  <c r="HG39" i="1"/>
  <c r="HG40" i="1"/>
  <c r="HG41" i="1"/>
  <c r="HG42" i="1"/>
  <c r="HG43" i="1"/>
  <c r="HG44" i="1"/>
  <c r="HG45" i="1"/>
  <c r="HG46" i="1"/>
  <c r="HG47" i="1"/>
  <c r="HG48" i="1"/>
  <c r="HG49" i="1"/>
  <c r="HG50" i="1"/>
  <c r="HG51" i="1"/>
  <c r="HG52" i="1"/>
  <c r="HG53" i="1"/>
  <c r="HG54" i="1"/>
  <c r="HG55" i="1"/>
  <c r="HG56" i="1"/>
  <c r="HG57" i="1"/>
  <c r="HG58" i="1"/>
  <c r="HG59" i="1"/>
  <c r="HG60" i="1"/>
  <c r="HG61" i="1"/>
  <c r="HG62" i="1"/>
  <c r="HG63" i="1"/>
  <c r="HG64" i="1"/>
  <c r="HG65" i="1"/>
  <c r="HG66" i="1"/>
  <c r="HG67" i="1"/>
  <c r="HG68" i="1"/>
  <c r="HG69" i="1"/>
  <c r="HG70" i="1"/>
  <c r="HG71" i="1"/>
  <c r="HG72" i="1"/>
  <c r="HG73" i="1"/>
  <c r="HG74" i="1"/>
  <c r="HG75" i="1"/>
  <c r="HG76" i="1"/>
  <c r="HG77" i="1"/>
  <c r="HG78" i="1"/>
  <c r="HG79" i="1"/>
  <c r="HG80" i="1"/>
  <c r="HG81" i="1"/>
  <c r="HG82" i="1"/>
  <c r="HG83" i="1"/>
  <c r="HG84" i="1"/>
  <c r="HG85" i="1"/>
  <c r="HG86" i="1"/>
  <c r="HG87" i="1"/>
  <c r="HG88" i="1"/>
  <c r="HG89" i="1"/>
  <c r="HG90" i="1"/>
  <c r="HG91" i="1"/>
  <c r="HG92" i="1"/>
  <c r="HG93" i="1"/>
  <c r="HG94" i="1"/>
  <c r="HG95" i="1"/>
  <c r="HG96" i="1"/>
  <c r="HG97" i="1"/>
  <c r="HG98" i="1"/>
  <c r="HG99" i="1"/>
  <c r="HG100" i="1"/>
  <c r="HG101" i="1"/>
  <c r="HG102" i="1"/>
  <c r="HG103" i="1"/>
  <c r="HG104" i="1"/>
  <c r="HG105" i="1"/>
  <c r="HG106" i="1"/>
  <c r="HG107" i="1"/>
  <c r="HG25" i="1"/>
  <c r="HD7" i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9" i="2"/>
  <c r="C40" i="2"/>
  <c r="C41" i="2"/>
  <c r="C42" i="2"/>
  <c r="C43" i="2"/>
  <c r="C44" i="2"/>
  <c r="C45" i="2"/>
  <c r="C46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5" i="2"/>
  <c r="C3" i="2"/>
  <c r="W8" i="1"/>
  <c r="Q8" i="1"/>
  <c r="K8" i="1"/>
  <c r="E8" i="1"/>
  <c r="QS312" i="1"/>
  <c r="QS311" i="1"/>
  <c r="QS310" i="1"/>
  <c r="QS309" i="1"/>
  <c r="QS308" i="1"/>
  <c r="QS307" i="1"/>
  <c r="QS306" i="1"/>
  <c r="QS305" i="1"/>
  <c r="QS304" i="1"/>
  <c r="QS303" i="1"/>
  <c r="QS302" i="1"/>
  <c r="QS301" i="1"/>
  <c r="QS300" i="1"/>
  <c r="QS299" i="1"/>
  <c r="QS298" i="1"/>
  <c r="QS297" i="1"/>
  <c r="QS296" i="1"/>
  <c r="QS295" i="1"/>
  <c r="QS294" i="1"/>
  <c r="QS293" i="1"/>
  <c r="QS292" i="1"/>
  <c r="QS291" i="1"/>
  <c r="QS290" i="1"/>
  <c r="QS289" i="1"/>
  <c r="QS288" i="1"/>
  <c r="QS287" i="1"/>
  <c r="QS286" i="1"/>
  <c r="QS285" i="1"/>
  <c r="QS284" i="1"/>
  <c r="QS283" i="1"/>
  <c r="QS282" i="1"/>
  <c r="QS281" i="1"/>
  <c r="QS280" i="1"/>
  <c r="QS279" i="1"/>
  <c r="QS278" i="1"/>
  <c r="QS277" i="1"/>
  <c r="QS276" i="1"/>
  <c r="QS275" i="1"/>
  <c r="QS274" i="1"/>
  <c r="QS273" i="1"/>
  <c r="QS272" i="1"/>
  <c r="QS271" i="1"/>
  <c r="QS270" i="1"/>
  <c r="QS269" i="1"/>
  <c r="QS268" i="1"/>
  <c r="QS267" i="1"/>
  <c r="QS266" i="1"/>
  <c r="QS265" i="1"/>
  <c r="QS264" i="1"/>
  <c r="QS263" i="1"/>
  <c r="QS262" i="1"/>
  <c r="QS261" i="1"/>
  <c r="QS260" i="1"/>
  <c r="QS259" i="1"/>
  <c r="QS258" i="1"/>
  <c r="QS257" i="1"/>
  <c r="QS256" i="1"/>
  <c r="QS255" i="1"/>
  <c r="QS254" i="1"/>
  <c r="QS253" i="1"/>
  <c r="QS252" i="1"/>
  <c r="QS251" i="1"/>
  <c r="QS250" i="1"/>
  <c r="QS249" i="1"/>
  <c r="QS248" i="1"/>
  <c r="QS247" i="1"/>
  <c r="QS246" i="1"/>
  <c r="QS245" i="1"/>
  <c r="QS244" i="1"/>
  <c r="QS243" i="1"/>
  <c r="QS242" i="1"/>
  <c r="QS241" i="1"/>
  <c r="QS240" i="1"/>
  <c r="QS239" i="1"/>
  <c r="QS238" i="1"/>
  <c r="QS237" i="1"/>
  <c r="QS236" i="1"/>
  <c r="QS235" i="1"/>
  <c r="QS234" i="1"/>
  <c r="QS233" i="1"/>
  <c r="QS232" i="1"/>
  <c r="QS231" i="1"/>
  <c r="QS230" i="1"/>
  <c r="QS229" i="1"/>
  <c r="QS228" i="1"/>
  <c r="QS227" i="1"/>
  <c r="QS226" i="1"/>
  <c r="QS225" i="1"/>
  <c r="QS224" i="1"/>
  <c r="QS223" i="1"/>
  <c r="QS222" i="1"/>
  <c r="QS221" i="1"/>
  <c r="QS220" i="1"/>
  <c r="QS219" i="1"/>
  <c r="QS218" i="1"/>
  <c r="QS217" i="1"/>
  <c r="QS216" i="1"/>
  <c r="QS215" i="1"/>
  <c r="QS214" i="1"/>
  <c r="QS213" i="1"/>
  <c r="QS212" i="1"/>
  <c r="QS211" i="1"/>
  <c r="QS210" i="1"/>
  <c r="QS209" i="1"/>
  <c r="QS208" i="1"/>
  <c r="QS207" i="1"/>
  <c r="QS206" i="1"/>
  <c r="QS205" i="1"/>
  <c r="QS204" i="1"/>
  <c r="QS203" i="1"/>
  <c r="QS202" i="1"/>
  <c r="QS201" i="1"/>
  <c r="QS200" i="1"/>
  <c r="QS199" i="1"/>
  <c r="QS198" i="1"/>
  <c r="QS197" i="1"/>
  <c r="QS196" i="1"/>
  <c r="QS195" i="1"/>
  <c r="QS194" i="1"/>
  <c r="QS193" i="1"/>
  <c r="QS192" i="1"/>
  <c r="QS191" i="1"/>
  <c r="QS190" i="1"/>
  <c r="QS189" i="1"/>
  <c r="QS188" i="1"/>
  <c r="QS187" i="1"/>
  <c r="QS186" i="1"/>
  <c r="QS185" i="1"/>
  <c r="QS184" i="1"/>
  <c r="QS183" i="1"/>
  <c r="QS182" i="1"/>
  <c r="QS181" i="1"/>
  <c r="QS180" i="1"/>
  <c r="QS179" i="1"/>
  <c r="QS178" i="1"/>
  <c r="QS177" i="1"/>
  <c r="QS176" i="1"/>
  <c r="QS175" i="1"/>
  <c r="QS174" i="1"/>
  <c r="QS173" i="1"/>
  <c r="QS172" i="1"/>
  <c r="QS171" i="1"/>
  <c r="QS170" i="1"/>
  <c r="QS169" i="1"/>
  <c r="QS168" i="1"/>
  <c r="QS167" i="1"/>
  <c r="QS166" i="1"/>
  <c r="QS165" i="1"/>
  <c r="QS164" i="1"/>
  <c r="QS163" i="1"/>
  <c r="QS162" i="1"/>
  <c r="QS161" i="1"/>
  <c r="QS160" i="1"/>
  <c r="QS159" i="1"/>
  <c r="QS158" i="1"/>
  <c r="QS157" i="1"/>
  <c r="QS156" i="1"/>
  <c r="QS155" i="1"/>
  <c r="QS154" i="1"/>
  <c r="QS153" i="1"/>
  <c r="QS152" i="1"/>
  <c r="QS151" i="1"/>
  <c r="QS150" i="1"/>
  <c r="QS149" i="1"/>
  <c r="QS148" i="1"/>
  <c r="QS147" i="1"/>
  <c r="QS146" i="1"/>
  <c r="QS145" i="1"/>
  <c r="QS144" i="1"/>
  <c r="QS143" i="1"/>
  <c r="QS142" i="1"/>
  <c r="QS141" i="1"/>
  <c r="QS140" i="1"/>
  <c r="QS139" i="1"/>
  <c r="QS138" i="1"/>
  <c r="QS137" i="1"/>
  <c r="QS136" i="1"/>
  <c r="QS135" i="1"/>
  <c r="QS134" i="1"/>
  <c r="QS133" i="1"/>
  <c r="QS132" i="1"/>
  <c r="QS131" i="1"/>
  <c r="QS130" i="1"/>
  <c r="QS129" i="1"/>
  <c r="QS128" i="1"/>
  <c r="QS127" i="1"/>
  <c r="QS126" i="1"/>
  <c r="QS125" i="1"/>
  <c r="QS124" i="1"/>
  <c r="QS123" i="1"/>
  <c r="QS122" i="1"/>
  <c r="QS121" i="1"/>
  <c r="QS120" i="1"/>
  <c r="QS119" i="1"/>
  <c r="QS118" i="1"/>
  <c r="QS117" i="1"/>
  <c r="QS116" i="1"/>
  <c r="QS115" i="1"/>
  <c r="QS114" i="1"/>
  <c r="QS113" i="1"/>
  <c r="QS112" i="1"/>
  <c r="QS111" i="1"/>
  <c r="QS110" i="1"/>
  <c r="QS109" i="1"/>
  <c r="QS108" i="1"/>
  <c r="QS107" i="1"/>
  <c r="QS106" i="1"/>
  <c r="QS105" i="1"/>
  <c r="QS104" i="1"/>
  <c r="QS103" i="1"/>
  <c r="QS102" i="1"/>
  <c r="QS101" i="1"/>
  <c r="QS100" i="1"/>
  <c r="QS99" i="1"/>
  <c r="QS98" i="1"/>
  <c r="QS97" i="1"/>
  <c r="QS96" i="1"/>
  <c r="QS95" i="1"/>
  <c r="QS94" i="1"/>
  <c r="QS93" i="1"/>
  <c r="QS92" i="1"/>
  <c r="QS91" i="1"/>
  <c r="QS90" i="1"/>
  <c r="QS89" i="1"/>
  <c r="QS88" i="1"/>
  <c r="QS87" i="1"/>
  <c r="QS86" i="1"/>
  <c r="QS85" i="1"/>
  <c r="QS84" i="1"/>
  <c r="QS83" i="1"/>
  <c r="QS82" i="1"/>
  <c r="QS81" i="1"/>
  <c r="QS80" i="1"/>
  <c r="QS79" i="1"/>
  <c r="QS78" i="1"/>
  <c r="QS77" i="1"/>
  <c r="QS76" i="1"/>
  <c r="QS75" i="1"/>
  <c r="QS74" i="1"/>
  <c r="QS73" i="1"/>
  <c r="QS72" i="1"/>
  <c r="QS71" i="1"/>
  <c r="QS70" i="1"/>
  <c r="QS69" i="1"/>
  <c r="QS68" i="1"/>
  <c r="QS67" i="1"/>
  <c r="QS66" i="1"/>
  <c r="QS65" i="1"/>
  <c r="QS64" i="1"/>
  <c r="QS63" i="1"/>
  <c r="QS62" i="1"/>
  <c r="QS61" i="1"/>
  <c r="QS60" i="1"/>
  <c r="QS59" i="1"/>
  <c r="QS58" i="1"/>
  <c r="QS57" i="1"/>
  <c r="QS56" i="1"/>
  <c r="QS55" i="1"/>
  <c r="QS54" i="1"/>
  <c r="QS53" i="1"/>
  <c r="QS52" i="1"/>
  <c r="QS51" i="1"/>
  <c r="QS50" i="1"/>
  <c r="QS49" i="1"/>
  <c r="QS48" i="1"/>
  <c r="QS47" i="1"/>
  <c r="QS46" i="1"/>
  <c r="QS45" i="1"/>
  <c r="QS44" i="1"/>
  <c r="QS43" i="1"/>
  <c r="QS42" i="1"/>
  <c r="QS41" i="1"/>
  <c r="QS40" i="1"/>
  <c r="QS39" i="1"/>
  <c r="QS38" i="1"/>
  <c r="QS37" i="1"/>
  <c r="QS36" i="1"/>
  <c r="QS35" i="1"/>
  <c r="QS34" i="1"/>
  <c r="QS33" i="1"/>
  <c r="QS32" i="1"/>
  <c r="QS31" i="1"/>
  <c r="QS30" i="1"/>
  <c r="QS29" i="1"/>
  <c r="QS28" i="1"/>
  <c r="QS27" i="1"/>
  <c r="QS26" i="1"/>
  <c r="QS25" i="1"/>
  <c r="QM312" i="1"/>
  <c r="QM311" i="1"/>
  <c r="QM310" i="1"/>
  <c r="QM309" i="1"/>
  <c r="QM308" i="1"/>
  <c r="QM307" i="1"/>
  <c r="QM306" i="1"/>
  <c r="QM305" i="1"/>
  <c r="QM304" i="1"/>
  <c r="QM303" i="1"/>
  <c r="QM302" i="1"/>
  <c r="QM301" i="1"/>
  <c r="QM300" i="1"/>
  <c r="QM299" i="1"/>
  <c r="QM298" i="1"/>
  <c r="QM297" i="1"/>
  <c r="QM296" i="1"/>
  <c r="QM295" i="1"/>
  <c r="QM294" i="1"/>
  <c r="QM293" i="1"/>
  <c r="QM292" i="1"/>
  <c r="QM291" i="1"/>
  <c r="QM290" i="1"/>
  <c r="QM289" i="1"/>
  <c r="QM288" i="1"/>
  <c r="QM287" i="1"/>
  <c r="QM286" i="1"/>
  <c r="QM285" i="1"/>
  <c r="QM284" i="1"/>
  <c r="QM283" i="1"/>
  <c r="QM282" i="1"/>
  <c r="QM281" i="1"/>
  <c r="QM280" i="1"/>
  <c r="QM279" i="1"/>
  <c r="QM278" i="1"/>
  <c r="QM277" i="1"/>
  <c r="QM276" i="1"/>
  <c r="QM275" i="1"/>
  <c r="QM274" i="1"/>
  <c r="QM273" i="1"/>
  <c r="QM272" i="1"/>
  <c r="QM271" i="1"/>
  <c r="QM270" i="1"/>
  <c r="QM269" i="1"/>
  <c r="QM268" i="1"/>
  <c r="QM267" i="1"/>
  <c r="QM266" i="1"/>
  <c r="QM265" i="1"/>
  <c r="QM264" i="1"/>
  <c r="QM263" i="1"/>
  <c r="QM262" i="1"/>
  <c r="QM261" i="1"/>
  <c r="QM260" i="1"/>
  <c r="QM259" i="1"/>
  <c r="QM258" i="1"/>
  <c r="QM257" i="1"/>
  <c r="QM256" i="1"/>
  <c r="QM255" i="1"/>
  <c r="QM254" i="1"/>
  <c r="QM253" i="1"/>
  <c r="QM252" i="1"/>
  <c r="QM251" i="1"/>
  <c r="QM250" i="1"/>
  <c r="QM249" i="1"/>
  <c r="QM248" i="1"/>
  <c r="QM247" i="1"/>
  <c r="QM246" i="1"/>
  <c r="QM245" i="1"/>
  <c r="QM244" i="1"/>
  <c r="QM243" i="1"/>
  <c r="QM242" i="1"/>
  <c r="QM241" i="1"/>
  <c r="QM240" i="1"/>
  <c r="QM239" i="1"/>
  <c r="QM238" i="1"/>
  <c r="QM237" i="1"/>
  <c r="QM236" i="1"/>
  <c r="QM235" i="1"/>
  <c r="QM234" i="1"/>
  <c r="QM233" i="1"/>
  <c r="QM232" i="1"/>
  <c r="QM231" i="1"/>
  <c r="QM230" i="1"/>
  <c r="QM229" i="1"/>
  <c r="QM228" i="1"/>
  <c r="QM227" i="1"/>
  <c r="QM226" i="1"/>
  <c r="QM225" i="1"/>
  <c r="QM224" i="1"/>
  <c r="QM223" i="1"/>
  <c r="QM222" i="1"/>
  <c r="QM221" i="1"/>
  <c r="QM220" i="1"/>
  <c r="QM219" i="1"/>
  <c r="QM218" i="1"/>
  <c r="QM217" i="1"/>
  <c r="QM216" i="1"/>
  <c r="QM215" i="1"/>
  <c r="QM214" i="1"/>
  <c r="QM213" i="1"/>
  <c r="QM212" i="1"/>
  <c r="QM211" i="1"/>
  <c r="QM210" i="1"/>
  <c r="QM209" i="1"/>
  <c r="QM208" i="1"/>
  <c r="QM207" i="1"/>
  <c r="QM206" i="1"/>
  <c r="QM205" i="1"/>
  <c r="QM204" i="1"/>
  <c r="QM203" i="1"/>
  <c r="QM202" i="1"/>
  <c r="QM201" i="1"/>
  <c r="QM200" i="1"/>
  <c r="QM199" i="1"/>
  <c r="QM198" i="1"/>
  <c r="QM197" i="1"/>
  <c r="QM196" i="1"/>
  <c r="QM195" i="1"/>
  <c r="QM194" i="1"/>
  <c r="QM193" i="1"/>
  <c r="QM192" i="1"/>
  <c r="QM191" i="1"/>
  <c r="QM190" i="1"/>
  <c r="QM189" i="1"/>
  <c r="QM188" i="1"/>
  <c r="QM187" i="1"/>
  <c r="QM186" i="1"/>
  <c r="QM185" i="1"/>
  <c r="QM184" i="1"/>
  <c r="QM183" i="1"/>
  <c r="QM182" i="1"/>
  <c r="QM181" i="1"/>
  <c r="QM180" i="1"/>
  <c r="QM179" i="1"/>
  <c r="QM178" i="1"/>
  <c r="QM177" i="1"/>
  <c r="QM176" i="1"/>
  <c r="QM175" i="1"/>
  <c r="QM174" i="1"/>
  <c r="QM173" i="1"/>
  <c r="QM172" i="1"/>
  <c r="QM171" i="1"/>
  <c r="QM170" i="1"/>
  <c r="QM169" i="1"/>
  <c r="QM168" i="1"/>
  <c r="QM167" i="1"/>
  <c r="QM166" i="1"/>
  <c r="QM165" i="1"/>
  <c r="QM164" i="1"/>
  <c r="QM163" i="1"/>
  <c r="QM162" i="1"/>
  <c r="QM161" i="1"/>
  <c r="QM160" i="1"/>
  <c r="QM159" i="1"/>
  <c r="QM158" i="1"/>
  <c r="QM157" i="1"/>
  <c r="QM156" i="1"/>
  <c r="QM155" i="1"/>
  <c r="QM154" i="1"/>
  <c r="QM153" i="1"/>
  <c r="QM152" i="1"/>
  <c r="QM151" i="1"/>
  <c r="QM150" i="1"/>
  <c r="QM149" i="1"/>
  <c r="QM148" i="1"/>
  <c r="QM147" i="1"/>
  <c r="QM146" i="1"/>
  <c r="QM145" i="1"/>
  <c r="QM144" i="1"/>
  <c r="QM143" i="1"/>
  <c r="QM142" i="1"/>
  <c r="QM141" i="1"/>
  <c r="QM140" i="1"/>
  <c r="QM139" i="1"/>
  <c r="QM138" i="1"/>
  <c r="QM137" i="1"/>
  <c r="QM136" i="1"/>
  <c r="QM135" i="1"/>
  <c r="QM134" i="1"/>
  <c r="QM133" i="1"/>
  <c r="QM132" i="1"/>
  <c r="QM131" i="1"/>
  <c r="QM130" i="1"/>
  <c r="QM129" i="1"/>
  <c r="QM128" i="1"/>
  <c r="QM127" i="1"/>
  <c r="QM126" i="1"/>
  <c r="QM125" i="1"/>
  <c r="QM124" i="1"/>
  <c r="QM123" i="1"/>
  <c r="QM122" i="1"/>
  <c r="QM121" i="1"/>
  <c r="QM120" i="1"/>
  <c r="QM119" i="1"/>
  <c r="QM118" i="1"/>
  <c r="QM117" i="1"/>
  <c r="QM116" i="1"/>
  <c r="QM115" i="1"/>
  <c r="QM114" i="1"/>
  <c r="QM113" i="1"/>
  <c r="QM112" i="1"/>
  <c r="QM111" i="1"/>
  <c r="QM110" i="1"/>
  <c r="QM109" i="1"/>
  <c r="QM108" i="1"/>
  <c r="QM107" i="1"/>
  <c r="QM106" i="1"/>
  <c r="QM105" i="1"/>
  <c r="QM104" i="1"/>
  <c r="QM103" i="1"/>
  <c r="QM102" i="1"/>
  <c r="QM101" i="1"/>
  <c r="QM100" i="1"/>
  <c r="QM99" i="1"/>
  <c r="QM98" i="1"/>
  <c r="QM97" i="1"/>
  <c r="QM96" i="1"/>
  <c r="QM95" i="1"/>
  <c r="QM94" i="1"/>
  <c r="QM93" i="1"/>
  <c r="QM92" i="1"/>
  <c r="QM91" i="1"/>
  <c r="QM90" i="1"/>
  <c r="QM89" i="1"/>
  <c r="QM88" i="1"/>
  <c r="QM87" i="1"/>
  <c r="QM86" i="1"/>
  <c r="QM85" i="1"/>
  <c r="QM84" i="1"/>
  <c r="QM83" i="1"/>
  <c r="QM82" i="1"/>
  <c r="QM81" i="1"/>
  <c r="QM80" i="1"/>
  <c r="QM79" i="1"/>
  <c r="QM78" i="1"/>
  <c r="QM77" i="1"/>
  <c r="QM76" i="1"/>
  <c r="QM75" i="1"/>
  <c r="QM74" i="1"/>
  <c r="QM73" i="1"/>
  <c r="QM72" i="1"/>
  <c r="QM71" i="1"/>
  <c r="QM70" i="1"/>
  <c r="QM69" i="1"/>
  <c r="QM68" i="1"/>
  <c r="QM67" i="1"/>
  <c r="QM66" i="1"/>
  <c r="QM65" i="1"/>
  <c r="QM64" i="1"/>
  <c r="QM63" i="1"/>
  <c r="QM62" i="1"/>
  <c r="QM61" i="1"/>
  <c r="QM60" i="1"/>
  <c r="QM59" i="1"/>
  <c r="QM58" i="1"/>
  <c r="QM57" i="1"/>
  <c r="QM56" i="1"/>
  <c r="QM55" i="1"/>
  <c r="QM54" i="1"/>
  <c r="QM53" i="1"/>
  <c r="QM52" i="1"/>
  <c r="QM51" i="1"/>
  <c r="QM50" i="1"/>
  <c r="QM49" i="1"/>
  <c r="QM48" i="1"/>
  <c r="QM47" i="1"/>
  <c r="QM46" i="1"/>
  <c r="QM45" i="1"/>
  <c r="QM44" i="1"/>
  <c r="QM43" i="1"/>
  <c r="QM42" i="1"/>
  <c r="QM41" i="1"/>
  <c r="QM40" i="1"/>
  <c r="QM39" i="1"/>
  <c r="QM38" i="1"/>
  <c r="QM37" i="1"/>
  <c r="QM36" i="1"/>
  <c r="QM35" i="1"/>
  <c r="QM34" i="1"/>
  <c r="QM33" i="1"/>
  <c r="QM32" i="1"/>
  <c r="QM31" i="1"/>
  <c r="QM30" i="1"/>
  <c r="QM29" i="1"/>
  <c r="QM28" i="1"/>
  <c r="QM27" i="1"/>
  <c r="QM26" i="1"/>
  <c r="QM25" i="1"/>
  <c r="QG312" i="1"/>
  <c r="QG311" i="1"/>
  <c r="QG310" i="1"/>
  <c r="QG309" i="1"/>
  <c r="QG308" i="1"/>
  <c r="QG307" i="1"/>
  <c r="QG306" i="1"/>
  <c r="QG305" i="1"/>
  <c r="QG304" i="1"/>
  <c r="QG303" i="1"/>
  <c r="QG302" i="1"/>
  <c r="QG301" i="1"/>
  <c r="QG300" i="1"/>
  <c r="QG299" i="1"/>
  <c r="QG298" i="1"/>
  <c r="QG297" i="1"/>
  <c r="QG296" i="1"/>
  <c r="QG295" i="1"/>
  <c r="QG294" i="1"/>
  <c r="QG293" i="1"/>
  <c r="QG292" i="1"/>
  <c r="QG291" i="1"/>
  <c r="QG290" i="1"/>
  <c r="QG289" i="1"/>
  <c r="QG288" i="1"/>
  <c r="QG287" i="1"/>
  <c r="QG286" i="1"/>
  <c r="QG285" i="1"/>
  <c r="QG284" i="1"/>
  <c r="QG283" i="1"/>
  <c r="QG282" i="1"/>
  <c r="QG281" i="1"/>
  <c r="QG280" i="1"/>
  <c r="QG279" i="1"/>
  <c r="QG278" i="1"/>
  <c r="QG277" i="1"/>
  <c r="QG276" i="1"/>
  <c r="QG275" i="1"/>
  <c r="QG274" i="1"/>
  <c r="QG273" i="1"/>
  <c r="QG272" i="1"/>
  <c r="QG271" i="1"/>
  <c r="QG270" i="1"/>
  <c r="QG269" i="1"/>
  <c r="QG268" i="1"/>
  <c r="QG267" i="1"/>
  <c r="QG266" i="1"/>
  <c r="QG265" i="1"/>
  <c r="QG264" i="1"/>
  <c r="QG263" i="1"/>
  <c r="QG262" i="1"/>
  <c r="QG261" i="1"/>
  <c r="QG260" i="1"/>
  <c r="QG259" i="1"/>
  <c r="QG258" i="1"/>
  <c r="QG257" i="1"/>
  <c r="QG256" i="1"/>
  <c r="QG255" i="1"/>
  <c r="QG254" i="1"/>
  <c r="QG253" i="1"/>
  <c r="QG252" i="1"/>
  <c r="QG251" i="1"/>
  <c r="QG250" i="1"/>
  <c r="QG249" i="1"/>
  <c r="QG248" i="1"/>
  <c r="QG247" i="1"/>
  <c r="QG246" i="1"/>
  <c r="QG245" i="1"/>
  <c r="QG244" i="1"/>
  <c r="QG243" i="1"/>
  <c r="QG242" i="1"/>
  <c r="QG241" i="1"/>
  <c r="QG240" i="1"/>
  <c r="QG239" i="1"/>
  <c r="QG238" i="1"/>
  <c r="QG237" i="1"/>
  <c r="QG236" i="1"/>
  <c r="QG235" i="1"/>
  <c r="QG234" i="1"/>
  <c r="QG233" i="1"/>
  <c r="QG232" i="1"/>
  <c r="QG231" i="1"/>
  <c r="QG230" i="1"/>
  <c r="QG229" i="1"/>
  <c r="QG228" i="1"/>
  <c r="QG227" i="1"/>
  <c r="QG226" i="1"/>
  <c r="QG225" i="1"/>
  <c r="QG224" i="1"/>
  <c r="QG223" i="1"/>
  <c r="QG222" i="1"/>
  <c r="QG221" i="1"/>
  <c r="QG220" i="1"/>
  <c r="QG219" i="1"/>
  <c r="QG218" i="1"/>
  <c r="QG217" i="1"/>
  <c r="QG216" i="1"/>
  <c r="QG215" i="1"/>
  <c r="QG214" i="1"/>
  <c r="QG213" i="1"/>
  <c r="QG212" i="1"/>
  <c r="QG211" i="1"/>
  <c r="QG210" i="1"/>
  <c r="QG209" i="1"/>
  <c r="QG208" i="1"/>
  <c r="QG207" i="1"/>
  <c r="QG206" i="1"/>
  <c r="QG205" i="1"/>
  <c r="QG204" i="1"/>
  <c r="QG203" i="1"/>
  <c r="QG202" i="1"/>
  <c r="QG201" i="1"/>
  <c r="QG200" i="1"/>
  <c r="QG199" i="1"/>
  <c r="QG198" i="1"/>
  <c r="QG197" i="1"/>
  <c r="QG196" i="1"/>
  <c r="QG195" i="1"/>
  <c r="QG194" i="1"/>
  <c r="QG193" i="1"/>
  <c r="QG192" i="1"/>
  <c r="QG191" i="1"/>
  <c r="QG190" i="1"/>
  <c r="QG189" i="1"/>
  <c r="QG188" i="1"/>
  <c r="QG187" i="1"/>
  <c r="QG186" i="1"/>
  <c r="QG185" i="1"/>
  <c r="QG184" i="1"/>
  <c r="QG183" i="1"/>
  <c r="QG182" i="1"/>
  <c r="QG181" i="1"/>
  <c r="QG180" i="1"/>
  <c r="QG179" i="1"/>
  <c r="QG178" i="1"/>
  <c r="QG177" i="1"/>
  <c r="QG176" i="1"/>
  <c r="QG175" i="1"/>
  <c r="QG174" i="1"/>
  <c r="QG173" i="1"/>
  <c r="QG172" i="1"/>
  <c r="QG171" i="1"/>
  <c r="QG170" i="1"/>
  <c r="QG169" i="1"/>
  <c r="QG168" i="1"/>
  <c r="QG167" i="1"/>
  <c r="QG166" i="1"/>
  <c r="QG165" i="1"/>
  <c r="QG164" i="1"/>
  <c r="QG163" i="1"/>
  <c r="QG162" i="1"/>
  <c r="QG161" i="1"/>
  <c r="QG160" i="1"/>
  <c r="QG159" i="1"/>
  <c r="QG158" i="1"/>
  <c r="QG157" i="1"/>
  <c r="QG156" i="1"/>
  <c r="QG155" i="1"/>
  <c r="QG154" i="1"/>
  <c r="QG153" i="1"/>
  <c r="QG152" i="1"/>
  <c r="QG151" i="1"/>
  <c r="QG150" i="1"/>
  <c r="QG149" i="1"/>
  <c r="QG148" i="1"/>
  <c r="QG147" i="1"/>
  <c r="QG146" i="1"/>
  <c r="QG145" i="1"/>
  <c r="QG144" i="1"/>
  <c r="QG143" i="1"/>
  <c r="QG142" i="1"/>
  <c r="QG141" i="1"/>
  <c r="QG140" i="1"/>
  <c r="QG139" i="1"/>
  <c r="QG138" i="1"/>
  <c r="QG137" i="1"/>
  <c r="QG136" i="1"/>
  <c r="QG135" i="1"/>
  <c r="QG134" i="1"/>
  <c r="QG133" i="1"/>
  <c r="QG132" i="1"/>
  <c r="QG131" i="1"/>
  <c r="QG130" i="1"/>
  <c r="QG129" i="1"/>
  <c r="QG128" i="1"/>
  <c r="QG127" i="1"/>
  <c r="QG126" i="1"/>
  <c r="QG125" i="1"/>
  <c r="QG124" i="1"/>
  <c r="QG123" i="1"/>
  <c r="QG122" i="1"/>
  <c r="QG121" i="1"/>
  <c r="QG120" i="1"/>
  <c r="QG119" i="1"/>
  <c r="QG118" i="1"/>
  <c r="QG117" i="1"/>
  <c r="QG116" i="1"/>
  <c r="QG115" i="1"/>
  <c r="QG114" i="1"/>
  <c r="QG113" i="1"/>
  <c r="QG112" i="1"/>
  <c r="QG111" i="1"/>
  <c r="QG110" i="1"/>
  <c r="QG109" i="1"/>
  <c r="QG108" i="1"/>
  <c r="QG107" i="1"/>
  <c r="QG106" i="1"/>
  <c r="QG105" i="1"/>
  <c r="QG104" i="1"/>
  <c r="QG103" i="1"/>
  <c r="QG102" i="1"/>
  <c r="QG101" i="1"/>
  <c r="QG100" i="1"/>
  <c r="QG99" i="1"/>
  <c r="QG98" i="1"/>
  <c r="QG97" i="1"/>
  <c r="QG96" i="1"/>
  <c r="QG95" i="1"/>
  <c r="QG94" i="1"/>
  <c r="QG93" i="1"/>
  <c r="QG92" i="1"/>
  <c r="QG91" i="1"/>
  <c r="QG90" i="1"/>
  <c r="QG89" i="1"/>
  <c r="QG88" i="1"/>
  <c r="QG87" i="1"/>
  <c r="QG86" i="1"/>
  <c r="QG85" i="1"/>
  <c r="QG84" i="1"/>
  <c r="QG83" i="1"/>
  <c r="QG82" i="1"/>
  <c r="QG81" i="1"/>
  <c r="QG80" i="1"/>
  <c r="QG79" i="1"/>
  <c r="QG78" i="1"/>
  <c r="QG77" i="1"/>
  <c r="QG76" i="1"/>
  <c r="QG75" i="1"/>
  <c r="QG74" i="1"/>
  <c r="QG73" i="1"/>
  <c r="QG72" i="1"/>
  <c r="QG71" i="1"/>
  <c r="QG70" i="1"/>
  <c r="QG69" i="1"/>
  <c r="QG68" i="1"/>
  <c r="QG67" i="1"/>
  <c r="QG66" i="1"/>
  <c r="QG65" i="1"/>
  <c r="QG64" i="1"/>
  <c r="QG63" i="1"/>
  <c r="QG62" i="1"/>
  <c r="QG61" i="1"/>
  <c r="QG60" i="1"/>
  <c r="QG59" i="1"/>
  <c r="QG58" i="1"/>
  <c r="QG57" i="1"/>
  <c r="QG56" i="1"/>
  <c r="QG55" i="1"/>
  <c r="QG54" i="1"/>
  <c r="QG53" i="1"/>
  <c r="QG52" i="1"/>
  <c r="QG51" i="1"/>
  <c r="QG50" i="1"/>
  <c r="QG49" i="1"/>
  <c r="QG48" i="1"/>
  <c r="QG47" i="1"/>
  <c r="QG46" i="1"/>
  <c r="QG45" i="1"/>
  <c r="QG44" i="1"/>
  <c r="QG43" i="1"/>
  <c r="QG42" i="1"/>
  <c r="QG41" i="1"/>
  <c r="QG40" i="1"/>
  <c r="QG39" i="1"/>
  <c r="QG38" i="1"/>
  <c r="QG37" i="1"/>
  <c r="QG36" i="1"/>
  <c r="QG35" i="1"/>
  <c r="QG34" i="1"/>
  <c r="QG33" i="1"/>
  <c r="QG32" i="1"/>
  <c r="QG31" i="1"/>
  <c r="QG30" i="1"/>
  <c r="QG29" i="1"/>
  <c r="QG28" i="1"/>
  <c r="QG27" i="1"/>
  <c r="QG26" i="1"/>
  <c r="QG25" i="1"/>
  <c r="QA312" i="1"/>
  <c r="QA311" i="1"/>
  <c r="QA310" i="1"/>
  <c r="QA309" i="1"/>
  <c r="QA308" i="1"/>
  <c r="QA307" i="1"/>
  <c r="QA306" i="1"/>
  <c r="QA305" i="1"/>
  <c r="QA304" i="1"/>
  <c r="QA303" i="1"/>
  <c r="QA302" i="1"/>
  <c r="QA301" i="1"/>
  <c r="QA300" i="1"/>
  <c r="QA299" i="1"/>
  <c r="QA298" i="1"/>
  <c r="QA297" i="1"/>
  <c r="QA296" i="1"/>
  <c r="QA295" i="1"/>
  <c r="QA294" i="1"/>
  <c r="QA293" i="1"/>
  <c r="QA292" i="1"/>
  <c r="QA291" i="1"/>
  <c r="QA290" i="1"/>
  <c r="QA289" i="1"/>
  <c r="QA288" i="1"/>
  <c r="QA287" i="1"/>
  <c r="QA286" i="1"/>
  <c r="QA285" i="1"/>
  <c r="QA284" i="1"/>
  <c r="QA283" i="1"/>
  <c r="QA282" i="1"/>
  <c r="QA281" i="1"/>
  <c r="QA280" i="1"/>
  <c r="QA279" i="1"/>
  <c r="QA278" i="1"/>
  <c r="QA277" i="1"/>
  <c r="QA276" i="1"/>
  <c r="QA275" i="1"/>
  <c r="QA274" i="1"/>
  <c r="QA273" i="1"/>
  <c r="QA272" i="1"/>
  <c r="QA271" i="1"/>
  <c r="QA270" i="1"/>
  <c r="QA269" i="1"/>
  <c r="QA268" i="1"/>
  <c r="QA267" i="1"/>
  <c r="QA266" i="1"/>
  <c r="QA265" i="1"/>
  <c r="QA264" i="1"/>
  <c r="QA263" i="1"/>
  <c r="QA262" i="1"/>
  <c r="QA261" i="1"/>
  <c r="QA260" i="1"/>
  <c r="QA259" i="1"/>
  <c r="QA258" i="1"/>
  <c r="QA257" i="1"/>
  <c r="QA256" i="1"/>
  <c r="QA255" i="1"/>
  <c r="QA254" i="1"/>
  <c r="QA253" i="1"/>
  <c r="QA252" i="1"/>
  <c r="QA251" i="1"/>
  <c r="QA250" i="1"/>
  <c r="QA249" i="1"/>
  <c r="QA248" i="1"/>
  <c r="QA247" i="1"/>
  <c r="QA246" i="1"/>
  <c r="QA245" i="1"/>
  <c r="QA244" i="1"/>
  <c r="QA243" i="1"/>
  <c r="QA242" i="1"/>
  <c r="QA241" i="1"/>
  <c r="QA240" i="1"/>
  <c r="QA239" i="1"/>
  <c r="QA238" i="1"/>
  <c r="QA237" i="1"/>
  <c r="QA236" i="1"/>
  <c r="QA235" i="1"/>
  <c r="QA234" i="1"/>
  <c r="QA233" i="1"/>
  <c r="QA232" i="1"/>
  <c r="QA231" i="1"/>
  <c r="QA230" i="1"/>
  <c r="QA229" i="1"/>
  <c r="QA228" i="1"/>
  <c r="QA227" i="1"/>
  <c r="QA226" i="1"/>
  <c r="QA225" i="1"/>
  <c r="QA224" i="1"/>
  <c r="QA223" i="1"/>
  <c r="QA222" i="1"/>
  <c r="QA221" i="1"/>
  <c r="QA220" i="1"/>
  <c r="QA219" i="1"/>
  <c r="QA218" i="1"/>
  <c r="QA217" i="1"/>
  <c r="QA216" i="1"/>
  <c r="QA215" i="1"/>
  <c r="QA214" i="1"/>
  <c r="QA213" i="1"/>
  <c r="QA212" i="1"/>
  <c r="QA211" i="1"/>
  <c r="QA210" i="1"/>
  <c r="QA209" i="1"/>
  <c r="QA208" i="1"/>
  <c r="QA207" i="1"/>
  <c r="QA206" i="1"/>
  <c r="QA205" i="1"/>
  <c r="QA204" i="1"/>
  <c r="QA203" i="1"/>
  <c r="QA202" i="1"/>
  <c r="QA201" i="1"/>
  <c r="QA200" i="1"/>
  <c r="QA199" i="1"/>
  <c r="QA198" i="1"/>
  <c r="QA197" i="1"/>
  <c r="QA196" i="1"/>
  <c r="QA195" i="1"/>
  <c r="QA194" i="1"/>
  <c r="QA193" i="1"/>
  <c r="QA192" i="1"/>
  <c r="QA191" i="1"/>
  <c r="QA190" i="1"/>
  <c r="QA189" i="1"/>
  <c r="QA188" i="1"/>
  <c r="QA187" i="1"/>
  <c r="QA186" i="1"/>
  <c r="QA185" i="1"/>
  <c r="QA184" i="1"/>
  <c r="QA183" i="1"/>
  <c r="QA182" i="1"/>
  <c r="QA181" i="1"/>
  <c r="QA180" i="1"/>
  <c r="QA179" i="1"/>
  <c r="QA178" i="1"/>
  <c r="QA177" i="1"/>
  <c r="QA176" i="1"/>
  <c r="QA175" i="1"/>
  <c r="QA174" i="1"/>
  <c r="QA173" i="1"/>
  <c r="QA172" i="1"/>
  <c r="QA171" i="1"/>
  <c r="QA170" i="1"/>
  <c r="QA169" i="1"/>
  <c r="QA168" i="1"/>
  <c r="QA167" i="1"/>
  <c r="QA166" i="1"/>
  <c r="QA165" i="1"/>
  <c r="QA164" i="1"/>
  <c r="QA163" i="1"/>
  <c r="QA162" i="1"/>
  <c r="QA161" i="1"/>
  <c r="QA160" i="1"/>
  <c r="QA159" i="1"/>
  <c r="QA158" i="1"/>
  <c r="QA157" i="1"/>
  <c r="QA156" i="1"/>
  <c r="QA155" i="1"/>
  <c r="QA154" i="1"/>
  <c r="QA153" i="1"/>
  <c r="QA152" i="1"/>
  <c r="QA151" i="1"/>
  <c r="QA150" i="1"/>
  <c r="QA149" i="1"/>
  <c r="QA148" i="1"/>
  <c r="QA147" i="1"/>
  <c r="QA146" i="1"/>
  <c r="QA145" i="1"/>
  <c r="QA144" i="1"/>
  <c r="QA143" i="1"/>
  <c r="QA142" i="1"/>
  <c r="QA141" i="1"/>
  <c r="QA140" i="1"/>
  <c r="QA139" i="1"/>
  <c r="QA138" i="1"/>
  <c r="QA137" i="1"/>
  <c r="QA136" i="1"/>
  <c r="QA135" i="1"/>
  <c r="QA134" i="1"/>
  <c r="QA133" i="1"/>
  <c r="QA132" i="1"/>
  <c r="QA131" i="1"/>
  <c r="QA130" i="1"/>
  <c r="QA129" i="1"/>
  <c r="QA128" i="1"/>
  <c r="QA127" i="1"/>
  <c r="QA126" i="1"/>
  <c r="QA125" i="1"/>
  <c r="QA124" i="1"/>
  <c r="QA123" i="1"/>
  <c r="QA122" i="1"/>
  <c r="QA121" i="1"/>
  <c r="QA120" i="1"/>
  <c r="QA119" i="1"/>
  <c r="QA118" i="1"/>
  <c r="QA117" i="1"/>
  <c r="QA116" i="1"/>
  <c r="QA115" i="1"/>
  <c r="QA114" i="1"/>
  <c r="QA113" i="1"/>
  <c r="QA112" i="1"/>
  <c r="QA111" i="1"/>
  <c r="QA110" i="1"/>
  <c r="QA109" i="1"/>
  <c r="QA108" i="1"/>
  <c r="QA107" i="1"/>
  <c r="QA106" i="1"/>
  <c r="QA105" i="1"/>
  <c r="QA104" i="1"/>
  <c r="QA103" i="1"/>
  <c r="QA102" i="1"/>
  <c r="QA101" i="1"/>
  <c r="QA100" i="1"/>
  <c r="QA99" i="1"/>
  <c r="QA98" i="1"/>
  <c r="QA97" i="1"/>
  <c r="QA96" i="1"/>
  <c r="QA95" i="1"/>
  <c r="QA94" i="1"/>
  <c r="QA93" i="1"/>
  <c r="QA92" i="1"/>
  <c r="QA91" i="1"/>
  <c r="QA90" i="1"/>
  <c r="QA89" i="1"/>
  <c r="QA88" i="1"/>
  <c r="QA87" i="1"/>
  <c r="QA86" i="1"/>
  <c r="QA85" i="1"/>
  <c r="QA84" i="1"/>
  <c r="QA83" i="1"/>
  <c r="QA82" i="1"/>
  <c r="QA81" i="1"/>
  <c r="QA80" i="1"/>
  <c r="QA79" i="1"/>
  <c r="QA78" i="1"/>
  <c r="QA77" i="1"/>
  <c r="QA76" i="1"/>
  <c r="QA75" i="1"/>
  <c r="QA74" i="1"/>
  <c r="QA73" i="1"/>
  <c r="QA72" i="1"/>
  <c r="QA71" i="1"/>
  <c r="QA70" i="1"/>
  <c r="QA69" i="1"/>
  <c r="QA68" i="1"/>
  <c r="QA67" i="1"/>
  <c r="QA66" i="1"/>
  <c r="QA65" i="1"/>
  <c r="QA64" i="1"/>
  <c r="QA63" i="1"/>
  <c r="QA62" i="1"/>
  <c r="QA61" i="1"/>
  <c r="QA60" i="1"/>
  <c r="QA59" i="1"/>
  <c r="QA58" i="1"/>
  <c r="QA57" i="1"/>
  <c r="QA56" i="1"/>
  <c r="QA55" i="1"/>
  <c r="QA54" i="1"/>
  <c r="QA53" i="1"/>
  <c r="QA52" i="1"/>
  <c r="QA51" i="1"/>
  <c r="QA50" i="1"/>
  <c r="QA49" i="1"/>
  <c r="QA48" i="1"/>
  <c r="QA47" i="1"/>
  <c r="QA46" i="1"/>
  <c r="QA45" i="1"/>
  <c r="QA44" i="1"/>
  <c r="QA43" i="1"/>
  <c r="QA42" i="1"/>
  <c r="QA41" i="1"/>
  <c r="QA40" i="1"/>
  <c r="QA39" i="1"/>
  <c r="QA38" i="1"/>
  <c r="QA37" i="1"/>
  <c r="QA36" i="1"/>
  <c r="QA35" i="1"/>
  <c r="QA34" i="1"/>
  <c r="QA33" i="1"/>
  <c r="QA32" i="1"/>
  <c r="QA31" i="1"/>
  <c r="QA30" i="1"/>
  <c r="QA29" i="1"/>
  <c r="QA28" i="1"/>
  <c r="QA27" i="1"/>
  <c r="QA26" i="1"/>
  <c r="QA25" i="1"/>
  <c r="PU312" i="1"/>
  <c r="PU311" i="1"/>
  <c r="PU310" i="1"/>
  <c r="PU309" i="1"/>
  <c r="PU308" i="1"/>
  <c r="PU307" i="1"/>
  <c r="PU306" i="1"/>
  <c r="PU305" i="1"/>
  <c r="PU304" i="1"/>
  <c r="PU303" i="1"/>
  <c r="PU302" i="1"/>
  <c r="PU301" i="1"/>
  <c r="PU300" i="1"/>
  <c r="PU299" i="1"/>
  <c r="PU298" i="1"/>
  <c r="PU297" i="1"/>
  <c r="PU296" i="1"/>
  <c r="PU295" i="1"/>
  <c r="PU294" i="1"/>
  <c r="PU293" i="1"/>
  <c r="PU292" i="1"/>
  <c r="PU291" i="1"/>
  <c r="PU290" i="1"/>
  <c r="PU289" i="1"/>
  <c r="PU288" i="1"/>
  <c r="PU287" i="1"/>
  <c r="PU286" i="1"/>
  <c r="PU285" i="1"/>
  <c r="PU284" i="1"/>
  <c r="PU283" i="1"/>
  <c r="PU282" i="1"/>
  <c r="PU281" i="1"/>
  <c r="PU280" i="1"/>
  <c r="PU279" i="1"/>
  <c r="PU278" i="1"/>
  <c r="PU277" i="1"/>
  <c r="PU276" i="1"/>
  <c r="PU275" i="1"/>
  <c r="PU274" i="1"/>
  <c r="PU273" i="1"/>
  <c r="PU272" i="1"/>
  <c r="PU271" i="1"/>
  <c r="PU270" i="1"/>
  <c r="PU269" i="1"/>
  <c r="PU268" i="1"/>
  <c r="PU267" i="1"/>
  <c r="PU266" i="1"/>
  <c r="PU265" i="1"/>
  <c r="PU264" i="1"/>
  <c r="PU263" i="1"/>
  <c r="PU262" i="1"/>
  <c r="PU261" i="1"/>
  <c r="PU260" i="1"/>
  <c r="PU259" i="1"/>
  <c r="PU258" i="1"/>
  <c r="PU257" i="1"/>
  <c r="PU256" i="1"/>
  <c r="PU255" i="1"/>
  <c r="PU254" i="1"/>
  <c r="PU253" i="1"/>
  <c r="PU252" i="1"/>
  <c r="PU251" i="1"/>
  <c r="PU250" i="1"/>
  <c r="PU249" i="1"/>
  <c r="PU248" i="1"/>
  <c r="PU247" i="1"/>
  <c r="PU246" i="1"/>
  <c r="PU245" i="1"/>
  <c r="PU244" i="1"/>
  <c r="PU243" i="1"/>
  <c r="PU242" i="1"/>
  <c r="PU241" i="1"/>
  <c r="PU240" i="1"/>
  <c r="PU239" i="1"/>
  <c r="PU238" i="1"/>
  <c r="PU237" i="1"/>
  <c r="PU236" i="1"/>
  <c r="PU235" i="1"/>
  <c r="PU234" i="1"/>
  <c r="PU233" i="1"/>
  <c r="PU232" i="1"/>
  <c r="PU231" i="1"/>
  <c r="PU230" i="1"/>
  <c r="PU229" i="1"/>
  <c r="PU228" i="1"/>
  <c r="PU227" i="1"/>
  <c r="PU226" i="1"/>
  <c r="PU225" i="1"/>
  <c r="PU224" i="1"/>
  <c r="PU223" i="1"/>
  <c r="PU222" i="1"/>
  <c r="PU221" i="1"/>
  <c r="PU220" i="1"/>
  <c r="PU219" i="1"/>
  <c r="PU218" i="1"/>
  <c r="PU217" i="1"/>
  <c r="PU216" i="1"/>
  <c r="PU215" i="1"/>
  <c r="PU214" i="1"/>
  <c r="PU213" i="1"/>
  <c r="PU212" i="1"/>
  <c r="PU211" i="1"/>
  <c r="PU210" i="1"/>
  <c r="PU209" i="1"/>
  <c r="PU208" i="1"/>
  <c r="PU207" i="1"/>
  <c r="PU206" i="1"/>
  <c r="PU205" i="1"/>
  <c r="PU204" i="1"/>
  <c r="PU203" i="1"/>
  <c r="PU202" i="1"/>
  <c r="PU201" i="1"/>
  <c r="PU200" i="1"/>
  <c r="PU199" i="1"/>
  <c r="PU198" i="1"/>
  <c r="PU197" i="1"/>
  <c r="PU196" i="1"/>
  <c r="PU195" i="1"/>
  <c r="PU194" i="1"/>
  <c r="PU193" i="1"/>
  <c r="PU192" i="1"/>
  <c r="PU191" i="1"/>
  <c r="PU190" i="1"/>
  <c r="PU189" i="1"/>
  <c r="PU188" i="1"/>
  <c r="PU187" i="1"/>
  <c r="PU186" i="1"/>
  <c r="PU185" i="1"/>
  <c r="PU184" i="1"/>
  <c r="PU183" i="1"/>
  <c r="PU182" i="1"/>
  <c r="PU181" i="1"/>
  <c r="PU180" i="1"/>
  <c r="PU179" i="1"/>
  <c r="PU178" i="1"/>
  <c r="PU177" i="1"/>
  <c r="PU176" i="1"/>
  <c r="PU175" i="1"/>
  <c r="PU174" i="1"/>
  <c r="PU173" i="1"/>
  <c r="PU172" i="1"/>
  <c r="PU171" i="1"/>
  <c r="PU170" i="1"/>
  <c r="PU169" i="1"/>
  <c r="PU168" i="1"/>
  <c r="PU167" i="1"/>
  <c r="PU166" i="1"/>
  <c r="PU165" i="1"/>
  <c r="PU164" i="1"/>
  <c r="PU163" i="1"/>
  <c r="PU162" i="1"/>
  <c r="PU161" i="1"/>
  <c r="PU160" i="1"/>
  <c r="PU159" i="1"/>
  <c r="PU158" i="1"/>
  <c r="PU157" i="1"/>
  <c r="PU156" i="1"/>
  <c r="PU155" i="1"/>
  <c r="PU154" i="1"/>
  <c r="PU153" i="1"/>
  <c r="PU152" i="1"/>
  <c r="PU151" i="1"/>
  <c r="PU150" i="1"/>
  <c r="PU149" i="1"/>
  <c r="PU148" i="1"/>
  <c r="PU147" i="1"/>
  <c r="PU146" i="1"/>
  <c r="PU145" i="1"/>
  <c r="PU144" i="1"/>
  <c r="PU143" i="1"/>
  <c r="PU142" i="1"/>
  <c r="PU141" i="1"/>
  <c r="PU140" i="1"/>
  <c r="PU139" i="1"/>
  <c r="PU138" i="1"/>
  <c r="PU137" i="1"/>
  <c r="PU136" i="1"/>
  <c r="PU135" i="1"/>
  <c r="PU134" i="1"/>
  <c r="PU133" i="1"/>
  <c r="PU132" i="1"/>
  <c r="PU131" i="1"/>
  <c r="PU130" i="1"/>
  <c r="PU129" i="1"/>
  <c r="PU128" i="1"/>
  <c r="PU127" i="1"/>
  <c r="PU126" i="1"/>
  <c r="PU125" i="1"/>
  <c r="PU124" i="1"/>
  <c r="PU123" i="1"/>
  <c r="PU122" i="1"/>
  <c r="PU121" i="1"/>
  <c r="PU120" i="1"/>
  <c r="PU119" i="1"/>
  <c r="PU118" i="1"/>
  <c r="PU117" i="1"/>
  <c r="PU116" i="1"/>
  <c r="PU115" i="1"/>
  <c r="PU114" i="1"/>
  <c r="PU113" i="1"/>
  <c r="PU112" i="1"/>
  <c r="PU111" i="1"/>
  <c r="PU110" i="1"/>
  <c r="PU109" i="1"/>
  <c r="PU108" i="1"/>
  <c r="PU107" i="1"/>
  <c r="PU106" i="1"/>
  <c r="PU105" i="1"/>
  <c r="PU104" i="1"/>
  <c r="PU103" i="1"/>
  <c r="PU102" i="1"/>
  <c r="PU101" i="1"/>
  <c r="PU100" i="1"/>
  <c r="PU99" i="1"/>
  <c r="PU98" i="1"/>
  <c r="PU97" i="1"/>
  <c r="PU96" i="1"/>
  <c r="PU95" i="1"/>
  <c r="PU94" i="1"/>
  <c r="PU93" i="1"/>
  <c r="PU92" i="1"/>
  <c r="PU91" i="1"/>
  <c r="PU90" i="1"/>
  <c r="PU89" i="1"/>
  <c r="PU88" i="1"/>
  <c r="PU87" i="1"/>
  <c r="PU86" i="1"/>
  <c r="PU85" i="1"/>
  <c r="PU84" i="1"/>
  <c r="PU83" i="1"/>
  <c r="PU82" i="1"/>
  <c r="PU81" i="1"/>
  <c r="PU80" i="1"/>
  <c r="PU79" i="1"/>
  <c r="PU78" i="1"/>
  <c r="PU77" i="1"/>
  <c r="PU76" i="1"/>
  <c r="PU75" i="1"/>
  <c r="PU74" i="1"/>
  <c r="PU73" i="1"/>
  <c r="PU72" i="1"/>
  <c r="PU71" i="1"/>
  <c r="PU70" i="1"/>
  <c r="PU69" i="1"/>
  <c r="PU68" i="1"/>
  <c r="PU67" i="1"/>
  <c r="PU66" i="1"/>
  <c r="PU65" i="1"/>
  <c r="PU64" i="1"/>
  <c r="PU63" i="1"/>
  <c r="PU62" i="1"/>
  <c r="PU61" i="1"/>
  <c r="PU60" i="1"/>
  <c r="PU59" i="1"/>
  <c r="PU58" i="1"/>
  <c r="PU57" i="1"/>
  <c r="PU56" i="1"/>
  <c r="PU55" i="1"/>
  <c r="PU54" i="1"/>
  <c r="PU53" i="1"/>
  <c r="PU52" i="1"/>
  <c r="PU51" i="1"/>
  <c r="PU50" i="1"/>
  <c r="PU49" i="1"/>
  <c r="PU48" i="1"/>
  <c r="PU47" i="1"/>
  <c r="PU46" i="1"/>
  <c r="PU45" i="1"/>
  <c r="PU44" i="1"/>
  <c r="PU43" i="1"/>
  <c r="PU42" i="1"/>
  <c r="PU41" i="1"/>
  <c r="PU40" i="1"/>
  <c r="PU39" i="1"/>
  <c r="PU38" i="1"/>
  <c r="PU37" i="1"/>
  <c r="PU36" i="1"/>
  <c r="PU35" i="1"/>
  <c r="PU34" i="1"/>
  <c r="PU33" i="1"/>
  <c r="PU32" i="1"/>
  <c r="PU31" i="1"/>
  <c r="PU30" i="1"/>
  <c r="PU29" i="1"/>
  <c r="PU28" i="1"/>
  <c r="PU27" i="1"/>
  <c r="PU26" i="1"/>
  <c r="PU25" i="1"/>
  <c r="PO312" i="1"/>
  <c r="PO311" i="1"/>
  <c r="PO310" i="1"/>
  <c r="PO309" i="1"/>
  <c r="PO308" i="1"/>
  <c r="PO307" i="1"/>
  <c r="PO306" i="1"/>
  <c r="PO305" i="1"/>
  <c r="PO304" i="1"/>
  <c r="PO303" i="1"/>
  <c r="PO302" i="1"/>
  <c r="PO301" i="1"/>
  <c r="PO300" i="1"/>
  <c r="PO299" i="1"/>
  <c r="PO298" i="1"/>
  <c r="PO297" i="1"/>
  <c r="PO296" i="1"/>
  <c r="PO295" i="1"/>
  <c r="PO294" i="1"/>
  <c r="PO293" i="1"/>
  <c r="PO292" i="1"/>
  <c r="PO291" i="1"/>
  <c r="PO290" i="1"/>
  <c r="PO289" i="1"/>
  <c r="PO288" i="1"/>
  <c r="PO287" i="1"/>
  <c r="PO286" i="1"/>
  <c r="PO285" i="1"/>
  <c r="PO284" i="1"/>
  <c r="PO283" i="1"/>
  <c r="PO282" i="1"/>
  <c r="PO281" i="1"/>
  <c r="PO280" i="1"/>
  <c r="PO279" i="1"/>
  <c r="PO278" i="1"/>
  <c r="PO277" i="1"/>
  <c r="PO276" i="1"/>
  <c r="PO275" i="1"/>
  <c r="PO274" i="1"/>
  <c r="PO273" i="1"/>
  <c r="PO272" i="1"/>
  <c r="PO271" i="1"/>
  <c r="PO270" i="1"/>
  <c r="PO269" i="1"/>
  <c r="PO268" i="1"/>
  <c r="PO267" i="1"/>
  <c r="PO266" i="1"/>
  <c r="PO265" i="1"/>
  <c r="PO264" i="1"/>
  <c r="PO263" i="1"/>
  <c r="PO262" i="1"/>
  <c r="PO261" i="1"/>
  <c r="PO260" i="1"/>
  <c r="PO259" i="1"/>
  <c r="PO258" i="1"/>
  <c r="PO257" i="1"/>
  <c r="PO256" i="1"/>
  <c r="PO255" i="1"/>
  <c r="PO254" i="1"/>
  <c r="PO253" i="1"/>
  <c r="PO252" i="1"/>
  <c r="PO251" i="1"/>
  <c r="PO250" i="1"/>
  <c r="PO249" i="1"/>
  <c r="PO248" i="1"/>
  <c r="PO247" i="1"/>
  <c r="PO246" i="1"/>
  <c r="PO245" i="1"/>
  <c r="PO244" i="1"/>
  <c r="PO243" i="1"/>
  <c r="PO242" i="1"/>
  <c r="PO241" i="1"/>
  <c r="PO240" i="1"/>
  <c r="PO239" i="1"/>
  <c r="PO238" i="1"/>
  <c r="PO237" i="1"/>
  <c r="PO236" i="1"/>
  <c r="PO235" i="1"/>
  <c r="PO234" i="1"/>
  <c r="PO233" i="1"/>
  <c r="PO232" i="1"/>
  <c r="PO231" i="1"/>
  <c r="PO230" i="1"/>
  <c r="PO229" i="1"/>
  <c r="PO228" i="1"/>
  <c r="PO227" i="1"/>
  <c r="PO226" i="1"/>
  <c r="PO225" i="1"/>
  <c r="PO224" i="1"/>
  <c r="PO223" i="1"/>
  <c r="PO222" i="1"/>
  <c r="PO221" i="1"/>
  <c r="PO220" i="1"/>
  <c r="PO219" i="1"/>
  <c r="PO218" i="1"/>
  <c r="PO217" i="1"/>
  <c r="PO216" i="1"/>
  <c r="PO215" i="1"/>
  <c r="PO214" i="1"/>
  <c r="PO213" i="1"/>
  <c r="PO212" i="1"/>
  <c r="PO211" i="1"/>
  <c r="PO210" i="1"/>
  <c r="PO209" i="1"/>
  <c r="PO208" i="1"/>
  <c r="PO207" i="1"/>
  <c r="PO206" i="1"/>
  <c r="PO205" i="1"/>
  <c r="PO204" i="1"/>
  <c r="PO203" i="1"/>
  <c r="PO202" i="1"/>
  <c r="PO201" i="1"/>
  <c r="PO200" i="1"/>
  <c r="PO199" i="1"/>
  <c r="PO198" i="1"/>
  <c r="PO197" i="1"/>
  <c r="PO196" i="1"/>
  <c r="PO195" i="1"/>
  <c r="PO194" i="1"/>
  <c r="PO193" i="1"/>
  <c r="PO192" i="1"/>
  <c r="PO191" i="1"/>
  <c r="PO190" i="1"/>
  <c r="PO189" i="1"/>
  <c r="PO188" i="1"/>
  <c r="PO187" i="1"/>
  <c r="PO186" i="1"/>
  <c r="PO185" i="1"/>
  <c r="PO184" i="1"/>
  <c r="PO183" i="1"/>
  <c r="PO182" i="1"/>
  <c r="PO181" i="1"/>
  <c r="PO180" i="1"/>
  <c r="PO179" i="1"/>
  <c r="PO178" i="1"/>
  <c r="PO177" i="1"/>
  <c r="PO176" i="1"/>
  <c r="PO175" i="1"/>
  <c r="PO174" i="1"/>
  <c r="PO173" i="1"/>
  <c r="PO172" i="1"/>
  <c r="PO171" i="1"/>
  <c r="PO170" i="1"/>
  <c r="PO169" i="1"/>
  <c r="PO168" i="1"/>
  <c r="PO167" i="1"/>
  <c r="PO166" i="1"/>
  <c r="PO165" i="1"/>
  <c r="PO164" i="1"/>
  <c r="PO163" i="1"/>
  <c r="PO162" i="1"/>
  <c r="PO161" i="1"/>
  <c r="PO160" i="1"/>
  <c r="PO159" i="1"/>
  <c r="PO158" i="1"/>
  <c r="PO157" i="1"/>
  <c r="PO156" i="1"/>
  <c r="PO155" i="1"/>
  <c r="PO154" i="1"/>
  <c r="PO153" i="1"/>
  <c r="PO152" i="1"/>
  <c r="PO151" i="1"/>
  <c r="PO150" i="1"/>
  <c r="PO149" i="1"/>
  <c r="PO148" i="1"/>
  <c r="PO147" i="1"/>
  <c r="PO146" i="1"/>
  <c r="PO145" i="1"/>
  <c r="PO144" i="1"/>
  <c r="PO143" i="1"/>
  <c r="PO142" i="1"/>
  <c r="PO141" i="1"/>
  <c r="PO140" i="1"/>
  <c r="PO139" i="1"/>
  <c r="PO138" i="1"/>
  <c r="PO137" i="1"/>
  <c r="PO136" i="1"/>
  <c r="PO135" i="1"/>
  <c r="PO134" i="1"/>
  <c r="PO133" i="1"/>
  <c r="PO132" i="1"/>
  <c r="PO131" i="1"/>
  <c r="PO130" i="1"/>
  <c r="PO129" i="1"/>
  <c r="PO128" i="1"/>
  <c r="PO127" i="1"/>
  <c r="PO126" i="1"/>
  <c r="PO125" i="1"/>
  <c r="PO124" i="1"/>
  <c r="PO123" i="1"/>
  <c r="PO122" i="1"/>
  <c r="PO121" i="1"/>
  <c r="PO120" i="1"/>
  <c r="PO119" i="1"/>
  <c r="PO118" i="1"/>
  <c r="PO117" i="1"/>
  <c r="PO116" i="1"/>
  <c r="PO115" i="1"/>
  <c r="PO114" i="1"/>
  <c r="PO113" i="1"/>
  <c r="PO112" i="1"/>
  <c r="PO111" i="1"/>
  <c r="PO110" i="1"/>
  <c r="PO109" i="1"/>
  <c r="PO108" i="1"/>
  <c r="PO107" i="1"/>
  <c r="PO106" i="1"/>
  <c r="PO105" i="1"/>
  <c r="PO104" i="1"/>
  <c r="PO103" i="1"/>
  <c r="PO102" i="1"/>
  <c r="PO101" i="1"/>
  <c r="PO100" i="1"/>
  <c r="PO99" i="1"/>
  <c r="PO98" i="1"/>
  <c r="PO97" i="1"/>
  <c r="PO96" i="1"/>
  <c r="PO95" i="1"/>
  <c r="PO94" i="1"/>
  <c r="PO93" i="1"/>
  <c r="PO92" i="1"/>
  <c r="PO91" i="1"/>
  <c r="PO90" i="1"/>
  <c r="PO89" i="1"/>
  <c r="PO88" i="1"/>
  <c r="PO87" i="1"/>
  <c r="PO86" i="1"/>
  <c r="PO85" i="1"/>
  <c r="PO84" i="1"/>
  <c r="PO83" i="1"/>
  <c r="PO82" i="1"/>
  <c r="PO81" i="1"/>
  <c r="PO80" i="1"/>
  <c r="PO79" i="1"/>
  <c r="PO78" i="1"/>
  <c r="PO77" i="1"/>
  <c r="PO76" i="1"/>
  <c r="PO75" i="1"/>
  <c r="PO74" i="1"/>
  <c r="PO73" i="1"/>
  <c r="PO72" i="1"/>
  <c r="PO71" i="1"/>
  <c r="PO70" i="1"/>
  <c r="PO69" i="1"/>
  <c r="PO68" i="1"/>
  <c r="PO67" i="1"/>
  <c r="PO66" i="1"/>
  <c r="PO65" i="1"/>
  <c r="PO64" i="1"/>
  <c r="PO63" i="1"/>
  <c r="PO62" i="1"/>
  <c r="PO61" i="1"/>
  <c r="PO60" i="1"/>
  <c r="PO59" i="1"/>
  <c r="PO58" i="1"/>
  <c r="PO57" i="1"/>
  <c r="PO56" i="1"/>
  <c r="PO55" i="1"/>
  <c r="PO54" i="1"/>
  <c r="PO53" i="1"/>
  <c r="PO52" i="1"/>
  <c r="PO51" i="1"/>
  <c r="PO50" i="1"/>
  <c r="PO49" i="1"/>
  <c r="PO48" i="1"/>
  <c r="PO47" i="1"/>
  <c r="PO46" i="1"/>
  <c r="PO45" i="1"/>
  <c r="PO44" i="1"/>
  <c r="PO43" i="1"/>
  <c r="PO42" i="1"/>
  <c r="PO41" i="1"/>
  <c r="PO40" i="1"/>
  <c r="PO39" i="1"/>
  <c r="PO38" i="1"/>
  <c r="PO37" i="1"/>
  <c r="PO36" i="1"/>
  <c r="PO35" i="1"/>
  <c r="PO34" i="1"/>
  <c r="PO33" i="1"/>
  <c r="PO32" i="1"/>
  <c r="PO31" i="1"/>
  <c r="PO30" i="1"/>
  <c r="PO29" i="1"/>
  <c r="PO28" i="1"/>
  <c r="PO27" i="1"/>
  <c r="PO26" i="1"/>
  <c r="PO25" i="1"/>
  <c r="PI312" i="1"/>
  <c r="PI311" i="1"/>
  <c r="PI310" i="1"/>
  <c r="PI309" i="1"/>
  <c r="PI308" i="1"/>
  <c r="PI307" i="1"/>
  <c r="PI306" i="1"/>
  <c r="PI305" i="1"/>
  <c r="PI304" i="1"/>
  <c r="PI303" i="1"/>
  <c r="PI302" i="1"/>
  <c r="PI301" i="1"/>
  <c r="PI300" i="1"/>
  <c r="PI299" i="1"/>
  <c r="PI298" i="1"/>
  <c r="PI297" i="1"/>
  <c r="PI296" i="1"/>
  <c r="PI295" i="1"/>
  <c r="PI294" i="1"/>
  <c r="PI293" i="1"/>
  <c r="PI292" i="1"/>
  <c r="PI291" i="1"/>
  <c r="PI290" i="1"/>
  <c r="PI289" i="1"/>
  <c r="PI288" i="1"/>
  <c r="PI287" i="1"/>
  <c r="PI286" i="1"/>
  <c r="PI285" i="1"/>
  <c r="PI284" i="1"/>
  <c r="PI283" i="1"/>
  <c r="PI282" i="1"/>
  <c r="PI281" i="1"/>
  <c r="PI280" i="1"/>
  <c r="PI279" i="1"/>
  <c r="PI278" i="1"/>
  <c r="PI277" i="1"/>
  <c r="PI276" i="1"/>
  <c r="PI275" i="1"/>
  <c r="PI274" i="1"/>
  <c r="PI273" i="1"/>
  <c r="PI272" i="1"/>
  <c r="PI271" i="1"/>
  <c r="PI270" i="1"/>
  <c r="PI269" i="1"/>
  <c r="PI268" i="1"/>
  <c r="PI267" i="1"/>
  <c r="PI266" i="1"/>
  <c r="PI265" i="1"/>
  <c r="PI264" i="1"/>
  <c r="PI263" i="1"/>
  <c r="PI262" i="1"/>
  <c r="PI261" i="1"/>
  <c r="PI260" i="1"/>
  <c r="PI259" i="1"/>
  <c r="PI258" i="1"/>
  <c r="PI257" i="1"/>
  <c r="PI256" i="1"/>
  <c r="PI255" i="1"/>
  <c r="PI254" i="1"/>
  <c r="PI253" i="1"/>
  <c r="PI252" i="1"/>
  <c r="PI251" i="1"/>
  <c r="PI250" i="1"/>
  <c r="PI249" i="1"/>
  <c r="PI248" i="1"/>
  <c r="PI247" i="1"/>
  <c r="PI246" i="1"/>
  <c r="PI245" i="1"/>
  <c r="PI244" i="1"/>
  <c r="PI243" i="1"/>
  <c r="PI242" i="1"/>
  <c r="PI241" i="1"/>
  <c r="PI240" i="1"/>
  <c r="PI239" i="1"/>
  <c r="PI238" i="1"/>
  <c r="PI237" i="1"/>
  <c r="PI236" i="1"/>
  <c r="PI235" i="1"/>
  <c r="PI234" i="1"/>
  <c r="PI233" i="1"/>
  <c r="PI232" i="1"/>
  <c r="PI231" i="1"/>
  <c r="PI230" i="1"/>
  <c r="PI229" i="1"/>
  <c r="PI228" i="1"/>
  <c r="PI227" i="1"/>
  <c r="PI226" i="1"/>
  <c r="PI225" i="1"/>
  <c r="PI224" i="1"/>
  <c r="PI223" i="1"/>
  <c r="PI222" i="1"/>
  <c r="PI221" i="1"/>
  <c r="PI220" i="1"/>
  <c r="PI219" i="1"/>
  <c r="PI218" i="1"/>
  <c r="PI217" i="1"/>
  <c r="PI216" i="1"/>
  <c r="PI215" i="1"/>
  <c r="PI214" i="1"/>
  <c r="PI213" i="1"/>
  <c r="PI212" i="1"/>
  <c r="PI211" i="1"/>
  <c r="PI210" i="1"/>
  <c r="PI209" i="1"/>
  <c r="PI208" i="1"/>
  <c r="PI207" i="1"/>
  <c r="PI206" i="1"/>
  <c r="PI205" i="1"/>
  <c r="PI204" i="1"/>
  <c r="PI203" i="1"/>
  <c r="PI202" i="1"/>
  <c r="PI201" i="1"/>
  <c r="PI200" i="1"/>
  <c r="PI199" i="1"/>
  <c r="PI198" i="1"/>
  <c r="PI197" i="1"/>
  <c r="PI196" i="1"/>
  <c r="PI195" i="1"/>
  <c r="PI194" i="1"/>
  <c r="PI193" i="1"/>
  <c r="PI192" i="1"/>
  <c r="PI191" i="1"/>
  <c r="PI190" i="1"/>
  <c r="PI189" i="1"/>
  <c r="PI188" i="1"/>
  <c r="PI187" i="1"/>
  <c r="PI186" i="1"/>
  <c r="PI185" i="1"/>
  <c r="PI184" i="1"/>
  <c r="PI183" i="1"/>
  <c r="PI182" i="1"/>
  <c r="PI181" i="1"/>
  <c r="PI180" i="1"/>
  <c r="PI179" i="1"/>
  <c r="PI178" i="1"/>
  <c r="PI177" i="1"/>
  <c r="PI176" i="1"/>
  <c r="PI175" i="1"/>
  <c r="PI174" i="1"/>
  <c r="PI173" i="1"/>
  <c r="PI172" i="1"/>
  <c r="PI171" i="1"/>
  <c r="PI170" i="1"/>
  <c r="PI169" i="1"/>
  <c r="PI168" i="1"/>
  <c r="PI167" i="1"/>
  <c r="PI166" i="1"/>
  <c r="PI165" i="1"/>
  <c r="PI164" i="1"/>
  <c r="PI163" i="1"/>
  <c r="PI162" i="1"/>
  <c r="PI161" i="1"/>
  <c r="PI160" i="1"/>
  <c r="PI159" i="1"/>
  <c r="PI158" i="1"/>
  <c r="PI157" i="1"/>
  <c r="PI156" i="1"/>
  <c r="PI155" i="1"/>
  <c r="PI154" i="1"/>
  <c r="PI153" i="1"/>
  <c r="PI152" i="1"/>
  <c r="PI151" i="1"/>
  <c r="PI150" i="1"/>
  <c r="PI149" i="1"/>
  <c r="PI148" i="1"/>
  <c r="PI147" i="1"/>
  <c r="PI146" i="1"/>
  <c r="PI145" i="1"/>
  <c r="PI144" i="1"/>
  <c r="PI143" i="1"/>
  <c r="PI142" i="1"/>
  <c r="PI141" i="1"/>
  <c r="PI140" i="1"/>
  <c r="PI139" i="1"/>
  <c r="PI138" i="1"/>
  <c r="PI137" i="1"/>
  <c r="PI136" i="1"/>
  <c r="PI135" i="1"/>
  <c r="PI134" i="1"/>
  <c r="PI133" i="1"/>
  <c r="PI132" i="1"/>
  <c r="PI131" i="1"/>
  <c r="PI130" i="1"/>
  <c r="PI129" i="1"/>
  <c r="PI128" i="1"/>
  <c r="PI127" i="1"/>
  <c r="PI126" i="1"/>
  <c r="PI125" i="1"/>
  <c r="PI124" i="1"/>
  <c r="PI123" i="1"/>
  <c r="PI122" i="1"/>
  <c r="PI121" i="1"/>
  <c r="PI120" i="1"/>
  <c r="PI119" i="1"/>
  <c r="PI118" i="1"/>
  <c r="PI117" i="1"/>
  <c r="PI116" i="1"/>
  <c r="PI115" i="1"/>
  <c r="PI114" i="1"/>
  <c r="PI113" i="1"/>
  <c r="PI112" i="1"/>
  <c r="PI111" i="1"/>
  <c r="PI110" i="1"/>
  <c r="PI109" i="1"/>
  <c r="PI108" i="1"/>
  <c r="PI107" i="1"/>
  <c r="PI106" i="1"/>
  <c r="PI105" i="1"/>
  <c r="PI104" i="1"/>
  <c r="PI103" i="1"/>
  <c r="PI102" i="1"/>
  <c r="PI101" i="1"/>
  <c r="PI100" i="1"/>
  <c r="PI99" i="1"/>
  <c r="PI98" i="1"/>
  <c r="PI97" i="1"/>
  <c r="PI96" i="1"/>
  <c r="PI95" i="1"/>
  <c r="PI94" i="1"/>
  <c r="PI93" i="1"/>
  <c r="PI92" i="1"/>
  <c r="PI91" i="1"/>
  <c r="PI90" i="1"/>
  <c r="PI89" i="1"/>
  <c r="PI88" i="1"/>
  <c r="PI87" i="1"/>
  <c r="PI86" i="1"/>
  <c r="PI85" i="1"/>
  <c r="PI84" i="1"/>
  <c r="PI83" i="1"/>
  <c r="PI82" i="1"/>
  <c r="PI81" i="1"/>
  <c r="PI80" i="1"/>
  <c r="PI79" i="1"/>
  <c r="PI78" i="1"/>
  <c r="PI77" i="1"/>
  <c r="PI76" i="1"/>
  <c r="PI75" i="1"/>
  <c r="PI74" i="1"/>
  <c r="PI73" i="1"/>
  <c r="PI72" i="1"/>
  <c r="PI71" i="1"/>
  <c r="PI70" i="1"/>
  <c r="PI69" i="1"/>
  <c r="PI68" i="1"/>
  <c r="PI67" i="1"/>
  <c r="PI66" i="1"/>
  <c r="PI65" i="1"/>
  <c r="PI64" i="1"/>
  <c r="PI63" i="1"/>
  <c r="PI62" i="1"/>
  <c r="PI61" i="1"/>
  <c r="PI60" i="1"/>
  <c r="PI59" i="1"/>
  <c r="PI58" i="1"/>
  <c r="PI57" i="1"/>
  <c r="PI56" i="1"/>
  <c r="PI55" i="1"/>
  <c r="PI54" i="1"/>
  <c r="PI53" i="1"/>
  <c r="PI52" i="1"/>
  <c r="PI51" i="1"/>
  <c r="PI50" i="1"/>
  <c r="PI49" i="1"/>
  <c r="PI48" i="1"/>
  <c r="PI47" i="1"/>
  <c r="PI46" i="1"/>
  <c r="PI45" i="1"/>
  <c r="PI44" i="1"/>
  <c r="PI43" i="1"/>
  <c r="PI42" i="1"/>
  <c r="PI41" i="1"/>
  <c r="PI40" i="1"/>
  <c r="PI39" i="1"/>
  <c r="PI38" i="1"/>
  <c r="PI37" i="1"/>
  <c r="PI36" i="1"/>
  <c r="PI35" i="1"/>
  <c r="PI34" i="1"/>
  <c r="PI33" i="1"/>
  <c r="PI32" i="1"/>
  <c r="PI31" i="1"/>
  <c r="PI30" i="1"/>
  <c r="PI29" i="1"/>
  <c r="PI28" i="1"/>
  <c r="PI27" i="1"/>
  <c r="PI26" i="1"/>
  <c r="PI25" i="1"/>
  <c r="PC312" i="1"/>
  <c r="PC311" i="1"/>
  <c r="PC310" i="1"/>
  <c r="PC309" i="1"/>
  <c r="PC308" i="1"/>
  <c r="PC307" i="1"/>
  <c r="PC306" i="1"/>
  <c r="PC305" i="1"/>
  <c r="PC304" i="1"/>
  <c r="PC303" i="1"/>
  <c r="PC302" i="1"/>
  <c r="PC301" i="1"/>
  <c r="PC300" i="1"/>
  <c r="PC299" i="1"/>
  <c r="PC298" i="1"/>
  <c r="PC297" i="1"/>
  <c r="PC296" i="1"/>
  <c r="PC295" i="1"/>
  <c r="PC294" i="1"/>
  <c r="PC293" i="1"/>
  <c r="PC292" i="1"/>
  <c r="PC291" i="1"/>
  <c r="PC290" i="1"/>
  <c r="PC289" i="1"/>
  <c r="PC288" i="1"/>
  <c r="PC287" i="1"/>
  <c r="PC286" i="1"/>
  <c r="PC285" i="1"/>
  <c r="PC284" i="1"/>
  <c r="PC283" i="1"/>
  <c r="PC282" i="1"/>
  <c r="PC281" i="1"/>
  <c r="PC280" i="1"/>
  <c r="PC279" i="1"/>
  <c r="PC278" i="1"/>
  <c r="PC277" i="1"/>
  <c r="PC276" i="1"/>
  <c r="PC275" i="1"/>
  <c r="PC274" i="1"/>
  <c r="PC273" i="1"/>
  <c r="PC272" i="1"/>
  <c r="PC271" i="1"/>
  <c r="PC270" i="1"/>
  <c r="PC269" i="1"/>
  <c r="PC268" i="1"/>
  <c r="PC267" i="1"/>
  <c r="PC266" i="1"/>
  <c r="PC265" i="1"/>
  <c r="PC264" i="1"/>
  <c r="PC263" i="1"/>
  <c r="PC262" i="1"/>
  <c r="PC261" i="1"/>
  <c r="PC260" i="1"/>
  <c r="PC259" i="1"/>
  <c r="PC258" i="1"/>
  <c r="PC257" i="1"/>
  <c r="PC256" i="1"/>
  <c r="PC255" i="1"/>
  <c r="PC254" i="1"/>
  <c r="PC253" i="1"/>
  <c r="PC252" i="1"/>
  <c r="PC251" i="1"/>
  <c r="PC250" i="1"/>
  <c r="PC249" i="1"/>
  <c r="PC248" i="1"/>
  <c r="PC247" i="1"/>
  <c r="PC246" i="1"/>
  <c r="PC245" i="1"/>
  <c r="PC244" i="1"/>
  <c r="PC243" i="1"/>
  <c r="PC242" i="1"/>
  <c r="PC241" i="1"/>
  <c r="PC240" i="1"/>
  <c r="PC239" i="1"/>
  <c r="PC238" i="1"/>
  <c r="PC237" i="1"/>
  <c r="PC236" i="1"/>
  <c r="PC235" i="1"/>
  <c r="PC234" i="1"/>
  <c r="PC233" i="1"/>
  <c r="PC232" i="1"/>
  <c r="PC231" i="1"/>
  <c r="PC230" i="1"/>
  <c r="PC229" i="1"/>
  <c r="PC228" i="1"/>
  <c r="PC227" i="1"/>
  <c r="PC226" i="1"/>
  <c r="PC225" i="1"/>
  <c r="PC224" i="1"/>
  <c r="PC223" i="1"/>
  <c r="PC222" i="1"/>
  <c r="PC221" i="1"/>
  <c r="PC220" i="1"/>
  <c r="PC219" i="1"/>
  <c r="PC218" i="1"/>
  <c r="PC217" i="1"/>
  <c r="PC216" i="1"/>
  <c r="PC215" i="1"/>
  <c r="PC214" i="1"/>
  <c r="PC213" i="1"/>
  <c r="PC212" i="1"/>
  <c r="PC211" i="1"/>
  <c r="PC210" i="1"/>
  <c r="PC209" i="1"/>
  <c r="PC208" i="1"/>
  <c r="PC207" i="1"/>
  <c r="PC206" i="1"/>
  <c r="PC205" i="1"/>
  <c r="PC204" i="1"/>
  <c r="PC203" i="1"/>
  <c r="PC202" i="1"/>
  <c r="PC201" i="1"/>
  <c r="PC200" i="1"/>
  <c r="PC199" i="1"/>
  <c r="PC198" i="1"/>
  <c r="PC197" i="1"/>
  <c r="PC196" i="1"/>
  <c r="PC195" i="1"/>
  <c r="PC194" i="1"/>
  <c r="PC193" i="1"/>
  <c r="PC192" i="1"/>
  <c r="PC191" i="1"/>
  <c r="PC190" i="1"/>
  <c r="PC189" i="1"/>
  <c r="PC188" i="1"/>
  <c r="PC187" i="1"/>
  <c r="PC186" i="1"/>
  <c r="PC185" i="1"/>
  <c r="PC184" i="1"/>
  <c r="PC183" i="1"/>
  <c r="PC182" i="1"/>
  <c r="PC181" i="1"/>
  <c r="PC180" i="1"/>
  <c r="PC179" i="1"/>
  <c r="PC178" i="1"/>
  <c r="PC177" i="1"/>
  <c r="PC176" i="1"/>
  <c r="PC175" i="1"/>
  <c r="PC174" i="1"/>
  <c r="PC173" i="1"/>
  <c r="PC172" i="1"/>
  <c r="PC171" i="1"/>
  <c r="PC170" i="1"/>
  <c r="PC169" i="1"/>
  <c r="PC168" i="1"/>
  <c r="PC167" i="1"/>
  <c r="PC166" i="1"/>
  <c r="PC165" i="1"/>
  <c r="PC164" i="1"/>
  <c r="PC163" i="1"/>
  <c r="PC162" i="1"/>
  <c r="PC161" i="1"/>
  <c r="PC160" i="1"/>
  <c r="PC159" i="1"/>
  <c r="PC158" i="1"/>
  <c r="PC157" i="1"/>
  <c r="PC156" i="1"/>
  <c r="PC155" i="1"/>
  <c r="PC154" i="1"/>
  <c r="PC153" i="1"/>
  <c r="PC152" i="1"/>
  <c r="PC151" i="1"/>
  <c r="PC150" i="1"/>
  <c r="PC149" i="1"/>
  <c r="PC148" i="1"/>
  <c r="PC147" i="1"/>
  <c r="PC146" i="1"/>
  <c r="PC145" i="1"/>
  <c r="PC144" i="1"/>
  <c r="PC143" i="1"/>
  <c r="PC142" i="1"/>
  <c r="PC141" i="1"/>
  <c r="PC140" i="1"/>
  <c r="PC139" i="1"/>
  <c r="PC138" i="1"/>
  <c r="PC137" i="1"/>
  <c r="PC136" i="1"/>
  <c r="PC135" i="1"/>
  <c r="PC134" i="1"/>
  <c r="PC133" i="1"/>
  <c r="PC132" i="1"/>
  <c r="PC131" i="1"/>
  <c r="PC130" i="1"/>
  <c r="PC129" i="1"/>
  <c r="PC128" i="1"/>
  <c r="PC127" i="1"/>
  <c r="PC126" i="1"/>
  <c r="PC125" i="1"/>
  <c r="PC124" i="1"/>
  <c r="PC123" i="1"/>
  <c r="PC122" i="1"/>
  <c r="PC121" i="1"/>
  <c r="PC120" i="1"/>
  <c r="PC119" i="1"/>
  <c r="PC118" i="1"/>
  <c r="PC117" i="1"/>
  <c r="PC116" i="1"/>
  <c r="PC115" i="1"/>
  <c r="PC114" i="1"/>
  <c r="PC113" i="1"/>
  <c r="PC112" i="1"/>
  <c r="PC111" i="1"/>
  <c r="PC110" i="1"/>
  <c r="PC109" i="1"/>
  <c r="PC108" i="1"/>
  <c r="PC107" i="1"/>
  <c r="PC106" i="1"/>
  <c r="PC105" i="1"/>
  <c r="PC104" i="1"/>
  <c r="PC103" i="1"/>
  <c r="PC102" i="1"/>
  <c r="PC101" i="1"/>
  <c r="PC100" i="1"/>
  <c r="PC99" i="1"/>
  <c r="PC98" i="1"/>
  <c r="PC97" i="1"/>
  <c r="PC96" i="1"/>
  <c r="PC95" i="1"/>
  <c r="PC94" i="1"/>
  <c r="PC93" i="1"/>
  <c r="PC92" i="1"/>
  <c r="PC91" i="1"/>
  <c r="PC90" i="1"/>
  <c r="PC89" i="1"/>
  <c r="PC88" i="1"/>
  <c r="PC87" i="1"/>
  <c r="PC86" i="1"/>
  <c r="PC85" i="1"/>
  <c r="PC84" i="1"/>
  <c r="PC83" i="1"/>
  <c r="PC82" i="1"/>
  <c r="PC81" i="1"/>
  <c r="PC80" i="1"/>
  <c r="PC79" i="1"/>
  <c r="PC78" i="1"/>
  <c r="PC77" i="1"/>
  <c r="PC76" i="1"/>
  <c r="PC75" i="1"/>
  <c r="PC74" i="1"/>
  <c r="PC73" i="1"/>
  <c r="PC72" i="1"/>
  <c r="PC71" i="1"/>
  <c r="PC70" i="1"/>
  <c r="PC69" i="1"/>
  <c r="PC68" i="1"/>
  <c r="PC67" i="1"/>
  <c r="PC66" i="1"/>
  <c r="PC65" i="1"/>
  <c r="PC64" i="1"/>
  <c r="PC63" i="1"/>
  <c r="PC62" i="1"/>
  <c r="PC61" i="1"/>
  <c r="PC60" i="1"/>
  <c r="PC59" i="1"/>
  <c r="PC58" i="1"/>
  <c r="PC57" i="1"/>
  <c r="PC56" i="1"/>
  <c r="PC55" i="1"/>
  <c r="PC54" i="1"/>
  <c r="PC53" i="1"/>
  <c r="PC52" i="1"/>
  <c r="PC51" i="1"/>
  <c r="PC50" i="1"/>
  <c r="PC49" i="1"/>
  <c r="PC48" i="1"/>
  <c r="PC47" i="1"/>
  <c r="PC46" i="1"/>
  <c r="PC45" i="1"/>
  <c r="PC44" i="1"/>
  <c r="PC43" i="1"/>
  <c r="PC42" i="1"/>
  <c r="PC41" i="1"/>
  <c r="PC40" i="1"/>
  <c r="PC39" i="1"/>
  <c r="PC38" i="1"/>
  <c r="PC37" i="1"/>
  <c r="PC36" i="1"/>
  <c r="PC35" i="1"/>
  <c r="PC34" i="1"/>
  <c r="PC33" i="1"/>
  <c r="PC32" i="1"/>
  <c r="PC31" i="1"/>
  <c r="PC30" i="1"/>
  <c r="PC29" i="1"/>
  <c r="PC28" i="1"/>
  <c r="PC27" i="1"/>
  <c r="PC26" i="1"/>
  <c r="PC25" i="1"/>
  <c r="OW312" i="1"/>
  <c r="OW311" i="1"/>
  <c r="OW310" i="1"/>
  <c r="OW309" i="1"/>
  <c r="OW308" i="1"/>
  <c r="OW307" i="1"/>
  <c r="OW306" i="1"/>
  <c r="OW305" i="1"/>
  <c r="OW304" i="1"/>
  <c r="OW303" i="1"/>
  <c r="OW302" i="1"/>
  <c r="OW301" i="1"/>
  <c r="OW300" i="1"/>
  <c r="OW299" i="1"/>
  <c r="OW298" i="1"/>
  <c r="OW297" i="1"/>
  <c r="OW296" i="1"/>
  <c r="OW295" i="1"/>
  <c r="OW294" i="1"/>
  <c r="OW293" i="1"/>
  <c r="OW292" i="1"/>
  <c r="OW291" i="1"/>
  <c r="OW290" i="1"/>
  <c r="OW289" i="1"/>
  <c r="OW288" i="1"/>
  <c r="OW287" i="1"/>
  <c r="OW286" i="1"/>
  <c r="OW285" i="1"/>
  <c r="OW284" i="1"/>
  <c r="OW283" i="1"/>
  <c r="OW282" i="1"/>
  <c r="OW281" i="1"/>
  <c r="OW280" i="1"/>
  <c r="OW279" i="1"/>
  <c r="OW278" i="1"/>
  <c r="OW277" i="1"/>
  <c r="OW276" i="1"/>
  <c r="OW275" i="1"/>
  <c r="OW274" i="1"/>
  <c r="OW273" i="1"/>
  <c r="OW272" i="1"/>
  <c r="OW271" i="1"/>
  <c r="OW270" i="1"/>
  <c r="OW269" i="1"/>
  <c r="OW268" i="1"/>
  <c r="OW267" i="1"/>
  <c r="OW266" i="1"/>
  <c r="OW265" i="1"/>
  <c r="OW264" i="1"/>
  <c r="OW263" i="1"/>
  <c r="OW262" i="1"/>
  <c r="OW261" i="1"/>
  <c r="OW260" i="1"/>
  <c r="OW259" i="1"/>
  <c r="OW258" i="1"/>
  <c r="OW257" i="1"/>
  <c r="OW256" i="1"/>
  <c r="OW255" i="1"/>
  <c r="OW254" i="1"/>
  <c r="OW253" i="1"/>
  <c r="OW252" i="1"/>
  <c r="OW251" i="1"/>
  <c r="OW250" i="1"/>
  <c r="OW249" i="1"/>
  <c r="OW248" i="1"/>
  <c r="OW247" i="1"/>
  <c r="OW246" i="1"/>
  <c r="OW245" i="1"/>
  <c r="OW244" i="1"/>
  <c r="OW243" i="1"/>
  <c r="OW242" i="1"/>
  <c r="OW241" i="1"/>
  <c r="OW240" i="1"/>
  <c r="OW239" i="1"/>
  <c r="OW238" i="1"/>
  <c r="OW237" i="1"/>
  <c r="OW236" i="1"/>
  <c r="OW235" i="1"/>
  <c r="OW234" i="1"/>
  <c r="OW233" i="1"/>
  <c r="OW232" i="1"/>
  <c r="OW231" i="1"/>
  <c r="OW230" i="1"/>
  <c r="OW229" i="1"/>
  <c r="OW228" i="1"/>
  <c r="OW227" i="1"/>
  <c r="OW226" i="1"/>
  <c r="OW225" i="1"/>
  <c r="OW224" i="1"/>
  <c r="OW223" i="1"/>
  <c r="OW222" i="1"/>
  <c r="OW221" i="1"/>
  <c r="OW220" i="1"/>
  <c r="OW219" i="1"/>
  <c r="OW218" i="1"/>
  <c r="OW217" i="1"/>
  <c r="OW216" i="1"/>
  <c r="OW215" i="1"/>
  <c r="OW214" i="1"/>
  <c r="OW213" i="1"/>
  <c r="OW212" i="1"/>
  <c r="OW211" i="1"/>
  <c r="OW210" i="1"/>
  <c r="OW209" i="1"/>
  <c r="OW208" i="1"/>
  <c r="OW207" i="1"/>
  <c r="OW206" i="1"/>
  <c r="OW205" i="1"/>
  <c r="OW204" i="1"/>
  <c r="OW203" i="1"/>
  <c r="OW202" i="1"/>
  <c r="OW201" i="1"/>
  <c r="OW200" i="1"/>
  <c r="OW199" i="1"/>
  <c r="OW198" i="1"/>
  <c r="OW197" i="1"/>
  <c r="OW196" i="1"/>
  <c r="OW195" i="1"/>
  <c r="OW194" i="1"/>
  <c r="OW193" i="1"/>
  <c r="OW192" i="1"/>
  <c r="OW191" i="1"/>
  <c r="OW190" i="1"/>
  <c r="OW189" i="1"/>
  <c r="OW188" i="1"/>
  <c r="OW187" i="1"/>
  <c r="OW186" i="1"/>
  <c r="OW185" i="1"/>
  <c r="OW184" i="1"/>
  <c r="OW183" i="1"/>
  <c r="OW182" i="1"/>
  <c r="OW181" i="1"/>
  <c r="OW180" i="1"/>
  <c r="OW179" i="1"/>
  <c r="OW178" i="1"/>
  <c r="OW177" i="1"/>
  <c r="OW176" i="1"/>
  <c r="OW175" i="1"/>
  <c r="OW174" i="1"/>
  <c r="OW173" i="1"/>
  <c r="OW172" i="1"/>
  <c r="OW171" i="1"/>
  <c r="OW170" i="1"/>
  <c r="OW169" i="1"/>
  <c r="OW168" i="1"/>
  <c r="OW167" i="1"/>
  <c r="OW166" i="1"/>
  <c r="OW165" i="1"/>
  <c r="OW164" i="1"/>
  <c r="OW163" i="1"/>
  <c r="OW162" i="1"/>
  <c r="OW161" i="1"/>
  <c r="OW160" i="1"/>
  <c r="OW159" i="1"/>
  <c r="OW158" i="1"/>
  <c r="OW157" i="1"/>
  <c r="OW156" i="1"/>
  <c r="OW155" i="1"/>
  <c r="OW154" i="1"/>
  <c r="OW153" i="1"/>
  <c r="OW152" i="1"/>
  <c r="OW151" i="1"/>
  <c r="OW150" i="1"/>
  <c r="OW149" i="1"/>
  <c r="OW148" i="1"/>
  <c r="OW147" i="1"/>
  <c r="OW146" i="1"/>
  <c r="OW145" i="1"/>
  <c r="OW144" i="1"/>
  <c r="OW143" i="1"/>
  <c r="OW142" i="1"/>
  <c r="OW141" i="1"/>
  <c r="OW140" i="1"/>
  <c r="OW139" i="1"/>
  <c r="OW138" i="1"/>
  <c r="OW137" i="1"/>
  <c r="OW136" i="1"/>
  <c r="OW135" i="1"/>
  <c r="OW134" i="1"/>
  <c r="OW133" i="1"/>
  <c r="OW132" i="1"/>
  <c r="OW131" i="1"/>
  <c r="OW130" i="1"/>
  <c r="OW129" i="1"/>
  <c r="OW128" i="1"/>
  <c r="OW127" i="1"/>
  <c r="OW126" i="1"/>
  <c r="OW125" i="1"/>
  <c r="OW124" i="1"/>
  <c r="OW123" i="1"/>
  <c r="OW122" i="1"/>
  <c r="OW121" i="1"/>
  <c r="OW120" i="1"/>
  <c r="OW119" i="1"/>
  <c r="OW118" i="1"/>
  <c r="OW117" i="1"/>
  <c r="OW116" i="1"/>
  <c r="OW115" i="1"/>
  <c r="OW114" i="1"/>
  <c r="OW113" i="1"/>
  <c r="OW112" i="1"/>
  <c r="OW111" i="1"/>
  <c r="OW110" i="1"/>
  <c r="OW109" i="1"/>
  <c r="OW108" i="1"/>
  <c r="OW107" i="1"/>
  <c r="OW106" i="1"/>
  <c r="OW105" i="1"/>
  <c r="OW104" i="1"/>
  <c r="OW103" i="1"/>
  <c r="OW102" i="1"/>
  <c r="OW101" i="1"/>
  <c r="OW100" i="1"/>
  <c r="OW99" i="1"/>
  <c r="OW98" i="1"/>
  <c r="OW97" i="1"/>
  <c r="OW96" i="1"/>
  <c r="OW95" i="1"/>
  <c r="OW94" i="1"/>
  <c r="OW93" i="1"/>
  <c r="OW92" i="1"/>
  <c r="OW91" i="1"/>
  <c r="OW90" i="1"/>
  <c r="OW89" i="1"/>
  <c r="OW88" i="1"/>
  <c r="OW87" i="1"/>
  <c r="OW86" i="1"/>
  <c r="OW85" i="1"/>
  <c r="OW84" i="1"/>
  <c r="OW83" i="1"/>
  <c r="OW82" i="1"/>
  <c r="OW81" i="1"/>
  <c r="OW80" i="1"/>
  <c r="OW79" i="1"/>
  <c r="OW78" i="1"/>
  <c r="OW77" i="1"/>
  <c r="OW76" i="1"/>
  <c r="OW75" i="1"/>
  <c r="OW74" i="1"/>
  <c r="OW73" i="1"/>
  <c r="OW72" i="1"/>
  <c r="OW71" i="1"/>
  <c r="OW70" i="1"/>
  <c r="OW69" i="1"/>
  <c r="OW68" i="1"/>
  <c r="OW67" i="1"/>
  <c r="OW66" i="1"/>
  <c r="OW65" i="1"/>
  <c r="OW64" i="1"/>
  <c r="OW63" i="1"/>
  <c r="OW62" i="1"/>
  <c r="OW61" i="1"/>
  <c r="OW60" i="1"/>
  <c r="OW59" i="1"/>
  <c r="OW58" i="1"/>
  <c r="OW57" i="1"/>
  <c r="OW56" i="1"/>
  <c r="OW55" i="1"/>
  <c r="OW54" i="1"/>
  <c r="OW53" i="1"/>
  <c r="OW52" i="1"/>
  <c r="OW51" i="1"/>
  <c r="OW50" i="1"/>
  <c r="OW49" i="1"/>
  <c r="OW48" i="1"/>
  <c r="OW47" i="1"/>
  <c r="OW46" i="1"/>
  <c r="OW45" i="1"/>
  <c r="OW44" i="1"/>
  <c r="OW43" i="1"/>
  <c r="OW42" i="1"/>
  <c r="OW41" i="1"/>
  <c r="OW40" i="1"/>
  <c r="OW39" i="1"/>
  <c r="OW38" i="1"/>
  <c r="OW37" i="1"/>
  <c r="OW36" i="1"/>
  <c r="OW35" i="1"/>
  <c r="OW34" i="1"/>
  <c r="OW33" i="1"/>
  <c r="OW32" i="1"/>
  <c r="OW31" i="1"/>
  <c r="OW30" i="1"/>
  <c r="OW29" i="1"/>
  <c r="OW28" i="1"/>
  <c r="OW27" i="1"/>
  <c r="OW26" i="1"/>
  <c r="OW25" i="1"/>
  <c r="OQ312" i="1"/>
  <c r="OQ311" i="1"/>
  <c r="OQ310" i="1"/>
  <c r="OQ309" i="1"/>
  <c r="OQ308" i="1"/>
  <c r="OQ307" i="1"/>
  <c r="OQ306" i="1"/>
  <c r="OQ305" i="1"/>
  <c r="OQ304" i="1"/>
  <c r="OQ303" i="1"/>
  <c r="OQ302" i="1"/>
  <c r="OQ301" i="1"/>
  <c r="OQ300" i="1"/>
  <c r="OQ299" i="1"/>
  <c r="OQ298" i="1"/>
  <c r="OQ297" i="1"/>
  <c r="OQ296" i="1"/>
  <c r="OQ295" i="1"/>
  <c r="OQ294" i="1"/>
  <c r="OQ293" i="1"/>
  <c r="OQ292" i="1"/>
  <c r="OQ291" i="1"/>
  <c r="OQ290" i="1"/>
  <c r="OQ289" i="1"/>
  <c r="OQ288" i="1"/>
  <c r="OQ287" i="1"/>
  <c r="OQ286" i="1"/>
  <c r="OQ285" i="1"/>
  <c r="OQ284" i="1"/>
  <c r="OQ283" i="1"/>
  <c r="OQ282" i="1"/>
  <c r="OQ281" i="1"/>
  <c r="OQ280" i="1"/>
  <c r="OQ279" i="1"/>
  <c r="OQ278" i="1"/>
  <c r="OQ277" i="1"/>
  <c r="OQ276" i="1"/>
  <c r="OQ275" i="1"/>
  <c r="OQ274" i="1"/>
  <c r="OQ273" i="1"/>
  <c r="OQ272" i="1"/>
  <c r="OQ271" i="1"/>
  <c r="OQ270" i="1"/>
  <c r="OQ269" i="1"/>
  <c r="OQ268" i="1"/>
  <c r="OQ267" i="1"/>
  <c r="OQ266" i="1"/>
  <c r="OQ265" i="1"/>
  <c r="OQ264" i="1"/>
  <c r="OQ263" i="1"/>
  <c r="OQ262" i="1"/>
  <c r="OQ261" i="1"/>
  <c r="OQ260" i="1"/>
  <c r="OQ259" i="1"/>
  <c r="OQ258" i="1"/>
  <c r="OQ257" i="1"/>
  <c r="OQ256" i="1"/>
  <c r="OQ255" i="1"/>
  <c r="OQ254" i="1"/>
  <c r="OQ253" i="1"/>
  <c r="OQ252" i="1"/>
  <c r="OQ251" i="1"/>
  <c r="OQ250" i="1"/>
  <c r="OQ249" i="1"/>
  <c r="OQ248" i="1"/>
  <c r="OQ247" i="1"/>
  <c r="OQ246" i="1"/>
  <c r="OQ245" i="1"/>
  <c r="OQ244" i="1"/>
  <c r="OQ243" i="1"/>
  <c r="OQ242" i="1"/>
  <c r="OQ241" i="1"/>
  <c r="OQ240" i="1"/>
  <c r="OQ239" i="1"/>
  <c r="OQ238" i="1"/>
  <c r="OQ237" i="1"/>
  <c r="OQ236" i="1"/>
  <c r="OQ235" i="1"/>
  <c r="OQ234" i="1"/>
  <c r="OQ233" i="1"/>
  <c r="OQ232" i="1"/>
  <c r="OQ231" i="1"/>
  <c r="OQ230" i="1"/>
  <c r="OQ229" i="1"/>
  <c r="OQ228" i="1"/>
  <c r="OQ227" i="1"/>
  <c r="OQ226" i="1"/>
  <c r="OQ225" i="1"/>
  <c r="OQ224" i="1"/>
  <c r="OQ223" i="1"/>
  <c r="OQ222" i="1"/>
  <c r="OQ221" i="1"/>
  <c r="OQ220" i="1"/>
  <c r="OQ219" i="1"/>
  <c r="OQ218" i="1"/>
  <c r="OQ217" i="1"/>
  <c r="OQ216" i="1"/>
  <c r="OQ215" i="1"/>
  <c r="OQ214" i="1"/>
  <c r="OQ213" i="1"/>
  <c r="OQ212" i="1"/>
  <c r="OQ211" i="1"/>
  <c r="OQ210" i="1"/>
  <c r="OQ209" i="1"/>
  <c r="OQ208" i="1"/>
  <c r="OQ207" i="1"/>
  <c r="OQ206" i="1"/>
  <c r="OQ205" i="1"/>
  <c r="OQ204" i="1"/>
  <c r="OQ203" i="1"/>
  <c r="OQ202" i="1"/>
  <c r="OQ201" i="1"/>
  <c r="OQ200" i="1"/>
  <c r="OQ199" i="1"/>
  <c r="OQ198" i="1"/>
  <c r="OQ197" i="1"/>
  <c r="OQ196" i="1"/>
  <c r="OQ195" i="1"/>
  <c r="OQ194" i="1"/>
  <c r="OQ193" i="1"/>
  <c r="OQ192" i="1"/>
  <c r="OQ191" i="1"/>
  <c r="OQ190" i="1"/>
  <c r="OQ189" i="1"/>
  <c r="OQ188" i="1"/>
  <c r="OQ187" i="1"/>
  <c r="OQ186" i="1"/>
  <c r="OQ185" i="1"/>
  <c r="OQ184" i="1"/>
  <c r="OQ183" i="1"/>
  <c r="OQ182" i="1"/>
  <c r="OQ181" i="1"/>
  <c r="OQ180" i="1"/>
  <c r="OQ179" i="1"/>
  <c r="OQ178" i="1"/>
  <c r="OQ177" i="1"/>
  <c r="OQ176" i="1"/>
  <c r="OQ175" i="1"/>
  <c r="OQ174" i="1"/>
  <c r="OQ173" i="1"/>
  <c r="OQ172" i="1"/>
  <c r="OQ171" i="1"/>
  <c r="OQ170" i="1"/>
  <c r="OQ169" i="1"/>
  <c r="OQ168" i="1"/>
  <c r="OQ167" i="1"/>
  <c r="OQ166" i="1"/>
  <c r="OQ165" i="1"/>
  <c r="OQ164" i="1"/>
  <c r="OQ163" i="1"/>
  <c r="OQ162" i="1"/>
  <c r="OQ161" i="1"/>
  <c r="OQ160" i="1"/>
  <c r="OQ159" i="1"/>
  <c r="OQ158" i="1"/>
  <c r="OQ157" i="1"/>
  <c r="OQ156" i="1"/>
  <c r="OQ155" i="1"/>
  <c r="OQ154" i="1"/>
  <c r="OQ153" i="1"/>
  <c r="OQ152" i="1"/>
  <c r="OQ151" i="1"/>
  <c r="OQ150" i="1"/>
  <c r="OQ149" i="1"/>
  <c r="OQ148" i="1"/>
  <c r="OQ147" i="1"/>
  <c r="OQ146" i="1"/>
  <c r="OQ145" i="1"/>
  <c r="OQ144" i="1"/>
  <c r="OQ143" i="1"/>
  <c r="OQ142" i="1"/>
  <c r="OQ141" i="1"/>
  <c r="OQ140" i="1"/>
  <c r="OQ139" i="1"/>
  <c r="OQ138" i="1"/>
  <c r="OQ137" i="1"/>
  <c r="OQ136" i="1"/>
  <c r="OQ135" i="1"/>
  <c r="OQ134" i="1"/>
  <c r="OQ133" i="1"/>
  <c r="OQ132" i="1"/>
  <c r="OQ131" i="1"/>
  <c r="OQ130" i="1"/>
  <c r="OQ129" i="1"/>
  <c r="OQ128" i="1"/>
  <c r="OQ127" i="1"/>
  <c r="OQ126" i="1"/>
  <c r="OQ125" i="1"/>
  <c r="OQ124" i="1"/>
  <c r="OQ123" i="1"/>
  <c r="OQ122" i="1"/>
  <c r="OQ121" i="1"/>
  <c r="OQ120" i="1"/>
  <c r="OQ119" i="1"/>
  <c r="OQ118" i="1"/>
  <c r="OQ117" i="1"/>
  <c r="OQ116" i="1"/>
  <c r="OQ115" i="1"/>
  <c r="OQ114" i="1"/>
  <c r="OQ113" i="1"/>
  <c r="OQ112" i="1"/>
  <c r="OQ111" i="1"/>
  <c r="OQ110" i="1"/>
  <c r="OQ109" i="1"/>
  <c r="OQ108" i="1"/>
  <c r="OQ107" i="1"/>
  <c r="OQ106" i="1"/>
  <c r="OQ105" i="1"/>
  <c r="OQ104" i="1"/>
  <c r="OQ103" i="1"/>
  <c r="OQ102" i="1"/>
  <c r="OQ101" i="1"/>
  <c r="OQ100" i="1"/>
  <c r="OQ99" i="1"/>
  <c r="OQ98" i="1"/>
  <c r="OQ97" i="1"/>
  <c r="OQ96" i="1"/>
  <c r="OQ95" i="1"/>
  <c r="OQ94" i="1"/>
  <c r="OQ93" i="1"/>
  <c r="OQ92" i="1"/>
  <c r="OQ91" i="1"/>
  <c r="OQ90" i="1"/>
  <c r="OQ89" i="1"/>
  <c r="OQ88" i="1"/>
  <c r="OQ87" i="1"/>
  <c r="OQ86" i="1"/>
  <c r="OQ85" i="1"/>
  <c r="OQ84" i="1"/>
  <c r="OQ83" i="1"/>
  <c r="OQ82" i="1"/>
  <c r="OQ81" i="1"/>
  <c r="OQ80" i="1"/>
  <c r="OQ79" i="1"/>
  <c r="OQ78" i="1"/>
  <c r="OQ77" i="1"/>
  <c r="OQ76" i="1"/>
  <c r="OQ75" i="1"/>
  <c r="OQ74" i="1"/>
  <c r="OQ73" i="1"/>
  <c r="OQ72" i="1"/>
  <c r="OQ71" i="1"/>
  <c r="OQ70" i="1"/>
  <c r="OQ69" i="1"/>
  <c r="OQ68" i="1"/>
  <c r="OQ67" i="1"/>
  <c r="OQ66" i="1"/>
  <c r="OQ65" i="1"/>
  <c r="OQ64" i="1"/>
  <c r="OQ63" i="1"/>
  <c r="OQ62" i="1"/>
  <c r="OQ61" i="1"/>
  <c r="OQ60" i="1"/>
  <c r="OQ59" i="1"/>
  <c r="OQ58" i="1"/>
  <c r="OQ57" i="1"/>
  <c r="OQ56" i="1"/>
  <c r="OQ55" i="1"/>
  <c r="OQ54" i="1"/>
  <c r="OQ53" i="1"/>
  <c r="OQ52" i="1"/>
  <c r="OQ51" i="1"/>
  <c r="OQ50" i="1"/>
  <c r="OQ49" i="1"/>
  <c r="OQ48" i="1"/>
  <c r="OQ47" i="1"/>
  <c r="OQ46" i="1"/>
  <c r="OQ45" i="1"/>
  <c r="OQ44" i="1"/>
  <c r="OQ43" i="1"/>
  <c r="OQ42" i="1"/>
  <c r="OQ41" i="1"/>
  <c r="OQ40" i="1"/>
  <c r="OQ39" i="1"/>
  <c r="OQ38" i="1"/>
  <c r="OQ37" i="1"/>
  <c r="OQ36" i="1"/>
  <c r="OQ35" i="1"/>
  <c r="OQ34" i="1"/>
  <c r="OQ33" i="1"/>
  <c r="OQ32" i="1"/>
  <c r="OQ31" i="1"/>
  <c r="OQ30" i="1"/>
  <c r="OQ29" i="1"/>
  <c r="OQ28" i="1"/>
  <c r="OQ27" i="1"/>
  <c r="OQ26" i="1"/>
  <c r="OQ25" i="1"/>
  <c r="OK312" i="1"/>
  <c r="OK311" i="1"/>
  <c r="OK310" i="1"/>
  <c r="OK309" i="1"/>
  <c r="OK308" i="1"/>
  <c r="OK307" i="1"/>
  <c r="OK306" i="1"/>
  <c r="OK305" i="1"/>
  <c r="OK304" i="1"/>
  <c r="OK303" i="1"/>
  <c r="OK302" i="1"/>
  <c r="OK301" i="1"/>
  <c r="OK300" i="1"/>
  <c r="OK299" i="1"/>
  <c r="OK298" i="1"/>
  <c r="OK297" i="1"/>
  <c r="OK296" i="1"/>
  <c r="OK295" i="1"/>
  <c r="OK294" i="1"/>
  <c r="OK293" i="1"/>
  <c r="OK292" i="1"/>
  <c r="OK291" i="1"/>
  <c r="OK290" i="1"/>
  <c r="OK289" i="1"/>
  <c r="OK288" i="1"/>
  <c r="OK287" i="1"/>
  <c r="OK286" i="1"/>
  <c r="OK285" i="1"/>
  <c r="OK284" i="1"/>
  <c r="OK283" i="1"/>
  <c r="OK282" i="1"/>
  <c r="OK281" i="1"/>
  <c r="OK280" i="1"/>
  <c r="OK279" i="1"/>
  <c r="OK278" i="1"/>
  <c r="OK277" i="1"/>
  <c r="OK276" i="1"/>
  <c r="OK275" i="1"/>
  <c r="OK274" i="1"/>
  <c r="OK273" i="1"/>
  <c r="OK272" i="1"/>
  <c r="OK271" i="1"/>
  <c r="OK270" i="1"/>
  <c r="OK269" i="1"/>
  <c r="OK268" i="1"/>
  <c r="OK267" i="1"/>
  <c r="OK266" i="1"/>
  <c r="OK265" i="1"/>
  <c r="OK264" i="1"/>
  <c r="OK263" i="1"/>
  <c r="OK262" i="1"/>
  <c r="OK261" i="1"/>
  <c r="OK260" i="1"/>
  <c r="OK259" i="1"/>
  <c r="OK258" i="1"/>
  <c r="OK257" i="1"/>
  <c r="OK256" i="1"/>
  <c r="OK255" i="1"/>
  <c r="OK254" i="1"/>
  <c r="OK253" i="1"/>
  <c r="OK252" i="1"/>
  <c r="OK251" i="1"/>
  <c r="OK250" i="1"/>
  <c r="OK249" i="1"/>
  <c r="OK248" i="1"/>
  <c r="OK247" i="1"/>
  <c r="OK246" i="1"/>
  <c r="OK245" i="1"/>
  <c r="OK244" i="1"/>
  <c r="OK243" i="1"/>
  <c r="OK242" i="1"/>
  <c r="OK241" i="1"/>
  <c r="OK240" i="1"/>
  <c r="OK239" i="1"/>
  <c r="OK238" i="1"/>
  <c r="OK237" i="1"/>
  <c r="OK236" i="1"/>
  <c r="OK235" i="1"/>
  <c r="OK234" i="1"/>
  <c r="OK233" i="1"/>
  <c r="OK232" i="1"/>
  <c r="OK231" i="1"/>
  <c r="OK230" i="1"/>
  <c r="OK229" i="1"/>
  <c r="OK228" i="1"/>
  <c r="OK227" i="1"/>
  <c r="OK226" i="1"/>
  <c r="OK225" i="1"/>
  <c r="OK224" i="1"/>
  <c r="OK223" i="1"/>
  <c r="OK222" i="1"/>
  <c r="OK221" i="1"/>
  <c r="OK220" i="1"/>
  <c r="OK219" i="1"/>
  <c r="OK218" i="1"/>
  <c r="OK217" i="1"/>
  <c r="OK216" i="1"/>
  <c r="OK215" i="1"/>
  <c r="OK214" i="1"/>
  <c r="OK213" i="1"/>
  <c r="OK212" i="1"/>
  <c r="OK211" i="1"/>
  <c r="OK210" i="1"/>
  <c r="OK209" i="1"/>
  <c r="OK208" i="1"/>
  <c r="OK207" i="1"/>
  <c r="OK206" i="1"/>
  <c r="OK205" i="1"/>
  <c r="OK204" i="1"/>
  <c r="OK203" i="1"/>
  <c r="OK202" i="1"/>
  <c r="OK201" i="1"/>
  <c r="OK200" i="1"/>
  <c r="OK199" i="1"/>
  <c r="OK198" i="1"/>
  <c r="OK197" i="1"/>
  <c r="OK196" i="1"/>
  <c r="OK195" i="1"/>
  <c r="OK194" i="1"/>
  <c r="OK193" i="1"/>
  <c r="OK192" i="1"/>
  <c r="OK191" i="1"/>
  <c r="OK190" i="1"/>
  <c r="OK189" i="1"/>
  <c r="OK188" i="1"/>
  <c r="OK187" i="1"/>
  <c r="OK186" i="1"/>
  <c r="OK185" i="1"/>
  <c r="OK184" i="1"/>
  <c r="OK183" i="1"/>
  <c r="OK182" i="1"/>
  <c r="OK181" i="1"/>
  <c r="OK180" i="1"/>
  <c r="OK179" i="1"/>
  <c r="OK178" i="1"/>
  <c r="OK177" i="1"/>
  <c r="OK176" i="1"/>
  <c r="OK175" i="1"/>
  <c r="OK174" i="1"/>
  <c r="OK173" i="1"/>
  <c r="OK172" i="1"/>
  <c r="OK171" i="1"/>
  <c r="OK170" i="1"/>
  <c r="OK169" i="1"/>
  <c r="OK168" i="1"/>
  <c r="OK167" i="1"/>
  <c r="OK166" i="1"/>
  <c r="OK165" i="1"/>
  <c r="OK164" i="1"/>
  <c r="OK163" i="1"/>
  <c r="OK162" i="1"/>
  <c r="OK161" i="1"/>
  <c r="OK160" i="1"/>
  <c r="OK159" i="1"/>
  <c r="OK158" i="1"/>
  <c r="OK157" i="1"/>
  <c r="OK156" i="1"/>
  <c r="OK155" i="1"/>
  <c r="OK154" i="1"/>
  <c r="OK153" i="1"/>
  <c r="OK152" i="1"/>
  <c r="OK151" i="1"/>
  <c r="OK150" i="1"/>
  <c r="OK149" i="1"/>
  <c r="OK148" i="1"/>
  <c r="OK147" i="1"/>
  <c r="OK146" i="1"/>
  <c r="OK145" i="1"/>
  <c r="OK144" i="1"/>
  <c r="OK143" i="1"/>
  <c r="OK142" i="1"/>
  <c r="OK141" i="1"/>
  <c r="OK140" i="1"/>
  <c r="OK139" i="1"/>
  <c r="OK138" i="1"/>
  <c r="OK137" i="1"/>
  <c r="OK136" i="1"/>
  <c r="OK135" i="1"/>
  <c r="OK134" i="1"/>
  <c r="OK133" i="1"/>
  <c r="OK132" i="1"/>
  <c r="OK131" i="1"/>
  <c r="OK130" i="1"/>
  <c r="OK129" i="1"/>
  <c r="OK128" i="1"/>
  <c r="OK127" i="1"/>
  <c r="OK126" i="1"/>
  <c r="OK125" i="1"/>
  <c r="OK124" i="1"/>
  <c r="OK123" i="1"/>
  <c r="OK122" i="1"/>
  <c r="OK121" i="1"/>
  <c r="OK120" i="1"/>
  <c r="OK119" i="1"/>
  <c r="OK118" i="1"/>
  <c r="OK117" i="1"/>
  <c r="OK116" i="1"/>
  <c r="OK115" i="1"/>
  <c r="OK114" i="1"/>
  <c r="OK113" i="1"/>
  <c r="OK112" i="1"/>
  <c r="OK111" i="1"/>
  <c r="OK110" i="1"/>
  <c r="OK109" i="1"/>
  <c r="OK108" i="1"/>
  <c r="OK107" i="1"/>
  <c r="OK106" i="1"/>
  <c r="OK105" i="1"/>
  <c r="OK104" i="1"/>
  <c r="OK103" i="1"/>
  <c r="OK102" i="1"/>
  <c r="OK101" i="1"/>
  <c r="OK100" i="1"/>
  <c r="OK99" i="1"/>
  <c r="OK98" i="1"/>
  <c r="OK97" i="1"/>
  <c r="OK96" i="1"/>
  <c r="OK95" i="1"/>
  <c r="OK94" i="1"/>
  <c r="OK93" i="1"/>
  <c r="OK92" i="1"/>
  <c r="OK91" i="1"/>
  <c r="OK90" i="1"/>
  <c r="OK89" i="1"/>
  <c r="OK88" i="1"/>
  <c r="OK87" i="1"/>
  <c r="OK86" i="1"/>
  <c r="OK85" i="1"/>
  <c r="OK84" i="1"/>
  <c r="OK83" i="1"/>
  <c r="OK82" i="1"/>
  <c r="OK81" i="1"/>
  <c r="OK80" i="1"/>
  <c r="OK79" i="1"/>
  <c r="OK78" i="1"/>
  <c r="OK77" i="1"/>
  <c r="OK76" i="1"/>
  <c r="OK75" i="1"/>
  <c r="OK74" i="1"/>
  <c r="OK73" i="1"/>
  <c r="OK72" i="1"/>
  <c r="OK71" i="1"/>
  <c r="OK70" i="1"/>
  <c r="OK69" i="1"/>
  <c r="OK68" i="1"/>
  <c r="OK67" i="1"/>
  <c r="OK66" i="1"/>
  <c r="OK65" i="1"/>
  <c r="OK64" i="1"/>
  <c r="OK63" i="1"/>
  <c r="OK62" i="1"/>
  <c r="OK61" i="1"/>
  <c r="OK60" i="1"/>
  <c r="OK59" i="1"/>
  <c r="OK58" i="1"/>
  <c r="OK57" i="1"/>
  <c r="OK56" i="1"/>
  <c r="OK55" i="1"/>
  <c r="OK54" i="1"/>
  <c r="OK53" i="1"/>
  <c r="OK52" i="1"/>
  <c r="OK51" i="1"/>
  <c r="OK50" i="1"/>
  <c r="OK49" i="1"/>
  <c r="OK48" i="1"/>
  <c r="OK47" i="1"/>
  <c r="OK46" i="1"/>
  <c r="OK45" i="1"/>
  <c r="OK44" i="1"/>
  <c r="OK43" i="1"/>
  <c r="OK42" i="1"/>
  <c r="OK41" i="1"/>
  <c r="OK40" i="1"/>
  <c r="OK39" i="1"/>
  <c r="OK38" i="1"/>
  <c r="OK37" i="1"/>
  <c r="OK36" i="1"/>
  <c r="OK35" i="1"/>
  <c r="OK34" i="1"/>
  <c r="OK33" i="1"/>
  <c r="OK32" i="1"/>
  <c r="OK31" i="1"/>
  <c r="OK30" i="1"/>
  <c r="OK29" i="1"/>
  <c r="OK28" i="1"/>
  <c r="OK27" i="1"/>
  <c r="OK26" i="1"/>
  <c r="OK25" i="1"/>
  <c r="OE312" i="1"/>
  <c r="OE311" i="1"/>
  <c r="OE310" i="1"/>
  <c r="OE309" i="1"/>
  <c r="OE308" i="1"/>
  <c r="OE307" i="1"/>
  <c r="OE306" i="1"/>
  <c r="OE305" i="1"/>
  <c r="OE304" i="1"/>
  <c r="OE303" i="1"/>
  <c r="OE302" i="1"/>
  <c r="OE301" i="1"/>
  <c r="OE300" i="1"/>
  <c r="OE299" i="1"/>
  <c r="OE298" i="1"/>
  <c r="OE297" i="1"/>
  <c r="OE296" i="1"/>
  <c r="OE295" i="1"/>
  <c r="OE294" i="1"/>
  <c r="OE293" i="1"/>
  <c r="OE292" i="1"/>
  <c r="OE291" i="1"/>
  <c r="OE290" i="1"/>
  <c r="OE289" i="1"/>
  <c r="OE288" i="1"/>
  <c r="OE287" i="1"/>
  <c r="OE286" i="1"/>
  <c r="OE285" i="1"/>
  <c r="OE284" i="1"/>
  <c r="OE283" i="1"/>
  <c r="OE282" i="1"/>
  <c r="OE281" i="1"/>
  <c r="OE280" i="1"/>
  <c r="OE279" i="1"/>
  <c r="OE278" i="1"/>
  <c r="OE277" i="1"/>
  <c r="OE276" i="1"/>
  <c r="OE275" i="1"/>
  <c r="OE274" i="1"/>
  <c r="OE273" i="1"/>
  <c r="OE272" i="1"/>
  <c r="OE271" i="1"/>
  <c r="OE270" i="1"/>
  <c r="OE269" i="1"/>
  <c r="OE268" i="1"/>
  <c r="OE267" i="1"/>
  <c r="OE266" i="1"/>
  <c r="OE265" i="1"/>
  <c r="OE264" i="1"/>
  <c r="OE263" i="1"/>
  <c r="OE262" i="1"/>
  <c r="OE261" i="1"/>
  <c r="OE260" i="1"/>
  <c r="OE259" i="1"/>
  <c r="OE258" i="1"/>
  <c r="OE257" i="1"/>
  <c r="OE256" i="1"/>
  <c r="OE255" i="1"/>
  <c r="OE254" i="1"/>
  <c r="OE253" i="1"/>
  <c r="OE252" i="1"/>
  <c r="OE251" i="1"/>
  <c r="OE250" i="1"/>
  <c r="OE249" i="1"/>
  <c r="OE248" i="1"/>
  <c r="OE247" i="1"/>
  <c r="OE246" i="1"/>
  <c r="OE245" i="1"/>
  <c r="OE244" i="1"/>
  <c r="OE243" i="1"/>
  <c r="OE242" i="1"/>
  <c r="OE241" i="1"/>
  <c r="OE240" i="1"/>
  <c r="OE239" i="1"/>
  <c r="OE238" i="1"/>
  <c r="OE237" i="1"/>
  <c r="OE236" i="1"/>
  <c r="OE235" i="1"/>
  <c r="OE234" i="1"/>
  <c r="OE233" i="1"/>
  <c r="OE232" i="1"/>
  <c r="OE231" i="1"/>
  <c r="OE230" i="1"/>
  <c r="OE229" i="1"/>
  <c r="OE228" i="1"/>
  <c r="OE227" i="1"/>
  <c r="OE226" i="1"/>
  <c r="OE225" i="1"/>
  <c r="OE224" i="1"/>
  <c r="OE223" i="1"/>
  <c r="OE222" i="1"/>
  <c r="OE221" i="1"/>
  <c r="OE220" i="1"/>
  <c r="OE219" i="1"/>
  <c r="OE218" i="1"/>
  <c r="OE217" i="1"/>
  <c r="OE216" i="1"/>
  <c r="OE215" i="1"/>
  <c r="OE214" i="1"/>
  <c r="OE213" i="1"/>
  <c r="OE212" i="1"/>
  <c r="OE211" i="1"/>
  <c r="OE210" i="1"/>
  <c r="OE209" i="1"/>
  <c r="OE208" i="1"/>
  <c r="OE207" i="1"/>
  <c r="OE206" i="1"/>
  <c r="OE205" i="1"/>
  <c r="OE204" i="1"/>
  <c r="OE203" i="1"/>
  <c r="OE202" i="1"/>
  <c r="OE201" i="1"/>
  <c r="OE200" i="1"/>
  <c r="OE199" i="1"/>
  <c r="OE198" i="1"/>
  <c r="OE197" i="1"/>
  <c r="OE196" i="1"/>
  <c r="OE195" i="1"/>
  <c r="OE194" i="1"/>
  <c r="OE193" i="1"/>
  <c r="OE192" i="1"/>
  <c r="OE191" i="1"/>
  <c r="OE190" i="1"/>
  <c r="OE189" i="1"/>
  <c r="OE188" i="1"/>
  <c r="OE187" i="1"/>
  <c r="OE186" i="1"/>
  <c r="OE185" i="1"/>
  <c r="OE184" i="1"/>
  <c r="OE183" i="1"/>
  <c r="OE182" i="1"/>
  <c r="OE181" i="1"/>
  <c r="OE180" i="1"/>
  <c r="OE179" i="1"/>
  <c r="OE178" i="1"/>
  <c r="OE177" i="1"/>
  <c r="OE176" i="1"/>
  <c r="OE175" i="1"/>
  <c r="OE174" i="1"/>
  <c r="OE173" i="1"/>
  <c r="OE172" i="1"/>
  <c r="OE171" i="1"/>
  <c r="OE170" i="1"/>
  <c r="OE169" i="1"/>
  <c r="OE168" i="1"/>
  <c r="OE167" i="1"/>
  <c r="OE166" i="1"/>
  <c r="OE165" i="1"/>
  <c r="OE164" i="1"/>
  <c r="OE163" i="1"/>
  <c r="OE162" i="1"/>
  <c r="OE161" i="1"/>
  <c r="OE160" i="1"/>
  <c r="OE159" i="1"/>
  <c r="OE158" i="1"/>
  <c r="OE157" i="1"/>
  <c r="OE156" i="1"/>
  <c r="OE155" i="1"/>
  <c r="OE154" i="1"/>
  <c r="OE153" i="1"/>
  <c r="OE152" i="1"/>
  <c r="OE151" i="1"/>
  <c r="OE150" i="1"/>
  <c r="OE149" i="1"/>
  <c r="OE148" i="1"/>
  <c r="OE147" i="1"/>
  <c r="OE146" i="1"/>
  <c r="OE145" i="1"/>
  <c r="OE144" i="1"/>
  <c r="OE143" i="1"/>
  <c r="OE142" i="1"/>
  <c r="OE141" i="1"/>
  <c r="OE140" i="1"/>
  <c r="OE139" i="1"/>
  <c r="OE138" i="1"/>
  <c r="OE137" i="1"/>
  <c r="OE136" i="1"/>
  <c r="OE135" i="1"/>
  <c r="OE134" i="1"/>
  <c r="OE133" i="1"/>
  <c r="OE132" i="1"/>
  <c r="OE131" i="1"/>
  <c r="OE130" i="1"/>
  <c r="OE129" i="1"/>
  <c r="OE128" i="1"/>
  <c r="OE127" i="1"/>
  <c r="OE126" i="1"/>
  <c r="OE125" i="1"/>
  <c r="OE124" i="1"/>
  <c r="OE123" i="1"/>
  <c r="OE122" i="1"/>
  <c r="OE121" i="1"/>
  <c r="OE120" i="1"/>
  <c r="OE119" i="1"/>
  <c r="OE118" i="1"/>
  <c r="OE117" i="1"/>
  <c r="OE116" i="1"/>
  <c r="OE115" i="1"/>
  <c r="OE114" i="1"/>
  <c r="OE113" i="1"/>
  <c r="OE112" i="1"/>
  <c r="OE111" i="1"/>
  <c r="OE110" i="1"/>
  <c r="OE109" i="1"/>
  <c r="OE108" i="1"/>
  <c r="OE107" i="1"/>
  <c r="OE106" i="1"/>
  <c r="OE105" i="1"/>
  <c r="OE104" i="1"/>
  <c r="OE103" i="1"/>
  <c r="OE102" i="1"/>
  <c r="OE101" i="1"/>
  <c r="OE100" i="1"/>
  <c r="OE99" i="1"/>
  <c r="OE98" i="1"/>
  <c r="OE97" i="1"/>
  <c r="OE96" i="1"/>
  <c r="OE95" i="1"/>
  <c r="OE94" i="1"/>
  <c r="OE93" i="1"/>
  <c r="OE92" i="1"/>
  <c r="OE91" i="1"/>
  <c r="OE90" i="1"/>
  <c r="OE89" i="1"/>
  <c r="OE88" i="1"/>
  <c r="OE87" i="1"/>
  <c r="OE86" i="1"/>
  <c r="OE85" i="1"/>
  <c r="OE84" i="1"/>
  <c r="OE83" i="1"/>
  <c r="OE82" i="1"/>
  <c r="OE81" i="1"/>
  <c r="OE80" i="1"/>
  <c r="OE79" i="1"/>
  <c r="OE78" i="1"/>
  <c r="OE77" i="1"/>
  <c r="OE76" i="1"/>
  <c r="OE75" i="1"/>
  <c r="OE74" i="1"/>
  <c r="OE73" i="1"/>
  <c r="OE72" i="1"/>
  <c r="OE71" i="1"/>
  <c r="OE70" i="1"/>
  <c r="OE69" i="1"/>
  <c r="OE68" i="1"/>
  <c r="OE67" i="1"/>
  <c r="OE66" i="1"/>
  <c r="OE65" i="1"/>
  <c r="OE64" i="1"/>
  <c r="OE63" i="1"/>
  <c r="OE62" i="1"/>
  <c r="OE61" i="1"/>
  <c r="OE60" i="1"/>
  <c r="OE59" i="1"/>
  <c r="OE58" i="1"/>
  <c r="OE57" i="1"/>
  <c r="OE56" i="1"/>
  <c r="OE55" i="1"/>
  <c r="OE54" i="1"/>
  <c r="OE53" i="1"/>
  <c r="OE52" i="1"/>
  <c r="OE51" i="1"/>
  <c r="OE50" i="1"/>
  <c r="OE49" i="1"/>
  <c r="OE48" i="1"/>
  <c r="OE47" i="1"/>
  <c r="OE46" i="1"/>
  <c r="OE45" i="1"/>
  <c r="OE44" i="1"/>
  <c r="OE43" i="1"/>
  <c r="OE42" i="1"/>
  <c r="OE41" i="1"/>
  <c r="OE40" i="1"/>
  <c r="OE39" i="1"/>
  <c r="OE38" i="1"/>
  <c r="OE37" i="1"/>
  <c r="OE36" i="1"/>
  <c r="OE35" i="1"/>
  <c r="OE34" i="1"/>
  <c r="OE33" i="1"/>
  <c r="OE32" i="1"/>
  <c r="OE31" i="1"/>
  <c r="OE30" i="1"/>
  <c r="OE29" i="1"/>
  <c r="OE28" i="1"/>
  <c r="OE27" i="1"/>
  <c r="OE26" i="1"/>
  <c r="OE25" i="1"/>
  <c r="NY312" i="1"/>
  <c r="NY311" i="1"/>
  <c r="NY310" i="1"/>
  <c r="NY309" i="1"/>
  <c r="NY308" i="1"/>
  <c r="NY307" i="1"/>
  <c r="NY306" i="1"/>
  <c r="NY305" i="1"/>
  <c r="NY304" i="1"/>
  <c r="NY303" i="1"/>
  <c r="NY302" i="1"/>
  <c r="NY301" i="1"/>
  <c r="NY300" i="1"/>
  <c r="NY299" i="1"/>
  <c r="NY298" i="1"/>
  <c r="NY297" i="1"/>
  <c r="NY296" i="1"/>
  <c r="NY295" i="1"/>
  <c r="NY294" i="1"/>
  <c r="NY293" i="1"/>
  <c r="NY292" i="1"/>
  <c r="NY291" i="1"/>
  <c r="NY290" i="1"/>
  <c r="NY289" i="1"/>
  <c r="NY288" i="1"/>
  <c r="NY287" i="1"/>
  <c r="NY286" i="1"/>
  <c r="NY285" i="1"/>
  <c r="NY284" i="1"/>
  <c r="NY283" i="1"/>
  <c r="NY282" i="1"/>
  <c r="NY281" i="1"/>
  <c r="NY280" i="1"/>
  <c r="NY279" i="1"/>
  <c r="NY278" i="1"/>
  <c r="NY277" i="1"/>
  <c r="NY276" i="1"/>
  <c r="NY275" i="1"/>
  <c r="NY274" i="1"/>
  <c r="NY273" i="1"/>
  <c r="NY272" i="1"/>
  <c r="NY271" i="1"/>
  <c r="NY270" i="1"/>
  <c r="NY269" i="1"/>
  <c r="NY268" i="1"/>
  <c r="NY267" i="1"/>
  <c r="NY266" i="1"/>
  <c r="NY265" i="1"/>
  <c r="NY264" i="1"/>
  <c r="NY263" i="1"/>
  <c r="NY262" i="1"/>
  <c r="NY261" i="1"/>
  <c r="NY260" i="1"/>
  <c r="NY259" i="1"/>
  <c r="NY258" i="1"/>
  <c r="NY257" i="1"/>
  <c r="NY256" i="1"/>
  <c r="NY255" i="1"/>
  <c r="NY254" i="1"/>
  <c r="NY253" i="1"/>
  <c r="NY252" i="1"/>
  <c r="NY251" i="1"/>
  <c r="NY250" i="1"/>
  <c r="NY249" i="1"/>
  <c r="NY248" i="1"/>
  <c r="NY247" i="1"/>
  <c r="NY246" i="1"/>
  <c r="NY245" i="1"/>
  <c r="NY244" i="1"/>
  <c r="NY243" i="1"/>
  <c r="NY242" i="1"/>
  <c r="NY241" i="1"/>
  <c r="NY240" i="1"/>
  <c r="NY239" i="1"/>
  <c r="NY238" i="1"/>
  <c r="NY237" i="1"/>
  <c r="NY236" i="1"/>
  <c r="NY235" i="1"/>
  <c r="NY234" i="1"/>
  <c r="NY233" i="1"/>
  <c r="NY232" i="1"/>
  <c r="NY231" i="1"/>
  <c r="NY230" i="1"/>
  <c r="NY229" i="1"/>
  <c r="NY228" i="1"/>
  <c r="NY227" i="1"/>
  <c r="NY226" i="1"/>
  <c r="NY225" i="1"/>
  <c r="NY224" i="1"/>
  <c r="NY223" i="1"/>
  <c r="NY222" i="1"/>
  <c r="NY221" i="1"/>
  <c r="NY220" i="1"/>
  <c r="NY219" i="1"/>
  <c r="NY218" i="1"/>
  <c r="NY217" i="1"/>
  <c r="NY216" i="1"/>
  <c r="NY215" i="1"/>
  <c r="NY214" i="1"/>
  <c r="NY213" i="1"/>
  <c r="NY212" i="1"/>
  <c r="NY211" i="1"/>
  <c r="NY210" i="1"/>
  <c r="NY209" i="1"/>
  <c r="NY208" i="1"/>
  <c r="NY207" i="1"/>
  <c r="NY206" i="1"/>
  <c r="NY205" i="1"/>
  <c r="NY204" i="1"/>
  <c r="NY203" i="1"/>
  <c r="NY202" i="1"/>
  <c r="NY201" i="1"/>
  <c r="NY200" i="1"/>
  <c r="NY199" i="1"/>
  <c r="NY198" i="1"/>
  <c r="NY197" i="1"/>
  <c r="NY196" i="1"/>
  <c r="NY195" i="1"/>
  <c r="NY194" i="1"/>
  <c r="NY193" i="1"/>
  <c r="NY192" i="1"/>
  <c r="NY191" i="1"/>
  <c r="NY190" i="1"/>
  <c r="NY189" i="1"/>
  <c r="NY188" i="1"/>
  <c r="NY187" i="1"/>
  <c r="NY186" i="1"/>
  <c r="NY185" i="1"/>
  <c r="NY184" i="1"/>
  <c r="NY183" i="1"/>
  <c r="NY182" i="1"/>
  <c r="NY181" i="1"/>
  <c r="NY180" i="1"/>
  <c r="NY179" i="1"/>
  <c r="NY178" i="1"/>
  <c r="NY177" i="1"/>
  <c r="NY176" i="1"/>
  <c r="NY175" i="1"/>
  <c r="NY174" i="1"/>
  <c r="NY173" i="1"/>
  <c r="NY172" i="1"/>
  <c r="NY171" i="1"/>
  <c r="NY170" i="1"/>
  <c r="NY169" i="1"/>
  <c r="NY168" i="1"/>
  <c r="NY167" i="1"/>
  <c r="NY166" i="1"/>
  <c r="NY165" i="1"/>
  <c r="NY164" i="1"/>
  <c r="NY163" i="1"/>
  <c r="NY162" i="1"/>
  <c r="NY161" i="1"/>
  <c r="NY160" i="1"/>
  <c r="NY159" i="1"/>
  <c r="NY158" i="1"/>
  <c r="NY157" i="1"/>
  <c r="NY156" i="1"/>
  <c r="NY155" i="1"/>
  <c r="NY154" i="1"/>
  <c r="NY153" i="1"/>
  <c r="NY152" i="1"/>
  <c r="NY151" i="1"/>
  <c r="NY150" i="1"/>
  <c r="NY149" i="1"/>
  <c r="NY148" i="1"/>
  <c r="NY147" i="1"/>
  <c r="NY146" i="1"/>
  <c r="NY145" i="1"/>
  <c r="NY144" i="1"/>
  <c r="NY143" i="1"/>
  <c r="NY142" i="1"/>
  <c r="NY141" i="1"/>
  <c r="NY140" i="1"/>
  <c r="NY139" i="1"/>
  <c r="NY138" i="1"/>
  <c r="NY137" i="1"/>
  <c r="NY136" i="1"/>
  <c r="NY135" i="1"/>
  <c r="NY134" i="1"/>
  <c r="NY133" i="1"/>
  <c r="NY132" i="1"/>
  <c r="NY131" i="1"/>
  <c r="NY130" i="1"/>
  <c r="NY129" i="1"/>
  <c r="NY128" i="1"/>
  <c r="NY127" i="1"/>
  <c r="NY126" i="1"/>
  <c r="NY125" i="1"/>
  <c r="NY124" i="1"/>
  <c r="NY123" i="1"/>
  <c r="NY122" i="1"/>
  <c r="NY121" i="1"/>
  <c r="NY120" i="1"/>
  <c r="NY119" i="1"/>
  <c r="NY118" i="1"/>
  <c r="NY117" i="1"/>
  <c r="NY116" i="1"/>
  <c r="NY115" i="1"/>
  <c r="NY114" i="1"/>
  <c r="NY113" i="1"/>
  <c r="NY112" i="1"/>
  <c r="NY111" i="1"/>
  <c r="NY110" i="1"/>
  <c r="NY109" i="1"/>
  <c r="NY108" i="1"/>
  <c r="NY107" i="1"/>
  <c r="NY106" i="1"/>
  <c r="NY105" i="1"/>
  <c r="NY104" i="1"/>
  <c r="NY103" i="1"/>
  <c r="NY102" i="1"/>
  <c r="NY101" i="1"/>
  <c r="NY100" i="1"/>
  <c r="NY99" i="1"/>
  <c r="NY98" i="1"/>
  <c r="NY97" i="1"/>
  <c r="NY96" i="1"/>
  <c r="NY95" i="1"/>
  <c r="NY94" i="1"/>
  <c r="NY93" i="1"/>
  <c r="NY92" i="1"/>
  <c r="NY91" i="1"/>
  <c r="NY90" i="1"/>
  <c r="NY89" i="1"/>
  <c r="NY88" i="1"/>
  <c r="NY87" i="1"/>
  <c r="NY86" i="1"/>
  <c r="NY85" i="1"/>
  <c r="NY84" i="1"/>
  <c r="NY83" i="1"/>
  <c r="NY82" i="1"/>
  <c r="NY81" i="1"/>
  <c r="NY80" i="1"/>
  <c r="NY79" i="1"/>
  <c r="NY78" i="1"/>
  <c r="NY77" i="1"/>
  <c r="NY76" i="1"/>
  <c r="NY75" i="1"/>
  <c r="NY74" i="1"/>
  <c r="NY73" i="1"/>
  <c r="NY72" i="1"/>
  <c r="NY71" i="1"/>
  <c r="NY70" i="1"/>
  <c r="NY69" i="1"/>
  <c r="NY68" i="1"/>
  <c r="NY67" i="1"/>
  <c r="NY66" i="1"/>
  <c r="NY65" i="1"/>
  <c r="NY64" i="1"/>
  <c r="NY63" i="1"/>
  <c r="NY62" i="1"/>
  <c r="NY61" i="1"/>
  <c r="NY60" i="1"/>
  <c r="NY59" i="1"/>
  <c r="NY58" i="1"/>
  <c r="NY57" i="1"/>
  <c r="NY56" i="1"/>
  <c r="NY55" i="1"/>
  <c r="NY54" i="1"/>
  <c r="NY53" i="1"/>
  <c r="NY52" i="1"/>
  <c r="NY51" i="1"/>
  <c r="NY50" i="1"/>
  <c r="NY49" i="1"/>
  <c r="NY48" i="1"/>
  <c r="NY47" i="1"/>
  <c r="NY46" i="1"/>
  <c r="NY45" i="1"/>
  <c r="NY44" i="1"/>
  <c r="NY43" i="1"/>
  <c r="NY42" i="1"/>
  <c r="NY41" i="1"/>
  <c r="NY40" i="1"/>
  <c r="NY39" i="1"/>
  <c r="NY38" i="1"/>
  <c r="NY37" i="1"/>
  <c r="NY36" i="1"/>
  <c r="NY35" i="1"/>
  <c r="NY34" i="1"/>
  <c r="NY33" i="1"/>
  <c r="NY32" i="1"/>
  <c r="NY31" i="1"/>
  <c r="NY30" i="1"/>
  <c r="NY29" i="1"/>
  <c r="NY28" i="1"/>
  <c r="NY27" i="1"/>
  <c r="NY26" i="1"/>
  <c r="NY25" i="1"/>
  <c r="NS312" i="1"/>
  <c r="NS311" i="1"/>
  <c r="NS310" i="1"/>
  <c r="NS309" i="1"/>
  <c r="NS308" i="1"/>
  <c r="NS307" i="1"/>
  <c r="NS306" i="1"/>
  <c r="NS305" i="1"/>
  <c r="NS304" i="1"/>
  <c r="NS303" i="1"/>
  <c r="NS302" i="1"/>
  <c r="NS301" i="1"/>
  <c r="NS300" i="1"/>
  <c r="NS299" i="1"/>
  <c r="NS298" i="1"/>
  <c r="NS297" i="1"/>
  <c r="NS296" i="1"/>
  <c r="NS295" i="1"/>
  <c r="NS294" i="1"/>
  <c r="NS293" i="1"/>
  <c r="NS292" i="1"/>
  <c r="NS291" i="1"/>
  <c r="NS290" i="1"/>
  <c r="NS289" i="1"/>
  <c r="NS288" i="1"/>
  <c r="NS287" i="1"/>
  <c r="NS286" i="1"/>
  <c r="NS285" i="1"/>
  <c r="NS284" i="1"/>
  <c r="NS283" i="1"/>
  <c r="NS282" i="1"/>
  <c r="NS281" i="1"/>
  <c r="NS280" i="1"/>
  <c r="NS279" i="1"/>
  <c r="NS278" i="1"/>
  <c r="NS277" i="1"/>
  <c r="NS276" i="1"/>
  <c r="NS275" i="1"/>
  <c r="NS274" i="1"/>
  <c r="NS273" i="1"/>
  <c r="NS272" i="1"/>
  <c r="NS271" i="1"/>
  <c r="NS270" i="1"/>
  <c r="NS269" i="1"/>
  <c r="NS268" i="1"/>
  <c r="NS267" i="1"/>
  <c r="NS266" i="1"/>
  <c r="NS265" i="1"/>
  <c r="NS264" i="1"/>
  <c r="NS263" i="1"/>
  <c r="NS262" i="1"/>
  <c r="NS261" i="1"/>
  <c r="NS260" i="1"/>
  <c r="NS259" i="1"/>
  <c r="NS258" i="1"/>
  <c r="NS257" i="1"/>
  <c r="NS256" i="1"/>
  <c r="NS255" i="1"/>
  <c r="NS254" i="1"/>
  <c r="NS253" i="1"/>
  <c r="NS252" i="1"/>
  <c r="NS251" i="1"/>
  <c r="NS250" i="1"/>
  <c r="NS249" i="1"/>
  <c r="NS248" i="1"/>
  <c r="NS247" i="1"/>
  <c r="NS246" i="1"/>
  <c r="NS245" i="1"/>
  <c r="NS244" i="1"/>
  <c r="NS243" i="1"/>
  <c r="NS242" i="1"/>
  <c r="NS241" i="1"/>
  <c r="NS240" i="1"/>
  <c r="NS239" i="1"/>
  <c r="NS238" i="1"/>
  <c r="NS237" i="1"/>
  <c r="NS236" i="1"/>
  <c r="NS235" i="1"/>
  <c r="NS234" i="1"/>
  <c r="NS233" i="1"/>
  <c r="NS232" i="1"/>
  <c r="NS231" i="1"/>
  <c r="NS230" i="1"/>
  <c r="NS229" i="1"/>
  <c r="NS228" i="1"/>
  <c r="NS227" i="1"/>
  <c r="NS226" i="1"/>
  <c r="NS225" i="1"/>
  <c r="NS224" i="1"/>
  <c r="NS223" i="1"/>
  <c r="NS222" i="1"/>
  <c r="NS221" i="1"/>
  <c r="NS220" i="1"/>
  <c r="NS219" i="1"/>
  <c r="NS218" i="1"/>
  <c r="NS217" i="1"/>
  <c r="NS216" i="1"/>
  <c r="NS215" i="1"/>
  <c r="NS214" i="1"/>
  <c r="NS213" i="1"/>
  <c r="NS212" i="1"/>
  <c r="NS211" i="1"/>
  <c r="NS210" i="1"/>
  <c r="NS209" i="1"/>
  <c r="NS208" i="1"/>
  <c r="NS207" i="1"/>
  <c r="NS206" i="1"/>
  <c r="NS205" i="1"/>
  <c r="NS204" i="1"/>
  <c r="NS203" i="1"/>
  <c r="NS202" i="1"/>
  <c r="NS201" i="1"/>
  <c r="NS200" i="1"/>
  <c r="NS199" i="1"/>
  <c r="NS198" i="1"/>
  <c r="NS197" i="1"/>
  <c r="NS196" i="1"/>
  <c r="NS195" i="1"/>
  <c r="NS194" i="1"/>
  <c r="NS193" i="1"/>
  <c r="NS192" i="1"/>
  <c r="NS191" i="1"/>
  <c r="NS190" i="1"/>
  <c r="NS189" i="1"/>
  <c r="NS188" i="1"/>
  <c r="NS187" i="1"/>
  <c r="NS186" i="1"/>
  <c r="NS185" i="1"/>
  <c r="NS184" i="1"/>
  <c r="NS183" i="1"/>
  <c r="NS182" i="1"/>
  <c r="NS181" i="1"/>
  <c r="NS180" i="1"/>
  <c r="NS179" i="1"/>
  <c r="NS178" i="1"/>
  <c r="NS177" i="1"/>
  <c r="NS176" i="1"/>
  <c r="NS175" i="1"/>
  <c r="NS174" i="1"/>
  <c r="NS173" i="1"/>
  <c r="NS172" i="1"/>
  <c r="NS171" i="1"/>
  <c r="NS170" i="1"/>
  <c r="NS169" i="1"/>
  <c r="NS168" i="1"/>
  <c r="NS167" i="1"/>
  <c r="NS166" i="1"/>
  <c r="NS165" i="1"/>
  <c r="NS164" i="1"/>
  <c r="NS163" i="1"/>
  <c r="NS162" i="1"/>
  <c r="NS161" i="1"/>
  <c r="NS160" i="1"/>
  <c r="NS159" i="1"/>
  <c r="NS158" i="1"/>
  <c r="NS157" i="1"/>
  <c r="NS156" i="1"/>
  <c r="NS155" i="1"/>
  <c r="NS154" i="1"/>
  <c r="NS153" i="1"/>
  <c r="NS152" i="1"/>
  <c r="NS151" i="1"/>
  <c r="NS150" i="1"/>
  <c r="NS149" i="1"/>
  <c r="NS148" i="1"/>
  <c r="NS147" i="1"/>
  <c r="NS146" i="1"/>
  <c r="NS145" i="1"/>
  <c r="NS144" i="1"/>
  <c r="NS143" i="1"/>
  <c r="NS142" i="1"/>
  <c r="NS141" i="1"/>
  <c r="NS140" i="1"/>
  <c r="NS139" i="1"/>
  <c r="NS138" i="1"/>
  <c r="NS137" i="1"/>
  <c r="NS136" i="1"/>
  <c r="NS135" i="1"/>
  <c r="NS134" i="1"/>
  <c r="NS133" i="1"/>
  <c r="NS132" i="1"/>
  <c r="NS131" i="1"/>
  <c r="NS130" i="1"/>
  <c r="NS129" i="1"/>
  <c r="NS128" i="1"/>
  <c r="NS127" i="1"/>
  <c r="NS126" i="1"/>
  <c r="NS125" i="1"/>
  <c r="NS124" i="1"/>
  <c r="NS123" i="1"/>
  <c r="NS122" i="1"/>
  <c r="NS121" i="1"/>
  <c r="NS120" i="1"/>
  <c r="NS119" i="1"/>
  <c r="NS118" i="1"/>
  <c r="NS117" i="1"/>
  <c r="NS116" i="1"/>
  <c r="NS115" i="1"/>
  <c r="NS114" i="1"/>
  <c r="NS113" i="1"/>
  <c r="NS112" i="1"/>
  <c r="NS111" i="1"/>
  <c r="NS110" i="1"/>
  <c r="NS109" i="1"/>
  <c r="NS108" i="1"/>
  <c r="NS107" i="1"/>
  <c r="NS106" i="1"/>
  <c r="NS105" i="1"/>
  <c r="NS104" i="1"/>
  <c r="NS103" i="1"/>
  <c r="NS102" i="1"/>
  <c r="NS101" i="1"/>
  <c r="NS100" i="1"/>
  <c r="NS99" i="1"/>
  <c r="NS98" i="1"/>
  <c r="NS97" i="1"/>
  <c r="NS96" i="1"/>
  <c r="NS95" i="1"/>
  <c r="NS94" i="1"/>
  <c r="NS93" i="1"/>
  <c r="NS92" i="1"/>
  <c r="NS91" i="1"/>
  <c r="NS90" i="1"/>
  <c r="NS89" i="1"/>
  <c r="NS88" i="1"/>
  <c r="NS87" i="1"/>
  <c r="NS86" i="1"/>
  <c r="NS85" i="1"/>
  <c r="NS84" i="1"/>
  <c r="NS83" i="1"/>
  <c r="NS82" i="1"/>
  <c r="NS81" i="1"/>
  <c r="NS80" i="1"/>
  <c r="NS79" i="1"/>
  <c r="NS78" i="1"/>
  <c r="NS77" i="1"/>
  <c r="NS76" i="1"/>
  <c r="NS75" i="1"/>
  <c r="NS74" i="1"/>
  <c r="NS73" i="1"/>
  <c r="NS72" i="1"/>
  <c r="NS71" i="1"/>
  <c r="NS70" i="1"/>
  <c r="NS69" i="1"/>
  <c r="NS68" i="1"/>
  <c r="NS67" i="1"/>
  <c r="NS66" i="1"/>
  <c r="NS65" i="1"/>
  <c r="NS64" i="1"/>
  <c r="NS63" i="1"/>
  <c r="NS62" i="1"/>
  <c r="NS61" i="1"/>
  <c r="NS60" i="1"/>
  <c r="NS59" i="1"/>
  <c r="NS58" i="1"/>
  <c r="NS57" i="1"/>
  <c r="NS56" i="1"/>
  <c r="NS55" i="1"/>
  <c r="NS54" i="1"/>
  <c r="NS53" i="1"/>
  <c r="NS52" i="1"/>
  <c r="NS51" i="1"/>
  <c r="NS50" i="1"/>
  <c r="NS49" i="1"/>
  <c r="NS48" i="1"/>
  <c r="NS47" i="1"/>
  <c r="NS46" i="1"/>
  <c r="NS45" i="1"/>
  <c r="NS44" i="1"/>
  <c r="NS43" i="1"/>
  <c r="NS42" i="1"/>
  <c r="NS41" i="1"/>
  <c r="NS40" i="1"/>
  <c r="NS39" i="1"/>
  <c r="NS38" i="1"/>
  <c r="NS37" i="1"/>
  <c r="NS36" i="1"/>
  <c r="NS35" i="1"/>
  <c r="NS34" i="1"/>
  <c r="NS33" i="1"/>
  <c r="NS32" i="1"/>
  <c r="NS31" i="1"/>
  <c r="NS30" i="1"/>
  <c r="NS29" i="1"/>
  <c r="NS28" i="1"/>
  <c r="NS27" i="1"/>
  <c r="NS26" i="1"/>
  <c r="NS25" i="1"/>
  <c r="NM312" i="1"/>
  <c r="NM311" i="1"/>
  <c r="NM310" i="1"/>
  <c r="NM309" i="1"/>
  <c r="NM308" i="1"/>
  <c r="NM307" i="1"/>
  <c r="NM306" i="1"/>
  <c r="NM305" i="1"/>
  <c r="NM304" i="1"/>
  <c r="NM303" i="1"/>
  <c r="NM302" i="1"/>
  <c r="NM301" i="1"/>
  <c r="NM300" i="1"/>
  <c r="NM299" i="1"/>
  <c r="NM298" i="1"/>
  <c r="NM297" i="1"/>
  <c r="NM296" i="1"/>
  <c r="NM295" i="1"/>
  <c r="NM294" i="1"/>
  <c r="NM293" i="1"/>
  <c r="NM292" i="1"/>
  <c r="NM291" i="1"/>
  <c r="NM290" i="1"/>
  <c r="NM289" i="1"/>
  <c r="NM288" i="1"/>
  <c r="NM287" i="1"/>
  <c r="NM286" i="1"/>
  <c r="NM285" i="1"/>
  <c r="NM284" i="1"/>
  <c r="NM283" i="1"/>
  <c r="NM282" i="1"/>
  <c r="NM281" i="1"/>
  <c r="NM280" i="1"/>
  <c r="NM279" i="1"/>
  <c r="NM278" i="1"/>
  <c r="NM277" i="1"/>
  <c r="NM276" i="1"/>
  <c r="NM275" i="1"/>
  <c r="NM274" i="1"/>
  <c r="NM273" i="1"/>
  <c r="NM272" i="1"/>
  <c r="NM271" i="1"/>
  <c r="NM270" i="1"/>
  <c r="NM269" i="1"/>
  <c r="NM268" i="1"/>
  <c r="NM267" i="1"/>
  <c r="NM266" i="1"/>
  <c r="NM265" i="1"/>
  <c r="NM264" i="1"/>
  <c r="NM263" i="1"/>
  <c r="NM262" i="1"/>
  <c r="NM261" i="1"/>
  <c r="NM260" i="1"/>
  <c r="NM259" i="1"/>
  <c r="NM258" i="1"/>
  <c r="NM257" i="1"/>
  <c r="NM256" i="1"/>
  <c r="NM255" i="1"/>
  <c r="NM254" i="1"/>
  <c r="NM253" i="1"/>
  <c r="NM252" i="1"/>
  <c r="NM251" i="1"/>
  <c r="NM250" i="1"/>
  <c r="NM249" i="1"/>
  <c r="NM248" i="1"/>
  <c r="NM247" i="1"/>
  <c r="NM246" i="1"/>
  <c r="NM245" i="1"/>
  <c r="NM244" i="1"/>
  <c r="NM243" i="1"/>
  <c r="NM242" i="1"/>
  <c r="NM241" i="1"/>
  <c r="NM240" i="1"/>
  <c r="NM239" i="1"/>
  <c r="NM238" i="1"/>
  <c r="NM237" i="1"/>
  <c r="NM236" i="1"/>
  <c r="NM235" i="1"/>
  <c r="NM234" i="1"/>
  <c r="NM233" i="1"/>
  <c r="NM232" i="1"/>
  <c r="NM231" i="1"/>
  <c r="NM230" i="1"/>
  <c r="NM229" i="1"/>
  <c r="NM228" i="1"/>
  <c r="NM227" i="1"/>
  <c r="NM226" i="1"/>
  <c r="NM225" i="1"/>
  <c r="NM224" i="1"/>
  <c r="NM223" i="1"/>
  <c r="NM222" i="1"/>
  <c r="NM221" i="1"/>
  <c r="NM220" i="1"/>
  <c r="NM219" i="1"/>
  <c r="NM218" i="1"/>
  <c r="NM217" i="1"/>
  <c r="NM216" i="1"/>
  <c r="NM215" i="1"/>
  <c r="NM214" i="1"/>
  <c r="NM213" i="1"/>
  <c r="NM212" i="1"/>
  <c r="NM211" i="1"/>
  <c r="NM210" i="1"/>
  <c r="NM209" i="1"/>
  <c r="NM208" i="1"/>
  <c r="NM207" i="1"/>
  <c r="NM206" i="1"/>
  <c r="NM205" i="1"/>
  <c r="NM204" i="1"/>
  <c r="NM203" i="1"/>
  <c r="NM202" i="1"/>
  <c r="NM201" i="1"/>
  <c r="NM200" i="1"/>
  <c r="NM199" i="1"/>
  <c r="NM198" i="1"/>
  <c r="NM197" i="1"/>
  <c r="NM196" i="1"/>
  <c r="NM195" i="1"/>
  <c r="NM194" i="1"/>
  <c r="NM193" i="1"/>
  <c r="NM192" i="1"/>
  <c r="NM191" i="1"/>
  <c r="NM190" i="1"/>
  <c r="NM189" i="1"/>
  <c r="NM188" i="1"/>
  <c r="NM187" i="1"/>
  <c r="NM186" i="1"/>
  <c r="NM185" i="1"/>
  <c r="NM184" i="1"/>
  <c r="NM183" i="1"/>
  <c r="NM182" i="1"/>
  <c r="NM181" i="1"/>
  <c r="NM180" i="1"/>
  <c r="NM179" i="1"/>
  <c r="NM178" i="1"/>
  <c r="NM177" i="1"/>
  <c r="NM176" i="1"/>
  <c r="NM175" i="1"/>
  <c r="NM174" i="1"/>
  <c r="NM173" i="1"/>
  <c r="NM172" i="1"/>
  <c r="NM171" i="1"/>
  <c r="NM170" i="1"/>
  <c r="NM169" i="1"/>
  <c r="NM168" i="1"/>
  <c r="NM167" i="1"/>
  <c r="NM166" i="1"/>
  <c r="NM165" i="1"/>
  <c r="NM164" i="1"/>
  <c r="NM163" i="1"/>
  <c r="NM162" i="1"/>
  <c r="NM161" i="1"/>
  <c r="NM160" i="1"/>
  <c r="NM159" i="1"/>
  <c r="NM158" i="1"/>
  <c r="NM157" i="1"/>
  <c r="NM156" i="1"/>
  <c r="NM155" i="1"/>
  <c r="NM154" i="1"/>
  <c r="NM153" i="1"/>
  <c r="NM152" i="1"/>
  <c r="NM151" i="1"/>
  <c r="NM150" i="1"/>
  <c r="NM149" i="1"/>
  <c r="NM148" i="1"/>
  <c r="NM147" i="1"/>
  <c r="NM146" i="1"/>
  <c r="NM145" i="1"/>
  <c r="NM144" i="1"/>
  <c r="NM143" i="1"/>
  <c r="NM142" i="1"/>
  <c r="NM141" i="1"/>
  <c r="NM140" i="1"/>
  <c r="NM139" i="1"/>
  <c r="NM138" i="1"/>
  <c r="NM137" i="1"/>
  <c r="NM136" i="1"/>
  <c r="NM135" i="1"/>
  <c r="NM134" i="1"/>
  <c r="NM133" i="1"/>
  <c r="NM132" i="1"/>
  <c r="NM131" i="1"/>
  <c r="NM130" i="1"/>
  <c r="NM129" i="1"/>
  <c r="NM128" i="1"/>
  <c r="NM127" i="1"/>
  <c r="NM126" i="1"/>
  <c r="NM125" i="1"/>
  <c r="NM124" i="1"/>
  <c r="NM123" i="1"/>
  <c r="NM122" i="1"/>
  <c r="NM121" i="1"/>
  <c r="NM120" i="1"/>
  <c r="NM119" i="1"/>
  <c r="NM118" i="1"/>
  <c r="NM117" i="1"/>
  <c r="NM116" i="1"/>
  <c r="NM115" i="1"/>
  <c r="NM114" i="1"/>
  <c r="NM113" i="1"/>
  <c r="NM112" i="1"/>
  <c r="NM111" i="1"/>
  <c r="NM110" i="1"/>
  <c r="NM109" i="1"/>
  <c r="NM108" i="1"/>
  <c r="NM107" i="1"/>
  <c r="NM106" i="1"/>
  <c r="NM105" i="1"/>
  <c r="NM104" i="1"/>
  <c r="NM103" i="1"/>
  <c r="NM102" i="1"/>
  <c r="NM101" i="1"/>
  <c r="NM100" i="1"/>
  <c r="NM99" i="1"/>
  <c r="NM98" i="1"/>
  <c r="NM97" i="1"/>
  <c r="NM96" i="1"/>
  <c r="NM95" i="1"/>
  <c r="NM94" i="1"/>
  <c r="NM93" i="1"/>
  <c r="NM92" i="1"/>
  <c r="NM91" i="1"/>
  <c r="NM90" i="1"/>
  <c r="NM89" i="1"/>
  <c r="NM88" i="1"/>
  <c r="NM87" i="1"/>
  <c r="NM86" i="1"/>
  <c r="NM85" i="1"/>
  <c r="NM84" i="1"/>
  <c r="NM83" i="1"/>
  <c r="NM82" i="1"/>
  <c r="NM81" i="1"/>
  <c r="NM80" i="1"/>
  <c r="NM79" i="1"/>
  <c r="NM78" i="1"/>
  <c r="NM77" i="1"/>
  <c r="NM76" i="1"/>
  <c r="NM75" i="1"/>
  <c r="NM74" i="1"/>
  <c r="NM73" i="1"/>
  <c r="NM72" i="1"/>
  <c r="NM71" i="1"/>
  <c r="NM70" i="1"/>
  <c r="NM69" i="1"/>
  <c r="NM68" i="1"/>
  <c r="NM67" i="1"/>
  <c r="NM66" i="1"/>
  <c r="NM65" i="1"/>
  <c r="NM64" i="1"/>
  <c r="NM63" i="1"/>
  <c r="NM62" i="1"/>
  <c r="NM61" i="1"/>
  <c r="NM60" i="1"/>
  <c r="NM59" i="1"/>
  <c r="NM58" i="1"/>
  <c r="NM57" i="1"/>
  <c r="NM56" i="1"/>
  <c r="NM55" i="1"/>
  <c r="NM54" i="1"/>
  <c r="NM53" i="1"/>
  <c r="NM52" i="1"/>
  <c r="NM51" i="1"/>
  <c r="NM50" i="1"/>
  <c r="NM49" i="1"/>
  <c r="NM48" i="1"/>
  <c r="NM47" i="1"/>
  <c r="NM46" i="1"/>
  <c r="NM45" i="1"/>
  <c r="NM44" i="1"/>
  <c r="NM43" i="1"/>
  <c r="NM42" i="1"/>
  <c r="NM41" i="1"/>
  <c r="NM40" i="1"/>
  <c r="NM39" i="1"/>
  <c r="NM38" i="1"/>
  <c r="NM37" i="1"/>
  <c r="NM36" i="1"/>
  <c r="NM35" i="1"/>
  <c r="NM34" i="1"/>
  <c r="NM33" i="1"/>
  <c r="NM32" i="1"/>
  <c r="NM31" i="1"/>
  <c r="NM30" i="1"/>
  <c r="NM29" i="1"/>
  <c r="NM28" i="1"/>
  <c r="NM27" i="1"/>
  <c r="NM26" i="1"/>
  <c r="NM25" i="1"/>
  <c r="NG312" i="1"/>
  <c r="NG311" i="1"/>
  <c r="NG310" i="1"/>
  <c r="NG309" i="1"/>
  <c r="NG308" i="1"/>
  <c r="NG307" i="1"/>
  <c r="NG306" i="1"/>
  <c r="NG305" i="1"/>
  <c r="NG304" i="1"/>
  <c r="NG303" i="1"/>
  <c r="NG302" i="1"/>
  <c r="NG301" i="1"/>
  <c r="NG300" i="1"/>
  <c r="NG299" i="1"/>
  <c r="NG298" i="1"/>
  <c r="NG297" i="1"/>
  <c r="NG296" i="1"/>
  <c r="NG295" i="1"/>
  <c r="NG294" i="1"/>
  <c r="NG293" i="1"/>
  <c r="NG292" i="1"/>
  <c r="NG291" i="1"/>
  <c r="NG290" i="1"/>
  <c r="NG289" i="1"/>
  <c r="NG288" i="1"/>
  <c r="NG287" i="1"/>
  <c r="NG286" i="1"/>
  <c r="NG285" i="1"/>
  <c r="NG284" i="1"/>
  <c r="NG283" i="1"/>
  <c r="NG282" i="1"/>
  <c r="NG281" i="1"/>
  <c r="NG280" i="1"/>
  <c r="NG279" i="1"/>
  <c r="NG278" i="1"/>
  <c r="NG277" i="1"/>
  <c r="NG276" i="1"/>
  <c r="NG275" i="1"/>
  <c r="NG274" i="1"/>
  <c r="NG273" i="1"/>
  <c r="NG272" i="1"/>
  <c r="NG271" i="1"/>
  <c r="NG270" i="1"/>
  <c r="NG269" i="1"/>
  <c r="NG268" i="1"/>
  <c r="NG267" i="1"/>
  <c r="NG266" i="1"/>
  <c r="NG265" i="1"/>
  <c r="NG264" i="1"/>
  <c r="NG263" i="1"/>
  <c r="NG262" i="1"/>
  <c r="NG261" i="1"/>
  <c r="NG260" i="1"/>
  <c r="NG259" i="1"/>
  <c r="NG258" i="1"/>
  <c r="NG257" i="1"/>
  <c r="NG256" i="1"/>
  <c r="NG255" i="1"/>
  <c r="NG254" i="1"/>
  <c r="NG253" i="1"/>
  <c r="NG252" i="1"/>
  <c r="NG251" i="1"/>
  <c r="NG250" i="1"/>
  <c r="NG249" i="1"/>
  <c r="NG248" i="1"/>
  <c r="NG247" i="1"/>
  <c r="NG246" i="1"/>
  <c r="NG245" i="1"/>
  <c r="NG244" i="1"/>
  <c r="NG243" i="1"/>
  <c r="NG242" i="1"/>
  <c r="NG241" i="1"/>
  <c r="NG240" i="1"/>
  <c r="NG239" i="1"/>
  <c r="NG238" i="1"/>
  <c r="NG237" i="1"/>
  <c r="NG236" i="1"/>
  <c r="NG235" i="1"/>
  <c r="NG234" i="1"/>
  <c r="NG233" i="1"/>
  <c r="NG232" i="1"/>
  <c r="NG231" i="1"/>
  <c r="NG230" i="1"/>
  <c r="NG229" i="1"/>
  <c r="NG228" i="1"/>
  <c r="NG227" i="1"/>
  <c r="NG226" i="1"/>
  <c r="NG225" i="1"/>
  <c r="NG224" i="1"/>
  <c r="NG223" i="1"/>
  <c r="NG222" i="1"/>
  <c r="NG221" i="1"/>
  <c r="NG220" i="1"/>
  <c r="NG219" i="1"/>
  <c r="NG218" i="1"/>
  <c r="NG217" i="1"/>
  <c r="NG216" i="1"/>
  <c r="NG215" i="1"/>
  <c r="NG214" i="1"/>
  <c r="NG213" i="1"/>
  <c r="NG212" i="1"/>
  <c r="NG211" i="1"/>
  <c r="NG210" i="1"/>
  <c r="NG209" i="1"/>
  <c r="NG208" i="1"/>
  <c r="NG207" i="1"/>
  <c r="NG206" i="1"/>
  <c r="NG205" i="1"/>
  <c r="NG204" i="1"/>
  <c r="NG203" i="1"/>
  <c r="NG202" i="1"/>
  <c r="NG201" i="1"/>
  <c r="NG200" i="1"/>
  <c r="NG199" i="1"/>
  <c r="NG198" i="1"/>
  <c r="NG197" i="1"/>
  <c r="NG196" i="1"/>
  <c r="NG195" i="1"/>
  <c r="NG194" i="1"/>
  <c r="NG193" i="1"/>
  <c r="NG192" i="1"/>
  <c r="NG191" i="1"/>
  <c r="NG190" i="1"/>
  <c r="NG189" i="1"/>
  <c r="NG188" i="1"/>
  <c r="NG187" i="1"/>
  <c r="NG186" i="1"/>
  <c r="NG185" i="1"/>
  <c r="NG184" i="1"/>
  <c r="NG183" i="1"/>
  <c r="NG182" i="1"/>
  <c r="NG181" i="1"/>
  <c r="NG180" i="1"/>
  <c r="NG179" i="1"/>
  <c r="NG178" i="1"/>
  <c r="NG177" i="1"/>
  <c r="NG176" i="1"/>
  <c r="NG175" i="1"/>
  <c r="NG174" i="1"/>
  <c r="NG173" i="1"/>
  <c r="NG172" i="1"/>
  <c r="NG171" i="1"/>
  <c r="NG170" i="1"/>
  <c r="NG169" i="1"/>
  <c r="NG168" i="1"/>
  <c r="NG167" i="1"/>
  <c r="NG166" i="1"/>
  <c r="NG165" i="1"/>
  <c r="NG164" i="1"/>
  <c r="NG163" i="1"/>
  <c r="NG162" i="1"/>
  <c r="NG161" i="1"/>
  <c r="NG160" i="1"/>
  <c r="NG159" i="1"/>
  <c r="NG158" i="1"/>
  <c r="NG157" i="1"/>
  <c r="NG156" i="1"/>
  <c r="NG155" i="1"/>
  <c r="NG154" i="1"/>
  <c r="NG153" i="1"/>
  <c r="NG152" i="1"/>
  <c r="NG151" i="1"/>
  <c r="NG150" i="1"/>
  <c r="NG149" i="1"/>
  <c r="NG148" i="1"/>
  <c r="NG147" i="1"/>
  <c r="NG146" i="1"/>
  <c r="NG145" i="1"/>
  <c r="NG144" i="1"/>
  <c r="NG143" i="1"/>
  <c r="NG142" i="1"/>
  <c r="NG141" i="1"/>
  <c r="NG140" i="1"/>
  <c r="NG139" i="1"/>
  <c r="NG138" i="1"/>
  <c r="NG137" i="1"/>
  <c r="NG136" i="1"/>
  <c r="NG135" i="1"/>
  <c r="NG134" i="1"/>
  <c r="NG133" i="1"/>
  <c r="NG132" i="1"/>
  <c r="NG131" i="1"/>
  <c r="NG130" i="1"/>
  <c r="NG129" i="1"/>
  <c r="NG128" i="1"/>
  <c r="NG127" i="1"/>
  <c r="NG126" i="1"/>
  <c r="NG125" i="1"/>
  <c r="NG124" i="1"/>
  <c r="NG123" i="1"/>
  <c r="NG122" i="1"/>
  <c r="NG121" i="1"/>
  <c r="NG120" i="1"/>
  <c r="NG119" i="1"/>
  <c r="NG118" i="1"/>
  <c r="NG117" i="1"/>
  <c r="NG116" i="1"/>
  <c r="NG115" i="1"/>
  <c r="NG114" i="1"/>
  <c r="NG113" i="1"/>
  <c r="NG112" i="1"/>
  <c r="NG111" i="1"/>
  <c r="NG110" i="1"/>
  <c r="NG109" i="1"/>
  <c r="NG108" i="1"/>
  <c r="NG107" i="1"/>
  <c r="NG106" i="1"/>
  <c r="NG105" i="1"/>
  <c r="NG104" i="1"/>
  <c r="NG103" i="1"/>
  <c r="NG102" i="1"/>
  <c r="NG101" i="1"/>
  <c r="NG100" i="1"/>
  <c r="NG99" i="1"/>
  <c r="NG98" i="1"/>
  <c r="NG97" i="1"/>
  <c r="NG96" i="1"/>
  <c r="NG95" i="1"/>
  <c r="NG94" i="1"/>
  <c r="NG93" i="1"/>
  <c r="NG92" i="1"/>
  <c r="NG91" i="1"/>
  <c r="NG90" i="1"/>
  <c r="NG89" i="1"/>
  <c r="NG88" i="1"/>
  <c r="NG87" i="1"/>
  <c r="NG86" i="1"/>
  <c r="NG85" i="1"/>
  <c r="NG84" i="1"/>
  <c r="NG83" i="1"/>
  <c r="NG82" i="1"/>
  <c r="NG81" i="1"/>
  <c r="NG80" i="1"/>
  <c r="NG79" i="1"/>
  <c r="NG78" i="1"/>
  <c r="NG77" i="1"/>
  <c r="NG76" i="1"/>
  <c r="NG75" i="1"/>
  <c r="NG74" i="1"/>
  <c r="NG73" i="1"/>
  <c r="NG72" i="1"/>
  <c r="NG71" i="1"/>
  <c r="NG70" i="1"/>
  <c r="NG69" i="1"/>
  <c r="NG68" i="1"/>
  <c r="NG67" i="1"/>
  <c r="NG66" i="1"/>
  <c r="NG65" i="1"/>
  <c r="NG64" i="1"/>
  <c r="NG63" i="1"/>
  <c r="NG62" i="1"/>
  <c r="NG61" i="1"/>
  <c r="NG60" i="1"/>
  <c r="NG59" i="1"/>
  <c r="NG58" i="1"/>
  <c r="NG57" i="1"/>
  <c r="NG56" i="1"/>
  <c r="NG55" i="1"/>
  <c r="NG54" i="1"/>
  <c r="NG53" i="1"/>
  <c r="NG52" i="1"/>
  <c r="NG51" i="1"/>
  <c r="NG50" i="1"/>
  <c r="NG49" i="1"/>
  <c r="NG48" i="1"/>
  <c r="NG47" i="1"/>
  <c r="NG46" i="1"/>
  <c r="NG45" i="1"/>
  <c r="NG44" i="1"/>
  <c r="NG43" i="1"/>
  <c r="NG42" i="1"/>
  <c r="NG41" i="1"/>
  <c r="NG40" i="1"/>
  <c r="NG39" i="1"/>
  <c r="NG38" i="1"/>
  <c r="NG37" i="1"/>
  <c r="NG36" i="1"/>
  <c r="NG35" i="1"/>
  <c r="NG34" i="1"/>
  <c r="NG33" i="1"/>
  <c r="NG32" i="1"/>
  <c r="NG31" i="1"/>
  <c r="NG30" i="1"/>
  <c r="NG29" i="1"/>
  <c r="NG28" i="1"/>
  <c r="NG27" i="1"/>
  <c r="NG26" i="1"/>
  <c r="NG25" i="1"/>
  <c r="NA312" i="1"/>
  <c r="NA311" i="1"/>
  <c r="NA310" i="1"/>
  <c r="NA309" i="1"/>
  <c r="NA308" i="1"/>
  <c r="NA307" i="1"/>
  <c r="NA306" i="1"/>
  <c r="NA305" i="1"/>
  <c r="NA304" i="1"/>
  <c r="NA303" i="1"/>
  <c r="NA302" i="1"/>
  <c r="NA301" i="1"/>
  <c r="NA300" i="1"/>
  <c r="NA299" i="1"/>
  <c r="NA298" i="1"/>
  <c r="NA297" i="1"/>
  <c r="NA296" i="1"/>
  <c r="NA295" i="1"/>
  <c r="NA294" i="1"/>
  <c r="NA293" i="1"/>
  <c r="NA292" i="1"/>
  <c r="NA291" i="1"/>
  <c r="NA290" i="1"/>
  <c r="NA289" i="1"/>
  <c r="NA288" i="1"/>
  <c r="NA287" i="1"/>
  <c r="NA286" i="1"/>
  <c r="NA285" i="1"/>
  <c r="NA284" i="1"/>
  <c r="NA283" i="1"/>
  <c r="NA282" i="1"/>
  <c r="NA281" i="1"/>
  <c r="NA280" i="1"/>
  <c r="NA279" i="1"/>
  <c r="NA278" i="1"/>
  <c r="NA277" i="1"/>
  <c r="NA276" i="1"/>
  <c r="NA275" i="1"/>
  <c r="NA274" i="1"/>
  <c r="NA273" i="1"/>
  <c r="NA272" i="1"/>
  <c r="NA271" i="1"/>
  <c r="NA270" i="1"/>
  <c r="NA269" i="1"/>
  <c r="NA268" i="1"/>
  <c r="NA267" i="1"/>
  <c r="NA266" i="1"/>
  <c r="NA265" i="1"/>
  <c r="NA264" i="1"/>
  <c r="NA263" i="1"/>
  <c r="NA262" i="1"/>
  <c r="NA261" i="1"/>
  <c r="NA260" i="1"/>
  <c r="NA259" i="1"/>
  <c r="NA258" i="1"/>
  <c r="NA257" i="1"/>
  <c r="NA256" i="1"/>
  <c r="NA255" i="1"/>
  <c r="NA254" i="1"/>
  <c r="NA253" i="1"/>
  <c r="NA252" i="1"/>
  <c r="NA251" i="1"/>
  <c r="NA250" i="1"/>
  <c r="NA249" i="1"/>
  <c r="NA248" i="1"/>
  <c r="NA247" i="1"/>
  <c r="NA246" i="1"/>
  <c r="NA245" i="1"/>
  <c r="NA244" i="1"/>
  <c r="NA243" i="1"/>
  <c r="NA242" i="1"/>
  <c r="NA241" i="1"/>
  <c r="NA240" i="1"/>
  <c r="NA239" i="1"/>
  <c r="NA238" i="1"/>
  <c r="NA237" i="1"/>
  <c r="NA236" i="1"/>
  <c r="NA235" i="1"/>
  <c r="NA234" i="1"/>
  <c r="NA233" i="1"/>
  <c r="NA232" i="1"/>
  <c r="NA231" i="1"/>
  <c r="NA230" i="1"/>
  <c r="NA229" i="1"/>
  <c r="NA228" i="1"/>
  <c r="NA227" i="1"/>
  <c r="NA226" i="1"/>
  <c r="NA225" i="1"/>
  <c r="NA224" i="1"/>
  <c r="NA223" i="1"/>
  <c r="NA222" i="1"/>
  <c r="NA221" i="1"/>
  <c r="NA220" i="1"/>
  <c r="NA219" i="1"/>
  <c r="NA218" i="1"/>
  <c r="NA217" i="1"/>
  <c r="NA216" i="1"/>
  <c r="NA215" i="1"/>
  <c r="NA214" i="1"/>
  <c r="NA213" i="1"/>
  <c r="NA212" i="1"/>
  <c r="NA211" i="1"/>
  <c r="NA210" i="1"/>
  <c r="NA209" i="1"/>
  <c r="NA208" i="1"/>
  <c r="NA207" i="1"/>
  <c r="NA206" i="1"/>
  <c r="NA205" i="1"/>
  <c r="NA204" i="1"/>
  <c r="NA203" i="1"/>
  <c r="NA202" i="1"/>
  <c r="NA201" i="1"/>
  <c r="NA200" i="1"/>
  <c r="NA199" i="1"/>
  <c r="NA198" i="1"/>
  <c r="NA197" i="1"/>
  <c r="NA196" i="1"/>
  <c r="NA195" i="1"/>
  <c r="NA194" i="1"/>
  <c r="NA193" i="1"/>
  <c r="NA192" i="1"/>
  <c r="NA191" i="1"/>
  <c r="NA190" i="1"/>
  <c r="NA189" i="1"/>
  <c r="NA188" i="1"/>
  <c r="NA187" i="1"/>
  <c r="NA186" i="1"/>
  <c r="NA185" i="1"/>
  <c r="NA184" i="1"/>
  <c r="NA183" i="1"/>
  <c r="NA182" i="1"/>
  <c r="NA181" i="1"/>
  <c r="NA180" i="1"/>
  <c r="NA179" i="1"/>
  <c r="NA178" i="1"/>
  <c r="NA177" i="1"/>
  <c r="NA176" i="1"/>
  <c r="NA175" i="1"/>
  <c r="NA174" i="1"/>
  <c r="NA173" i="1"/>
  <c r="NA172" i="1"/>
  <c r="NA171" i="1"/>
  <c r="NA170" i="1"/>
  <c r="NA169" i="1"/>
  <c r="NA168" i="1"/>
  <c r="NA167" i="1"/>
  <c r="NA166" i="1"/>
  <c r="NA165" i="1"/>
  <c r="NA164" i="1"/>
  <c r="NA163" i="1"/>
  <c r="NA162" i="1"/>
  <c r="NA161" i="1"/>
  <c r="NA160" i="1"/>
  <c r="NA159" i="1"/>
  <c r="NA158" i="1"/>
  <c r="NA157" i="1"/>
  <c r="NA156" i="1"/>
  <c r="NA155" i="1"/>
  <c r="NA154" i="1"/>
  <c r="NA153" i="1"/>
  <c r="NA152" i="1"/>
  <c r="NA151" i="1"/>
  <c r="NA150" i="1"/>
  <c r="NA149" i="1"/>
  <c r="NA148" i="1"/>
  <c r="NA147" i="1"/>
  <c r="NA146" i="1"/>
  <c r="NA145" i="1"/>
  <c r="NA144" i="1"/>
  <c r="NA143" i="1"/>
  <c r="NA142" i="1"/>
  <c r="NA141" i="1"/>
  <c r="NA140" i="1"/>
  <c r="NA139" i="1"/>
  <c r="NA138" i="1"/>
  <c r="NA137" i="1"/>
  <c r="NA136" i="1"/>
  <c r="NA135" i="1"/>
  <c r="NA134" i="1"/>
  <c r="NA133" i="1"/>
  <c r="NA132" i="1"/>
  <c r="NA131" i="1"/>
  <c r="NA130" i="1"/>
  <c r="NA129" i="1"/>
  <c r="NA128" i="1"/>
  <c r="NA127" i="1"/>
  <c r="NA126" i="1"/>
  <c r="NA125" i="1"/>
  <c r="NA124" i="1"/>
  <c r="NA123" i="1"/>
  <c r="NA122" i="1"/>
  <c r="NA121" i="1"/>
  <c r="NA120" i="1"/>
  <c r="NA119" i="1"/>
  <c r="NA118" i="1"/>
  <c r="NA117" i="1"/>
  <c r="NA116" i="1"/>
  <c r="NA115" i="1"/>
  <c r="NA114" i="1"/>
  <c r="NA113" i="1"/>
  <c r="NA112" i="1"/>
  <c r="NA111" i="1"/>
  <c r="NA110" i="1"/>
  <c r="NA109" i="1"/>
  <c r="NA108" i="1"/>
  <c r="NA107" i="1"/>
  <c r="NA106" i="1"/>
  <c r="NA105" i="1"/>
  <c r="NA104" i="1"/>
  <c r="NA103" i="1"/>
  <c r="NA102" i="1"/>
  <c r="NA101" i="1"/>
  <c r="NA100" i="1"/>
  <c r="NA99" i="1"/>
  <c r="NA98" i="1"/>
  <c r="NA97" i="1"/>
  <c r="NA96" i="1"/>
  <c r="NA95" i="1"/>
  <c r="NA94" i="1"/>
  <c r="NA93" i="1"/>
  <c r="NA92" i="1"/>
  <c r="NA91" i="1"/>
  <c r="NA90" i="1"/>
  <c r="NA89" i="1"/>
  <c r="NA88" i="1"/>
  <c r="NA87" i="1"/>
  <c r="NA86" i="1"/>
  <c r="NA85" i="1"/>
  <c r="NA84" i="1"/>
  <c r="NA83" i="1"/>
  <c r="NA82" i="1"/>
  <c r="NA81" i="1"/>
  <c r="NA80" i="1"/>
  <c r="NA79" i="1"/>
  <c r="NA78" i="1"/>
  <c r="NA77" i="1"/>
  <c r="NA76" i="1"/>
  <c r="NA75" i="1"/>
  <c r="NA74" i="1"/>
  <c r="NA73" i="1"/>
  <c r="NA72" i="1"/>
  <c r="NA71" i="1"/>
  <c r="NA70" i="1"/>
  <c r="NA69" i="1"/>
  <c r="NA68" i="1"/>
  <c r="NA67" i="1"/>
  <c r="NA66" i="1"/>
  <c r="NA65" i="1"/>
  <c r="NA64" i="1"/>
  <c r="NA63" i="1"/>
  <c r="NA62" i="1"/>
  <c r="NA61" i="1"/>
  <c r="NA60" i="1"/>
  <c r="NA59" i="1"/>
  <c r="NA58" i="1"/>
  <c r="NA57" i="1"/>
  <c r="NA56" i="1"/>
  <c r="NA55" i="1"/>
  <c r="NA54" i="1"/>
  <c r="NA53" i="1"/>
  <c r="NA52" i="1"/>
  <c r="NA51" i="1"/>
  <c r="NA50" i="1"/>
  <c r="NA49" i="1"/>
  <c r="NA48" i="1"/>
  <c r="NA47" i="1"/>
  <c r="NA46" i="1"/>
  <c r="NA45" i="1"/>
  <c r="NA44" i="1"/>
  <c r="NA43" i="1"/>
  <c r="NA42" i="1"/>
  <c r="NA41" i="1"/>
  <c r="NA40" i="1"/>
  <c r="NA39" i="1"/>
  <c r="NA38" i="1"/>
  <c r="NA37" i="1"/>
  <c r="NA36" i="1"/>
  <c r="NA35" i="1"/>
  <c r="NA34" i="1"/>
  <c r="NA33" i="1"/>
  <c r="NA32" i="1"/>
  <c r="NA31" i="1"/>
  <c r="NA30" i="1"/>
  <c r="NA29" i="1"/>
  <c r="NA28" i="1"/>
  <c r="NA27" i="1"/>
  <c r="NA26" i="1"/>
  <c r="NA25" i="1"/>
  <c r="MU312" i="1"/>
  <c r="MU311" i="1"/>
  <c r="MU310" i="1"/>
  <c r="MU309" i="1"/>
  <c r="MU308" i="1"/>
  <c r="MU307" i="1"/>
  <c r="MU306" i="1"/>
  <c r="MU305" i="1"/>
  <c r="MU304" i="1"/>
  <c r="MU303" i="1"/>
  <c r="MU302" i="1"/>
  <c r="MU301" i="1"/>
  <c r="MU300" i="1"/>
  <c r="MU299" i="1"/>
  <c r="MU298" i="1"/>
  <c r="MU297" i="1"/>
  <c r="MU296" i="1"/>
  <c r="MU295" i="1"/>
  <c r="MU294" i="1"/>
  <c r="MU293" i="1"/>
  <c r="MU292" i="1"/>
  <c r="MU291" i="1"/>
  <c r="MU290" i="1"/>
  <c r="MU289" i="1"/>
  <c r="MU288" i="1"/>
  <c r="MU287" i="1"/>
  <c r="MU286" i="1"/>
  <c r="MU285" i="1"/>
  <c r="MU284" i="1"/>
  <c r="MU283" i="1"/>
  <c r="MU282" i="1"/>
  <c r="MU281" i="1"/>
  <c r="MU280" i="1"/>
  <c r="MU279" i="1"/>
  <c r="MU278" i="1"/>
  <c r="MU277" i="1"/>
  <c r="MU276" i="1"/>
  <c r="MU275" i="1"/>
  <c r="MU274" i="1"/>
  <c r="MU273" i="1"/>
  <c r="MU272" i="1"/>
  <c r="MU271" i="1"/>
  <c r="MU270" i="1"/>
  <c r="MU269" i="1"/>
  <c r="MU268" i="1"/>
  <c r="MU267" i="1"/>
  <c r="MU266" i="1"/>
  <c r="MU265" i="1"/>
  <c r="MU264" i="1"/>
  <c r="MU263" i="1"/>
  <c r="MU262" i="1"/>
  <c r="MU261" i="1"/>
  <c r="MU260" i="1"/>
  <c r="MU259" i="1"/>
  <c r="MU258" i="1"/>
  <c r="MU257" i="1"/>
  <c r="MU256" i="1"/>
  <c r="MU255" i="1"/>
  <c r="MU254" i="1"/>
  <c r="MU253" i="1"/>
  <c r="MU252" i="1"/>
  <c r="MU251" i="1"/>
  <c r="MU250" i="1"/>
  <c r="MU249" i="1"/>
  <c r="MU248" i="1"/>
  <c r="MU247" i="1"/>
  <c r="MU246" i="1"/>
  <c r="MU245" i="1"/>
  <c r="MU244" i="1"/>
  <c r="MU243" i="1"/>
  <c r="MU242" i="1"/>
  <c r="MU241" i="1"/>
  <c r="MU240" i="1"/>
  <c r="MU239" i="1"/>
  <c r="MU238" i="1"/>
  <c r="MU237" i="1"/>
  <c r="MU236" i="1"/>
  <c r="MU235" i="1"/>
  <c r="MU234" i="1"/>
  <c r="MU233" i="1"/>
  <c r="MU232" i="1"/>
  <c r="MU231" i="1"/>
  <c r="MU230" i="1"/>
  <c r="MU229" i="1"/>
  <c r="MU228" i="1"/>
  <c r="MU227" i="1"/>
  <c r="MU226" i="1"/>
  <c r="MU225" i="1"/>
  <c r="MU224" i="1"/>
  <c r="MU223" i="1"/>
  <c r="MU222" i="1"/>
  <c r="MU221" i="1"/>
  <c r="MU220" i="1"/>
  <c r="MU219" i="1"/>
  <c r="MU218" i="1"/>
  <c r="MU217" i="1"/>
  <c r="MU216" i="1"/>
  <c r="MU215" i="1"/>
  <c r="MU214" i="1"/>
  <c r="MU213" i="1"/>
  <c r="MU212" i="1"/>
  <c r="MU211" i="1"/>
  <c r="MU210" i="1"/>
  <c r="MU209" i="1"/>
  <c r="MU208" i="1"/>
  <c r="MU207" i="1"/>
  <c r="MU206" i="1"/>
  <c r="MU205" i="1"/>
  <c r="MU204" i="1"/>
  <c r="MU203" i="1"/>
  <c r="MU202" i="1"/>
  <c r="MU201" i="1"/>
  <c r="MU200" i="1"/>
  <c r="MU199" i="1"/>
  <c r="MU198" i="1"/>
  <c r="MU197" i="1"/>
  <c r="MU196" i="1"/>
  <c r="MU195" i="1"/>
  <c r="MU194" i="1"/>
  <c r="MU193" i="1"/>
  <c r="MU192" i="1"/>
  <c r="MU191" i="1"/>
  <c r="MU190" i="1"/>
  <c r="MU189" i="1"/>
  <c r="MU188" i="1"/>
  <c r="MU187" i="1"/>
  <c r="MU186" i="1"/>
  <c r="MU185" i="1"/>
  <c r="MU184" i="1"/>
  <c r="MU183" i="1"/>
  <c r="MU182" i="1"/>
  <c r="MU181" i="1"/>
  <c r="MU180" i="1"/>
  <c r="MU179" i="1"/>
  <c r="MU178" i="1"/>
  <c r="MU177" i="1"/>
  <c r="MU176" i="1"/>
  <c r="MU175" i="1"/>
  <c r="MU174" i="1"/>
  <c r="MU173" i="1"/>
  <c r="MU172" i="1"/>
  <c r="MU171" i="1"/>
  <c r="MU170" i="1"/>
  <c r="MU169" i="1"/>
  <c r="MU168" i="1"/>
  <c r="MU167" i="1"/>
  <c r="MU166" i="1"/>
  <c r="MU165" i="1"/>
  <c r="MU164" i="1"/>
  <c r="MU163" i="1"/>
  <c r="MU162" i="1"/>
  <c r="MU161" i="1"/>
  <c r="MU160" i="1"/>
  <c r="MU159" i="1"/>
  <c r="MU158" i="1"/>
  <c r="MU157" i="1"/>
  <c r="MU156" i="1"/>
  <c r="MU155" i="1"/>
  <c r="MU154" i="1"/>
  <c r="MU153" i="1"/>
  <c r="MU152" i="1"/>
  <c r="MU151" i="1"/>
  <c r="MU150" i="1"/>
  <c r="MU149" i="1"/>
  <c r="MU148" i="1"/>
  <c r="MU147" i="1"/>
  <c r="MU146" i="1"/>
  <c r="MU145" i="1"/>
  <c r="MU144" i="1"/>
  <c r="MU143" i="1"/>
  <c r="MU142" i="1"/>
  <c r="MU141" i="1"/>
  <c r="MU140" i="1"/>
  <c r="MU139" i="1"/>
  <c r="MU138" i="1"/>
  <c r="MU137" i="1"/>
  <c r="MU136" i="1"/>
  <c r="MU135" i="1"/>
  <c r="MU134" i="1"/>
  <c r="MU133" i="1"/>
  <c r="MU132" i="1"/>
  <c r="MU131" i="1"/>
  <c r="MU130" i="1"/>
  <c r="MU129" i="1"/>
  <c r="MU128" i="1"/>
  <c r="MU127" i="1"/>
  <c r="MU126" i="1"/>
  <c r="MU125" i="1"/>
  <c r="MU124" i="1"/>
  <c r="MU123" i="1"/>
  <c r="MU122" i="1"/>
  <c r="MU121" i="1"/>
  <c r="MU120" i="1"/>
  <c r="MU119" i="1"/>
  <c r="MU118" i="1"/>
  <c r="MU117" i="1"/>
  <c r="MU116" i="1"/>
  <c r="MU115" i="1"/>
  <c r="MU114" i="1"/>
  <c r="MU113" i="1"/>
  <c r="MU112" i="1"/>
  <c r="MU111" i="1"/>
  <c r="MU110" i="1"/>
  <c r="MU109" i="1"/>
  <c r="MU108" i="1"/>
  <c r="MU107" i="1"/>
  <c r="MU106" i="1"/>
  <c r="MU105" i="1"/>
  <c r="MU104" i="1"/>
  <c r="MU103" i="1"/>
  <c r="MU102" i="1"/>
  <c r="MU101" i="1"/>
  <c r="MU100" i="1"/>
  <c r="MU99" i="1"/>
  <c r="MU98" i="1"/>
  <c r="MU97" i="1"/>
  <c r="MU96" i="1"/>
  <c r="MU95" i="1"/>
  <c r="MU94" i="1"/>
  <c r="MU93" i="1"/>
  <c r="MU92" i="1"/>
  <c r="MU91" i="1"/>
  <c r="MU90" i="1"/>
  <c r="MU89" i="1"/>
  <c r="MU88" i="1"/>
  <c r="MU87" i="1"/>
  <c r="MU86" i="1"/>
  <c r="MU85" i="1"/>
  <c r="MU84" i="1"/>
  <c r="MU83" i="1"/>
  <c r="MU82" i="1"/>
  <c r="MU81" i="1"/>
  <c r="MU80" i="1"/>
  <c r="MU79" i="1"/>
  <c r="MU78" i="1"/>
  <c r="MU77" i="1"/>
  <c r="MU76" i="1"/>
  <c r="MU75" i="1"/>
  <c r="MU74" i="1"/>
  <c r="MU73" i="1"/>
  <c r="MU72" i="1"/>
  <c r="MU71" i="1"/>
  <c r="MU70" i="1"/>
  <c r="MU69" i="1"/>
  <c r="MU68" i="1"/>
  <c r="MU67" i="1"/>
  <c r="MU66" i="1"/>
  <c r="MU65" i="1"/>
  <c r="MU64" i="1"/>
  <c r="MU63" i="1"/>
  <c r="MU62" i="1"/>
  <c r="MU61" i="1"/>
  <c r="MU60" i="1"/>
  <c r="MU59" i="1"/>
  <c r="MU58" i="1"/>
  <c r="MU57" i="1"/>
  <c r="MU56" i="1"/>
  <c r="MU55" i="1"/>
  <c r="MU54" i="1"/>
  <c r="MU53" i="1"/>
  <c r="MU52" i="1"/>
  <c r="MU51" i="1"/>
  <c r="MU50" i="1"/>
  <c r="MU49" i="1"/>
  <c r="MU48" i="1"/>
  <c r="MU47" i="1"/>
  <c r="MU46" i="1"/>
  <c r="MU45" i="1"/>
  <c r="MU44" i="1"/>
  <c r="MU43" i="1"/>
  <c r="MU42" i="1"/>
  <c r="MU41" i="1"/>
  <c r="MU40" i="1"/>
  <c r="MU39" i="1"/>
  <c r="MU38" i="1"/>
  <c r="MU37" i="1"/>
  <c r="MU36" i="1"/>
  <c r="MU35" i="1"/>
  <c r="MU34" i="1"/>
  <c r="MU33" i="1"/>
  <c r="MU32" i="1"/>
  <c r="MU31" i="1"/>
  <c r="MU30" i="1"/>
  <c r="MU29" i="1"/>
  <c r="MU28" i="1"/>
  <c r="MU27" i="1"/>
  <c r="MU26" i="1"/>
  <c r="MU25" i="1"/>
  <c r="MO312" i="1"/>
  <c r="MO311" i="1"/>
  <c r="MO310" i="1"/>
  <c r="MO309" i="1"/>
  <c r="MO308" i="1"/>
  <c r="MO307" i="1"/>
  <c r="MO306" i="1"/>
  <c r="MO305" i="1"/>
  <c r="MO304" i="1"/>
  <c r="MO303" i="1"/>
  <c r="MO302" i="1"/>
  <c r="MO301" i="1"/>
  <c r="MO300" i="1"/>
  <c r="MO299" i="1"/>
  <c r="MO298" i="1"/>
  <c r="MO297" i="1"/>
  <c r="MO296" i="1"/>
  <c r="MO295" i="1"/>
  <c r="MO294" i="1"/>
  <c r="MO293" i="1"/>
  <c r="MO292" i="1"/>
  <c r="MO291" i="1"/>
  <c r="MO290" i="1"/>
  <c r="MO289" i="1"/>
  <c r="MO288" i="1"/>
  <c r="MO287" i="1"/>
  <c r="MO286" i="1"/>
  <c r="MO285" i="1"/>
  <c r="MO284" i="1"/>
  <c r="MO283" i="1"/>
  <c r="MO282" i="1"/>
  <c r="MO281" i="1"/>
  <c r="MO280" i="1"/>
  <c r="MO279" i="1"/>
  <c r="MO278" i="1"/>
  <c r="MO277" i="1"/>
  <c r="MO276" i="1"/>
  <c r="MO275" i="1"/>
  <c r="MO274" i="1"/>
  <c r="MO273" i="1"/>
  <c r="MO272" i="1"/>
  <c r="MO271" i="1"/>
  <c r="MO270" i="1"/>
  <c r="MO269" i="1"/>
  <c r="MO268" i="1"/>
  <c r="MO267" i="1"/>
  <c r="MO266" i="1"/>
  <c r="MO265" i="1"/>
  <c r="MO264" i="1"/>
  <c r="MO263" i="1"/>
  <c r="MO262" i="1"/>
  <c r="MO261" i="1"/>
  <c r="MO260" i="1"/>
  <c r="MO259" i="1"/>
  <c r="MO258" i="1"/>
  <c r="MO257" i="1"/>
  <c r="MO256" i="1"/>
  <c r="MO255" i="1"/>
  <c r="MO254" i="1"/>
  <c r="MO253" i="1"/>
  <c r="MO252" i="1"/>
  <c r="MO251" i="1"/>
  <c r="MO250" i="1"/>
  <c r="MO249" i="1"/>
  <c r="MO248" i="1"/>
  <c r="MO247" i="1"/>
  <c r="MO246" i="1"/>
  <c r="MO245" i="1"/>
  <c r="MO244" i="1"/>
  <c r="MO243" i="1"/>
  <c r="MO242" i="1"/>
  <c r="MO241" i="1"/>
  <c r="MO240" i="1"/>
  <c r="MO239" i="1"/>
  <c r="MO238" i="1"/>
  <c r="MO237" i="1"/>
  <c r="MO236" i="1"/>
  <c r="MO235" i="1"/>
  <c r="MO234" i="1"/>
  <c r="MO233" i="1"/>
  <c r="MO232" i="1"/>
  <c r="MO231" i="1"/>
  <c r="MO230" i="1"/>
  <c r="MO229" i="1"/>
  <c r="MO228" i="1"/>
  <c r="MO227" i="1"/>
  <c r="MO226" i="1"/>
  <c r="MO225" i="1"/>
  <c r="MO224" i="1"/>
  <c r="MO223" i="1"/>
  <c r="MO222" i="1"/>
  <c r="MO221" i="1"/>
  <c r="MO220" i="1"/>
  <c r="MO219" i="1"/>
  <c r="MO218" i="1"/>
  <c r="MO217" i="1"/>
  <c r="MO216" i="1"/>
  <c r="MO215" i="1"/>
  <c r="MO214" i="1"/>
  <c r="MO213" i="1"/>
  <c r="MO212" i="1"/>
  <c r="MO211" i="1"/>
  <c r="MO210" i="1"/>
  <c r="MO209" i="1"/>
  <c r="MO208" i="1"/>
  <c r="MO207" i="1"/>
  <c r="MO206" i="1"/>
  <c r="MO205" i="1"/>
  <c r="MO204" i="1"/>
  <c r="MO203" i="1"/>
  <c r="MO202" i="1"/>
  <c r="MO201" i="1"/>
  <c r="MO200" i="1"/>
  <c r="MO199" i="1"/>
  <c r="MO198" i="1"/>
  <c r="MO197" i="1"/>
  <c r="MO196" i="1"/>
  <c r="MO195" i="1"/>
  <c r="MO194" i="1"/>
  <c r="MO193" i="1"/>
  <c r="MO192" i="1"/>
  <c r="MO191" i="1"/>
  <c r="MO190" i="1"/>
  <c r="MO189" i="1"/>
  <c r="MO188" i="1"/>
  <c r="MO187" i="1"/>
  <c r="MO186" i="1"/>
  <c r="MO185" i="1"/>
  <c r="MO184" i="1"/>
  <c r="MO183" i="1"/>
  <c r="MO182" i="1"/>
  <c r="MO181" i="1"/>
  <c r="MO180" i="1"/>
  <c r="MO179" i="1"/>
  <c r="MO178" i="1"/>
  <c r="MO177" i="1"/>
  <c r="MO176" i="1"/>
  <c r="MO175" i="1"/>
  <c r="MO174" i="1"/>
  <c r="MO173" i="1"/>
  <c r="MO172" i="1"/>
  <c r="MO171" i="1"/>
  <c r="MO170" i="1"/>
  <c r="MO169" i="1"/>
  <c r="MO168" i="1"/>
  <c r="MO167" i="1"/>
  <c r="MO166" i="1"/>
  <c r="MO165" i="1"/>
  <c r="MO164" i="1"/>
  <c r="MO163" i="1"/>
  <c r="MO162" i="1"/>
  <c r="MO161" i="1"/>
  <c r="MO160" i="1"/>
  <c r="MO159" i="1"/>
  <c r="MO158" i="1"/>
  <c r="MO157" i="1"/>
  <c r="MO156" i="1"/>
  <c r="MO155" i="1"/>
  <c r="MO154" i="1"/>
  <c r="MO153" i="1"/>
  <c r="MO152" i="1"/>
  <c r="MO151" i="1"/>
  <c r="MO150" i="1"/>
  <c r="MO149" i="1"/>
  <c r="MO148" i="1"/>
  <c r="MO147" i="1"/>
  <c r="MO146" i="1"/>
  <c r="MO145" i="1"/>
  <c r="MO144" i="1"/>
  <c r="MO143" i="1"/>
  <c r="MO142" i="1"/>
  <c r="MO141" i="1"/>
  <c r="MO140" i="1"/>
  <c r="MO139" i="1"/>
  <c r="MO138" i="1"/>
  <c r="MO137" i="1"/>
  <c r="MO136" i="1"/>
  <c r="MO135" i="1"/>
  <c r="MO134" i="1"/>
  <c r="MO133" i="1"/>
  <c r="MO132" i="1"/>
  <c r="MO131" i="1"/>
  <c r="MO130" i="1"/>
  <c r="MO129" i="1"/>
  <c r="MO128" i="1"/>
  <c r="MO127" i="1"/>
  <c r="MO126" i="1"/>
  <c r="MO125" i="1"/>
  <c r="MO124" i="1"/>
  <c r="MO123" i="1"/>
  <c r="MO122" i="1"/>
  <c r="MO121" i="1"/>
  <c r="MO120" i="1"/>
  <c r="MO119" i="1"/>
  <c r="MO118" i="1"/>
  <c r="MO117" i="1"/>
  <c r="MO116" i="1"/>
  <c r="MO115" i="1"/>
  <c r="MO114" i="1"/>
  <c r="MO113" i="1"/>
  <c r="MO112" i="1"/>
  <c r="MO111" i="1"/>
  <c r="MO110" i="1"/>
  <c r="MO109" i="1"/>
  <c r="MO108" i="1"/>
  <c r="MO107" i="1"/>
  <c r="MO106" i="1"/>
  <c r="MO105" i="1"/>
  <c r="MO104" i="1"/>
  <c r="MO103" i="1"/>
  <c r="MO102" i="1"/>
  <c r="MO101" i="1"/>
  <c r="MO100" i="1"/>
  <c r="MO99" i="1"/>
  <c r="MO98" i="1"/>
  <c r="MO97" i="1"/>
  <c r="MO96" i="1"/>
  <c r="MO95" i="1"/>
  <c r="MO94" i="1"/>
  <c r="MO93" i="1"/>
  <c r="MO92" i="1"/>
  <c r="MO91" i="1"/>
  <c r="MO90" i="1"/>
  <c r="MO89" i="1"/>
  <c r="MO88" i="1"/>
  <c r="MO87" i="1"/>
  <c r="MO86" i="1"/>
  <c r="MO85" i="1"/>
  <c r="MO84" i="1"/>
  <c r="MO83" i="1"/>
  <c r="MO82" i="1"/>
  <c r="MO81" i="1"/>
  <c r="MO80" i="1"/>
  <c r="MO79" i="1"/>
  <c r="MO78" i="1"/>
  <c r="MO77" i="1"/>
  <c r="MO76" i="1"/>
  <c r="MO75" i="1"/>
  <c r="MO74" i="1"/>
  <c r="MO73" i="1"/>
  <c r="MO72" i="1"/>
  <c r="MO71" i="1"/>
  <c r="MO70" i="1"/>
  <c r="MO69" i="1"/>
  <c r="MO68" i="1"/>
  <c r="MO67" i="1"/>
  <c r="MO66" i="1"/>
  <c r="MO65" i="1"/>
  <c r="MO64" i="1"/>
  <c r="MO63" i="1"/>
  <c r="MO62" i="1"/>
  <c r="MO61" i="1"/>
  <c r="MO60" i="1"/>
  <c r="MO59" i="1"/>
  <c r="MO58" i="1"/>
  <c r="MO57" i="1"/>
  <c r="MO56" i="1"/>
  <c r="MO55" i="1"/>
  <c r="MO54" i="1"/>
  <c r="MO53" i="1"/>
  <c r="MO52" i="1"/>
  <c r="MO51" i="1"/>
  <c r="MO50" i="1"/>
  <c r="MO49" i="1"/>
  <c r="MO48" i="1"/>
  <c r="MO47" i="1"/>
  <c r="MO46" i="1"/>
  <c r="MO45" i="1"/>
  <c r="MO44" i="1"/>
  <c r="MO43" i="1"/>
  <c r="MO42" i="1"/>
  <c r="MO41" i="1"/>
  <c r="MO40" i="1"/>
  <c r="MO39" i="1"/>
  <c r="MO38" i="1"/>
  <c r="MO37" i="1"/>
  <c r="MO36" i="1"/>
  <c r="MO35" i="1"/>
  <c r="MO34" i="1"/>
  <c r="MO33" i="1"/>
  <c r="MO32" i="1"/>
  <c r="MO31" i="1"/>
  <c r="MO30" i="1"/>
  <c r="MO29" i="1"/>
  <c r="MO28" i="1"/>
  <c r="MO27" i="1"/>
  <c r="MO26" i="1"/>
  <c r="MO25" i="1"/>
  <c r="MI312" i="1"/>
  <c r="MI311" i="1"/>
  <c r="MI310" i="1"/>
  <c r="MI309" i="1"/>
  <c r="MI308" i="1"/>
  <c r="MI307" i="1"/>
  <c r="MI306" i="1"/>
  <c r="MI305" i="1"/>
  <c r="MI304" i="1"/>
  <c r="MI303" i="1"/>
  <c r="MI302" i="1"/>
  <c r="MI301" i="1"/>
  <c r="MI300" i="1"/>
  <c r="MI299" i="1"/>
  <c r="MI298" i="1"/>
  <c r="MI297" i="1"/>
  <c r="MI296" i="1"/>
  <c r="MI295" i="1"/>
  <c r="MI294" i="1"/>
  <c r="MI293" i="1"/>
  <c r="MI292" i="1"/>
  <c r="MI291" i="1"/>
  <c r="MI290" i="1"/>
  <c r="MI289" i="1"/>
  <c r="MI288" i="1"/>
  <c r="MI287" i="1"/>
  <c r="MI286" i="1"/>
  <c r="MI285" i="1"/>
  <c r="MI284" i="1"/>
  <c r="MI283" i="1"/>
  <c r="MI282" i="1"/>
  <c r="MI281" i="1"/>
  <c r="MI280" i="1"/>
  <c r="MI279" i="1"/>
  <c r="MI278" i="1"/>
  <c r="MI277" i="1"/>
  <c r="MI276" i="1"/>
  <c r="MI275" i="1"/>
  <c r="MI274" i="1"/>
  <c r="MI273" i="1"/>
  <c r="MI272" i="1"/>
  <c r="MI271" i="1"/>
  <c r="MI270" i="1"/>
  <c r="MI269" i="1"/>
  <c r="MI268" i="1"/>
  <c r="MI267" i="1"/>
  <c r="MI266" i="1"/>
  <c r="MI265" i="1"/>
  <c r="MI264" i="1"/>
  <c r="MI263" i="1"/>
  <c r="MI262" i="1"/>
  <c r="MI261" i="1"/>
  <c r="MI260" i="1"/>
  <c r="MI259" i="1"/>
  <c r="MI258" i="1"/>
  <c r="MI257" i="1"/>
  <c r="MI256" i="1"/>
  <c r="MI255" i="1"/>
  <c r="MI254" i="1"/>
  <c r="MI253" i="1"/>
  <c r="MI252" i="1"/>
  <c r="MI251" i="1"/>
  <c r="MI250" i="1"/>
  <c r="MI249" i="1"/>
  <c r="MI248" i="1"/>
  <c r="MI247" i="1"/>
  <c r="MI246" i="1"/>
  <c r="MI245" i="1"/>
  <c r="MI244" i="1"/>
  <c r="MI243" i="1"/>
  <c r="MI242" i="1"/>
  <c r="MI241" i="1"/>
  <c r="MI240" i="1"/>
  <c r="MI239" i="1"/>
  <c r="MI238" i="1"/>
  <c r="MI237" i="1"/>
  <c r="MI236" i="1"/>
  <c r="MI235" i="1"/>
  <c r="MI234" i="1"/>
  <c r="MI233" i="1"/>
  <c r="MI232" i="1"/>
  <c r="MI231" i="1"/>
  <c r="MI230" i="1"/>
  <c r="MI229" i="1"/>
  <c r="MI228" i="1"/>
  <c r="MI227" i="1"/>
  <c r="MI226" i="1"/>
  <c r="MI225" i="1"/>
  <c r="MI224" i="1"/>
  <c r="MI223" i="1"/>
  <c r="MI222" i="1"/>
  <c r="MI221" i="1"/>
  <c r="MI220" i="1"/>
  <c r="MI219" i="1"/>
  <c r="MI218" i="1"/>
  <c r="MI217" i="1"/>
  <c r="MI216" i="1"/>
  <c r="MI215" i="1"/>
  <c r="MI214" i="1"/>
  <c r="MI213" i="1"/>
  <c r="MI212" i="1"/>
  <c r="MI211" i="1"/>
  <c r="MI210" i="1"/>
  <c r="MI209" i="1"/>
  <c r="MI208" i="1"/>
  <c r="MI207" i="1"/>
  <c r="MI206" i="1"/>
  <c r="MI205" i="1"/>
  <c r="MI204" i="1"/>
  <c r="MI203" i="1"/>
  <c r="MI202" i="1"/>
  <c r="MI201" i="1"/>
  <c r="MI200" i="1"/>
  <c r="MI199" i="1"/>
  <c r="MI198" i="1"/>
  <c r="MI197" i="1"/>
  <c r="MI196" i="1"/>
  <c r="MI195" i="1"/>
  <c r="MI194" i="1"/>
  <c r="MI193" i="1"/>
  <c r="MI192" i="1"/>
  <c r="MI191" i="1"/>
  <c r="MI190" i="1"/>
  <c r="MI189" i="1"/>
  <c r="MI188" i="1"/>
  <c r="MI187" i="1"/>
  <c r="MI186" i="1"/>
  <c r="MI185" i="1"/>
  <c r="MI184" i="1"/>
  <c r="MI183" i="1"/>
  <c r="MI182" i="1"/>
  <c r="MI181" i="1"/>
  <c r="MI180" i="1"/>
  <c r="MI179" i="1"/>
  <c r="MI178" i="1"/>
  <c r="MI177" i="1"/>
  <c r="MI176" i="1"/>
  <c r="MI175" i="1"/>
  <c r="MI174" i="1"/>
  <c r="MI173" i="1"/>
  <c r="MI172" i="1"/>
  <c r="MI171" i="1"/>
  <c r="MI170" i="1"/>
  <c r="MI169" i="1"/>
  <c r="MI168" i="1"/>
  <c r="MI167" i="1"/>
  <c r="MI166" i="1"/>
  <c r="MI165" i="1"/>
  <c r="MI164" i="1"/>
  <c r="MI163" i="1"/>
  <c r="MI162" i="1"/>
  <c r="MI161" i="1"/>
  <c r="MI160" i="1"/>
  <c r="MI159" i="1"/>
  <c r="MI158" i="1"/>
  <c r="MI157" i="1"/>
  <c r="MI156" i="1"/>
  <c r="MI155" i="1"/>
  <c r="MI154" i="1"/>
  <c r="MI153" i="1"/>
  <c r="MI152" i="1"/>
  <c r="MI151" i="1"/>
  <c r="MI150" i="1"/>
  <c r="MI149" i="1"/>
  <c r="MI148" i="1"/>
  <c r="MI147" i="1"/>
  <c r="MI146" i="1"/>
  <c r="MI145" i="1"/>
  <c r="MI144" i="1"/>
  <c r="MI143" i="1"/>
  <c r="MI142" i="1"/>
  <c r="MI141" i="1"/>
  <c r="MI140" i="1"/>
  <c r="MI139" i="1"/>
  <c r="MI138" i="1"/>
  <c r="MI137" i="1"/>
  <c r="MI136" i="1"/>
  <c r="MI135" i="1"/>
  <c r="MI134" i="1"/>
  <c r="MI133" i="1"/>
  <c r="MI132" i="1"/>
  <c r="MI131" i="1"/>
  <c r="MI130" i="1"/>
  <c r="MI129" i="1"/>
  <c r="MI128" i="1"/>
  <c r="MI127" i="1"/>
  <c r="MI126" i="1"/>
  <c r="MI125" i="1"/>
  <c r="MI124" i="1"/>
  <c r="MI123" i="1"/>
  <c r="MI122" i="1"/>
  <c r="MI121" i="1"/>
  <c r="MI120" i="1"/>
  <c r="MI119" i="1"/>
  <c r="MI118" i="1"/>
  <c r="MI117" i="1"/>
  <c r="MI116" i="1"/>
  <c r="MI115" i="1"/>
  <c r="MI114" i="1"/>
  <c r="MI113" i="1"/>
  <c r="MI112" i="1"/>
  <c r="MI111" i="1"/>
  <c r="MI110" i="1"/>
  <c r="MI109" i="1"/>
  <c r="MI108" i="1"/>
  <c r="MI107" i="1"/>
  <c r="MI106" i="1"/>
  <c r="MI105" i="1"/>
  <c r="MI104" i="1"/>
  <c r="MI103" i="1"/>
  <c r="MI102" i="1"/>
  <c r="MI101" i="1"/>
  <c r="MI100" i="1"/>
  <c r="MI99" i="1"/>
  <c r="MI98" i="1"/>
  <c r="MI97" i="1"/>
  <c r="MI96" i="1"/>
  <c r="MI95" i="1"/>
  <c r="MI94" i="1"/>
  <c r="MI93" i="1"/>
  <c r="MI92" i="1"/>
  <c r="MI91" i="1"/>
  <c r="MI90" i="1"/>
  <c r="MI89" i="1"/>
  <c r="MI88" i="1"/>
  <c r="MI87" i="1"/>
  <c r="MI86" i="1"/>
  <c r="MI85" i="1"/>
  <c r="MI84" i="1"/>
  <c r="MI83" i="1"/>
  <c r="MI82" i="1"/>
  <c r="MI81" i="1"/>
  <c r="MI80" i="1"/>
  <c r="MI79" i="1"/>
  <c r="MI78" i="1"/>
  <c r="MI77" i="1"/>
  <c r="MI76" i="1"/>
  <c r="MI75" i="1"/>
  <c r="MI74" i="1"/>
  <c r="MI73" i="1"/>
  <c r="MI72" i="1"/>
  <c r="MI71" i="1"/>
  <c r="MI70" i="1"/>
  <c r="MI69" i="1"/>
  <c r="MI68" i="1"/>
  <c r="MI67" i="1"/>
  <c r="MI66" i="1"/>
  <c r="MI65" i="1"/>
  <c r="MI64" i="1"/>
  <c r="MI63" i="1"/>
  <c r="MI62" i="1"/>
  <c r="MI61" i="1"/>
  <c r="MI60" i="1"/>
  <c r="MI59" i="1"/>
  <c r="MI58" i="1"/>
  <c r="MI57" i="1"/>
  <c r="MI56" i="1"/>
  <c r="MI55" i="1"/>
  <c r="MI54" i="1"/>
  <c r="MI53" i="1"/>
  <c r="MI52" i="1"/>
  <c r="MI51" i="1"/>
  <c r="MI50" i="1"/>
  <c r="MI49" i="1"/>
  <c r="MI48" i="1"/>
  <c r="MI47" i="1"/>
  <c r="MI46" i="1"/>
  <c r="MI45" i="1"/>
  <c r="MI44" i="1"/>
  <c r="MI43" i="1"/>
  <c r="MI42" i="1"/>
  <c r="MI41" i="1"/>
  <c r="MI40" i="1"/>
  <c r="MI39" i="1"/>
  <c r="MI38" i="1"/>
  <c r="MI37" i="1"/>
  <c r="MI36" i="1"/>
  <c r="MI35" i="1"/>
  <c r="MI34" i="1"/>
  <c r="MI33" i="1"/>
  <c r="MI32" i="1"/>
  <c r="MI31" i="1"/>
  <c r="MI30" i="1"/>
  <c r="MI29" i="1"/>
  <c r="MI28" i="1"/>
  <c r="MI27" i="1"/>
  <c r="MI26" i="1"/>
  <c r="MI25" i="1"/>
  <c r="MC312" i="1"/>
  <c r="MC311" i="1"/>
  <c r="MC310" i="1"/>
  <c r="MC309" i="1"/>
  <c r="MC308" i="1"/>
  <c r="MC307" i="1"/>
  <c r="MC306" i="1"/>
  <c r="MC305" i="1"/>
  <c r="MC304" i="1"/>
  <c r="MC303" i="1"/>
  <c r="MC302" i="1"/>
  <c r="MC301" i="1"/>
  <c r="MC300" i="1"/>
  <c r="MC299" i="1"/>
  <c r="MC298" i="1"/>
  <c r="MC297" i="1"/>
  <c r="MC296" i="1"/>
  <c r="MC295" i="1"/>
  <c r="MC294" i="1"/>
  <c r="MC293" i="1"/>
  <c r="MC292" i="1"/>
  <c r="MC291" i="1"/>
  <c r="MC290" i="1"/>
  <c r="MC289" i="1"/>
  <c r="MC288" i="1"/>
  <c r="MC287" i="1"/>
  <c r="MC286" i="1"/>
  <c r="MC285" i="1"/>
  <c r="MC284" i="1"/>
  <c r="MC283" i="1"/>
  <c r="MC282" i="1"/>
  <c r="MC281" i="1"/>
  <c r="MC280" i="1"/>
  <c r="MC279" i="1"/>
  <c r="MC278" i="1"/>
  <c r="MC277" i="1"/>
  <c r="MC276" i="1"/>
  <c r="MC275" i="1"/>
  <c r="MC274" i="1"/>
  <c r="MC273" i="1"/>
  <c r="MC272" i="1"/>
  <c r="MC271" i="1"/>
  <c r="MC270" i="1"/>
  <c r="MC269" i="1"/>
  <c r="MC268" i="1"/>
  <c r="MC267" i="1"/>
  <c r="MC266" i="1"/>
  <c r="MC265" i="1"/>
  <c r="MC264" i="1"/>
  <c r="MC263" i="1"/>
  <c r="MC262" i="1"/>
  <c r="MC261" i="1"/>
  <c r="MC260" i="1"/>
  <c r="MC259" i="1"/>
  <c r="MC258" i="1"/>
  <c r="MC257" i="1"/>
  <c r="MC256" i="1"/>
  <c r="MC255" i="1"/>
  <c r="MC254" i="1"/>
  <c r="MC253" i="1"/>
  <c r="MC252" i="1"/>
  <c r="MC251" i="1"/>
  <c r="MC250" i="1"/>
  <c r="MC249" i="1"/>
  <c r="MC248" i="1"/>
  <c r="MC247" i="1"/>
  <c r="MC246" i="1"/>
  <c r="MC245" i="1"/>
  <c r="MC244" i="1"/>
  <c r="MC243" i="1"/>
  <c r="MC242" i="1"/>
  <c r="MC241" i="1"/>
  <c r="MC240" i="1"/>
  <c r="MC239" i="1"/>
  <c r="MC238" i="1"/>
  <c r="MC237" i="1"/>
  <c r="MC236" i="1"/>
  <c r="MC235" i="1"/>
  <c r="MC234" i="1"/>
  <c r="MC233" i="1"/>
  <c r="MC232" i="1"/>
  <c r="MC231" i="1"/>
  <c r="MC230" i="1"/>
  <c r="MC229" i="1"/>
  <c r="MC228" i="1"/>
  <c r="MC227" i="1"/>
  <c r="MC226" i="1"/>
  <c r="MC225" i="1"/>
  <c r="MC224" i="1"/>
  <c r="MC223" i="1"/>
  <c r="MC222" i="1"/>
  <c r="MC221" i="1"/>
  <c r="MC220" i="1"/>
  <c r="MC219" i="1"/>
  <c r="MC218" i="1"/>
  <c r="MC217" i="1"/>
  <c r="MC216" i="1"/>
  <c r="MC215" i="1"/>
  <c r="MC214" i="1"/>
  <c r="MC213" i="1"/>
  <c r="MC212" i="1"/>
  <c r="MC211" i="1"/>
  <c r="MC210" i="1"/>
  <c r="MC209" i="1"/>
  <c r="MC208" i="1"/>
  <c r="MC207" i="1"/>
  <c r="MC206" i="1"/>
  <c r="MC205" i="1"/>
  <c r="MC204" i="1"/>
  <c r="MC203" i="1"/>
  <c r="MC202" i="1"/>
  <c r="MC201" i="1"/>
  <c r="MC200" i="1"/>
  <c r="MC199" i="1"/>
  <c r="MC198" i="1"/>
  <c r="MC197" i="1"/>
  <c r="MC196" i="1"/>
  <c r="MC195" i="1"/>
  <c r="MC194" i="1"/>
  <c r="MC193" i="1"/>
  <c r="MC192" i="1"/>
  <c r="MC191" i="1"/>
  <c r="MC190" i="1"/>
  <c r="MC189" i="1"/>
  <c r="MC188" i="1"/>
  <c r="MC187" i="1"/>
  <c r="MC186" i="1"/>
  <c r="MC185" i="1"/>
  <c r="MC184" i="1"/>
  <c r="MC183" i="1"/>
  <c r="MC182" i="1"/>
  <c r="MC181" i="1"/>
  <c r="MC180" i="1"/>
  <c r="MC179" i="1"/>
  <c r="MC178" i="1"/>
  <c r="MC177" i="1"/>
  <c r="MC176" i="1"/>
  <c r="MC175" i="1"/>
  <c r="MC174" i="1"/>
  <c r="MC173" i="1"/>
  <c r="MC172" i="1"/>
  <c r="MC171" i="1"/>
  <c r="MC170" i="1"/>
  <c r="MC169" i="1"/>
  <c r="MC168" i="1"/>
  <c r="MC167" i="1"/>
  <c r="MC166" i="1"/>
  <c r="MC165" i="1"/>
  <c r="MC164" i="1"/>
  <c r="MC163" i="1"/>
  <c r="MC162" i="1"/>
  <c r="MC161" i="1"/>
  <c r="MC160" i="1"/>
  <c r="MC159" i="1"/>
  <c r="MC158" i="1"/>
  <c r="MC157" i="1"/>
  <c r="MC156" i="1"/>
  <c r="MC155" i="1"/>
  <c r="MC154" i="1"/>
  <c r="MC153" i="1"/>
  <c r="MC152" i="1"/>
  <c r="MC151" i="1"/>
  <c r="MC150" i="1"/>
  <c r="MC149" i="1"/>
  <c r="MC148" i="1"/>
  <c r="MC147" i="1"/>
  <c r="MC146" i="1"/>
  <c r="MC145" i="1"/>
  <c r="MC144" i="1"/>
  <c r="MC143" i="1"/>
  <c r="MC142" i="1"/>
  <c r="MC141" i="1"/>
  <c r="MC140" i="1"/>
  <c r="MC139" i="1"/>
  <c r="MC138" i="1"/>
  <c r="MC137" i="1"/>
  <c r="MC136" i="1"/>
  <c r="MC135" i="1"/>
  <c r="MC134" i="1"/>
  <c r="MC133" i="1"/>
  <c r="MC132" i="1"/>
  <c r="MC131" i="1"/>
  <c r="MC130" i="1"/>
  <c r="MC129" i="1"/>
  <c r="MC128" i="1"/>
  <c r="MC127" i="1"/>
  <c r="MC126" i="1"/>
  <c r="MC125" i="1"/>
  <c r="MC124" i="1"/>
  <c r="MC123" i="1"/>
  <c r="MC122" i="1"/>
  <c r="MC121" i="1"/>
  <c r="MC120" i="1"/>
  <c r="MC119" i="1"/>
  <c r="MC118" i="1"/>
  <c r="MC117" i="1"/>
  <c r="MC116" i="1"/>
  <c r="MC115" i="1"/>
  <c r="MC114" i="1"/>
  <c r="MC113" i="1"/>
  <c r="MC112" i="1"/>
  <c r="MC111" i="1"/>
  <c r="MC110" i="1"/>
  <c r="MC109" i="1"/>
  <c r="MC108" i="1"/>
  <c r="MC107" i="1"/>
  <c r="MC106" i="1"/>
  <c r="MC105" i="1"/>
  <c r="MC104" i="1"/>
  <c r="MC103" i="1"/>
  <c r="MC102" i="1"/>
  <c r="MC101" i="1"/>
  <c r="MC100" i="1"/>
  <c r="MC99" i="1"/>
  <c r="MC98" i="1"/>
  <c r="MC97" i="1"/>
  <c r="MC96" i="1"/>
  <c r="MC95" i="1"/>
  <c r="MC94" i="1"/>
  <c r="MC93" i="1"/>
  <c r="MC92" i="1"/>
  <c r="MC91" i="1"/>
  <c r="MC90" i="1"/>
  <c r="MC89" i="1"/>
  <c r="MC88" i="1"/>
  <c r="MC87" i="1"/>
  <c r="MC86" i="1"/>
  <c r="MC85" i="1"/>
  <c r="MC84" i="1"/>
  <c r="MC83" i="1"/>
  <c r="MC82" i="1"/>
  <c r="MC81" i="1"/>
  <c r="MC80" i="1"/>
  <c r="MC79" i="1"/>
  <c r="MC78" i="1"/>
  <c r="MC77" i="1"/>
  <c r="MC76" i="1"/>
  <c r="MC75" i="1"/>
  <c r="MC74" i="1"/>
  <c r="MC73" i="1"/>
  <c r="MC72" i="1"/>
  <c r="MC71" i="1"/>
  <c r="MC70" i="1"/>
  <c r="MC69" i="1"/>
  <c r="MC68" i="1"/>
  <c r="MC67" i="1"/>
  <c r="MC66" i="1"/>
  <c r="MC65" i="1"/>
  <c r="MC64" i="1"/>
  <c r="MC63" i="1"/>
  <c r="MC62" i="1"/>
  <c r="MC61" i="1"/>
  <c r="MC60" i="1"/>
  <c r="MC59" i="1"/>
  <c r="MC58" i="1"/>
  <c r="MC57" i="1"/>
  <c r="MC56" i="1"/>
  <c r="MC55" i="1"/>
  <c r="MC54" i="1"/>
  <c r="MC53" i="1"/>
  <c r="MC52" i="1"/>
  <c r="MC51" i="1"/>
  <c r="MC50" i="1"/>
  <c r="MC49" i="1"/>
  <c r="MC48" i="1"/>
  <c r="MC47" i="1"/>
  <c r="MC46" i="1"/>
  <c r="MC45" i="1"/>
  <c r="MC44" i="1"/>
  <c r="MC43" i="1"/>
  <c r="MC42" i="1"/>
  <c r="MC41" i="1"/>
  <c r="MC40" i="1"/>
  <c r="MC39" i="1"/>
  <c r="MC38" i="1"/>
  <c r="MC37" i="1"/>
  <c r="MC36" i="1"/>
  <c r="MC35" i="1"/>
  <c r="MC34" i="1"/>
  <c r="MC33" i="1"/>
  <c r="MC32" i="1"/>
  <c r="MC31" i="1"/>
  <c r="MC30" i="1"/>
  <c r="MC29" i="1"/>
  <c r="MC28" i="1"/>
  <c r="MC27" i="1"/>
  <c r="MC26" i="1"/>
  <c r="MC25" i="1"/>
  <c r="LW312" i="1"/>
  <c r="LW311" i="1"/>
  <c r="LW310" i="1"/>
  <c r="LW309" i="1"/>
  <c r="LW308" i="1"/>
  <c r="LW307" i="1"/>
  <c r="LW306" i="1"/>
  <c r="LW305" i="1"/>
  <c r="LW304" i="1"/>
  <c r="LW303" i="1"/>
  <c r="LW302" i="1"/>
  <c r="LW301" i="1"/>
  <c r="LW300" i="1"/>
  <c r="LW299" i="1"/>
  <c r="LW298" i="1"/>
  <c r="LW297" i="1"/>
  <c r="LW296" i="1"/>
  <c r="LW295" i="1"/>
  <c r="LW294" i="1"/>
  <c r="LW293" i="1"/>
  <c r="LW292" i="1"/>
  <c r="LW291" i="1"/>
  <c r="LW290" i="1"/>
  <c r="LW289" i="1"/>
  <c r="LW288" i="1"/>
  <c r="LW287" i="1"/>
  <c r="LW286" i="1"/>
  <c r="LW285" i="1"/>
  <c r="LW284" i="1"/>
  <c r="LW283" i="1"/>
  <c r="LW282" i="1"/>
  <c r="LW281" i="1"/>
  <c r="LW280" i="1"/>
  <c r="LW279" i="1"/>
  <c r="LW278" i="1"/>
  <c r="LW277" i="1"/>
  <c r="LW276" i="1"/>
  <c r="LW275" i="1"/>
  <c r="LW274" i="1"/>
  <c r="LW273" i="1"/>
  <c r="LW272" i="1"/>
  <c r="LW271" i="1"/>
  <c r="LW270" i="1"/>
  <c r="LW269" i="1"/>
  <c r="LW268" i="1"/>
  <c r="LW267" i="1"/>
  <c r="LW266" i="1"/>
  <c r="LW265" i="1"/>
  <c r="LW264" i="1"/>
  <c r="LW263" i="1"/>
  <c r="LW262" i="1"/>
  <c r="LW261" i="1"/>
  <c r="LW260" i="1"/>
  <c r="LW259" i="1"/>
  <c r="LW258" i="1"/>
  <c r="LW257" i="1"/>
  <c r="LW256" i="1"/>
  <c r="LW255" i="1"/>
  <c r="LW254" i="1"/>
  <c r="LW253" i="1"/>
  <c r="LW252" i="1"/>
  <c r="LW251" i="1"/>
  <c r="LW250" i="1"/>
  <c r="LW249" i="1"/>
  <c r="LW248" i="1"/>
  <c r="LW247" i="1"/>
  <c r="LW246" i="1"/>
  <c r="LW245" i="1"/>
  <c r="LW244" i="1"/>
  <c r="LW243" i="1"/>
  <c r="LW242" i="1"/>
  <c r="LW241" i="1"/>
  <c r="LW240" i="1"/>
  <c r="LW239" i="1"/>
  <c r="LW238" i="1"/>
  <c r="LW237" i="1"/>
  <c r="LW236" i="1"/>
  <c r="LW235" i="1"/>
  <c r="LW234" i="1"/>
  <c r="LW233" i="1"/>
  <c r="LW232" i="1"/>
  <c r="LW231" i="1"/>
  <c r="LW230" i="1"/>
  <c r="LW229" i="1"/>
  <c r="LW228" i="1"/>
  <c r="LW227" i="1"/>
  <c r="LW226" i="1"/>
  <c r="LW225" i="1"/>
  <c r="LW224" i="1"/>
  <c r="LW223" i="1"/>
  <c r="LW222" i="1"/>
  <c r="LW221" i="1"/>
  <c r="LW220" i="1"/>
  <c r="LW219" i="1"/>
  <c r="LW218" i="1"/>
  <c r="LW217" i="1"/>
  <c r="LW216" i="1"/>
  <c r="LW215" i="1"/>
  <c r="LW214" i="1"/>
  <c r="LW213" i="1"/>
  <c r="LW212" i="1"/>
  <c r="LW211" i="1"/>
  <c r="LW210" i="1"/>
  <c r="LW209" i="1"/>
  <c r="LW208" i="1"/>
  <c r="LW207" i="1"/>
  <c r="LW206" i="1"/>
  <c r="LW205" i="1"/>
  <c r="LW204" i="1"/>
  <c r="LW203" i="1"/>
  <c r="LW202" i="1"/>
  <c r="LW201" i="1"/>
  <c r="LW200" i="1"/>
  <c r="LW199" i="1"/>
  <c r="LW198" i="1"/>
  <c r="LW197" i="1"/>
  <c r="LW196" i="1"/>
  <c r="LW195" i="1"/>
  <c r="LW194" i="1"/>
  <c r="LW193" i="1"/>
  <c r="LW192" i="1"/>
  <c r="LW191" i="1"/>
  <c r="LW190" i="1"/>
  <c r="LW189" i="1"/>
  <c r="LW188" i="1"/>
  <c r="LW187" i="1"/>
  <c r="LW186" i="1"/>
  <c r="LW185" i="1"/>
  <c r="LW184" i="1"/>
  <c r="LW183" i="1"/>
  <c r="LW182" i="1"/>
  <c r="LW181" i="1"/>
  <c r="LW180" i="1"/>
  <c r="LW179" i="1"/>
  <c r="LW178" i="1"/>
  <c r="LW177" i="1"/>
  <c r="LW176" i="1"/>
  <c r="LW175" i="1"/>
  <c r="LW174" i="1"/>
  <c r="LW173" i="1"/>
  <c r="LW172" i="1"/>
  <c r="LW171" i="1"/>
  <c r="LW170" i="1"/>
  <c r="LW169" i="1"/>
  <c r="LW168" i="1"/>
  <c r="LW167" i="1"/>
  <c r="LW166" i="1"/>
  <c r="LW165" i="1"/>
  <c r="LW164" i="1"/>
  <c r="LW163" i="1"/>
  <c r="LW162" i="1"/>
  <c r="LW161" i="1"/>
  <c r="LW160" i="1"/>
  <c r="LW159" i="1"/>
  <c r="LW158" i="1"/>
  <c r="LW157" i="1"/>
  <c r="LW156" i="1"/>
  <c r="LW155" i="1"/>
  <c r="LW154" i="1"/>
  <c r="LW153" i="1"/>
  <c r="LW152" i="1"/>
  <c r="LW151" i="1"/>
  <c r="LW150" i="1"/>
  <c r="LW149" i="1"/>
  <c r="LW148" i="1"/>
  <c r="LW147" i="1"/>
  <c r="LW146" i="1"/>
  <c r="LW145" i="1"/>
  <c r="LW144" i="1"/>
  <c r="LW143" i="1"/>
  <c r="LW142" i="1"/>
  <c r="LW141" i="1"/>
  <c r="LW140" i="1"/>
  <c r="LW139" i="1"/>
  <c r="LW138" i="1"/>
  <c r="LW137" i="1"/>
  <c r="LW136" i="1"/>
  <c r="LW135" i="1"/>
  <c r="LW134" i="1"/>
  <c r="LW133" i="1"/>
  <c r="LW132" i="1"/>
  <c r="LW131" i="1"/>
  <c r="LW130" i="1"/>
  <c r="LW129" i="1"/>
  <c r="LW128" i="1"/>
  <c r="LW127" i="1"/>
  <c r="LW126" i="1"/>
  <c r="LW125" i="1"/>
  <c r="LW124" i="1"/>
  <c r="LW123" i="1"/>
  <c r="LW122" i="1"/>
  <c r="LW121" i="1"/>
  <c r="LW120" i="1"/>
  <c r="LW119" i="1"/>
  <c r="LW118" i="1"/>
  <c r="LW117" i="1"/>
  <c r="LW116" i="1"/>
  <c r="LW115" i="1"/>
  <c r="LW114" i="1"/>
  <c r="LW113" i="1"/>
  <c r="LW112" i="1"/>
  <c r="LW111" i="1"/>
  <c r="LW110" i="1"/>
  <c r="LW109" i="1"/>
  <c r="LW108" i="1"/>
  <c r="LW107" i="1"/>
  <c r="LW106" i="1"/>
  <c r="LW105" i="1"/>
  <c r="LW104" i="1"/>
  <c r="LW103" i="1"/>
  <c r="LW102" i="1"/>
  <c r="LW101" i="1"/>
  <c r="LW100" i="1"/>
  <c r="LW99" i="1"/>
  <c r="LW98" i="1"/>
  <c r="LW97" i="1"/>
  <c r="LW96" i="1"/>
  <c r="LW95" i="1"/>
  <c r="LW94" i="1"/>
  <c r="LW93" i="1"/>
  <c r="LW92" i="1"/>
  <c r="LW91" i="1"/>
  <c r="LW90" i="1"/>
  <c r="LW89" i="1"/>
  <c r="LW88" i="1"/>
  <c r="LW87" i="1"/>
  <c r="LW86" i="1"/>
  <c r="LW85" i="1"/>
  <c r="LW84" i="1"/>
  <c r="LW83" i="1"/>
  <c r="LW82" i="1"/>
  <c r="LW81" i="1"/>
  <c r="LW80" i="1"/>
  <c r="LW79" i="1"/>
  <c r="LW78" i="1"/>
  <c r="LW77" i="1"/>
  <c r="LW76" i="1"/>
  <c r="LW75" i="1"/>
  <c r="LW74" i="1"/>
  <c r="LW73" i="1"/>
  <c r="LW72" i="1"/>
  <c r="LW71" i="1"/>
  <c r="LW70" i="1"/>
  <c r="LW69" i="1"/>
  <c r="LW68" i="1"/>
  <c r="LW67" i="1"/>
  <c r="LW66" i="1"/>
  <c r="LW65" i="1"/>
  <c r="LW64" i="1"/>
  <c r="LW63" i="1"/>
  <c r="LW62" i="1"/>
  <c r="LW61" i="1"/>
  <c r="LW60" i="1"/>
  <c r="LW59" i="1"/>
  <c r="LW58" i="1"/>
  <c r="LW57" i="1"/>
  <c r="LW56" i="1"/>
  <c r="LW55" i="1"/>
  <c r="LW54" i="1"/>
  <c r="LW53" i="1"/>
  <c r="LW52" i="1"/>
  <c r="LW51" i="1"/>
  <c r="LW50" i="1"/>
  <c r="LW49" i="1"/>
  <c r="LW48" i="1"/>
  <c r="LW47" i="1"/>
  <c r="LW46" i="1"/>
  <c r="LW45" i="1"/>
  <c r="LW44" i="1"/>
  <c r="LW43" i="1"/>
  <c r="LW42" i="1"/>
  <c r="LW41" i="1"/>
  <c r="LW40" i="1"/>
  <c r="LW39" i="1"/>
  <c r="LW38" i="1"/>
  <c r="LW37" i="1"/>
  <c r="LW36" i="1"/>
  <c r="LW35" i="1"/>
  <c r="LW34" i="1"/>
  <c r="LW33" i="1"/>
  <c r="LW32" i="1"/>
  <c r="LW31" i="1"/>
  <c r="LW30" i="1"/>
  <c r="LW29" i="1"/>
  <c r="LW28" i="1"/>
  <c r="LW27" i="1"/>
  <c r="LW26" i="1"/>
  <c r="LW25" i="1"/>
  <c r="LQ312" i="1"/>
  <c r="LQ311" i="1"/>
  <c r="LQ310" i="1"/>
  <c r="LQ309" i="1"/>
  <c r="LQ308" i="1"/>
  <c r="LQ307" i="1"/>
  <c r="LQ306" i="1"/>
  <c r="LQ305" i="1"/>
  <c r="LQ304" i="1"/>
  <c r="LQ303" i="1"/>
  <c r="LQ302" i="1"/>
  <c r="LQ301" i="1"/>
  <c r="LQ300" i="1"/>
  <c r="LQ299" i="1"/>
  <c r="LQ298" i="1"/>
  <c r="LQ297" i="1"/>
  <c r="LQ296" i="1"/>
  <c r="LQ295" i="1"/>
  <c r="LQ294" i="1"/>
  <c r="LQ293" i="1"/>
  <c r="LQ292" i="1"/>
  <c r="LQ291" i="1"/>
  <c r="LQ290" i="1"/>
  <c r="LQ289" i="1"/>
  <c r="LQ288" i="1"/>
  <c r="LQ287" i="1"/>
  <c r="LQ286" i="1"/>
  <c r="LQ285" i="1"/>
  <c r="LQ284" i="1"/>
  <c r="LQ283" i="1"/>
  <c r="LQ282" i="1"/>
  <c r="LQ281" i="1"/>
  <c r="LQ280" i="1"/>
  <c r="LQ279" i="1"/>
  <c r="LQ278" i="1"/>
  <c r="LQ277" i="1"/>
  <c r="LQ276" i="1"/>
  <c r="LQ275" i="1"/>
  <c r="LQ274" i="1"/>
  <c r="LQ273" i="1"/>
  <c r="LQ272" i="1"/>
  <c r="LQ271" i="1"/>
  <c r="LQ270" i="1"/>
  <c r="LQ269" i="1"/>
  <c r="LQ268" i="1"/>
  <c r="LQ267" i="1"/>
  <c r="LQ266" i="1"/>
  <c r="LQ265" i="1"/>
  <c r="LQ264" i="1"/>
  <c r="LQ263" i="1"/>
  <c r="LQ262" i="1"/>
  <c r="LQ261" i="1"/>
  <c r="LQ260" i="1"/>
  <c r="LQ259" i="1"/>
  <c r="LQ258" i="1"/>
  <c r="LQ257" i="1"/>
  <c r="LQ256" i="1"/>
  <c r="LQ255" i="1"/>
  <c r="LQ254" i="1"/>
  <c r="LQ253" i="1"/>
  <c r="LQ252" i="1"/>
  <c r="LQ251" i="1"/>
  <c r="LQ250" i="1"/>
  <c r="LQ249" i="1"/>
  <c r="LQ248" i="1"/>
  <c r="LQ247" i="1"/>
  <c r="LQ246" i="1"/>
  <c r="LQ245" i="1"/>
  <c r="LQ244" i="1"/>
  <c r="LQ243" i="1"/>
  <c r="LQ242" i="1"/>
  <c r="LQ241" i="1"/>
  <c r="LQ240" i="1"/>
  <c r="LQ239" i="1"/>
  <c r="LQ238" i="1"/>
  <c r="LQ237" i="1"/>
  <c r="LQ236" i="1"/>
  <c r="LQ235" i="1"/>
  <c r="LQ234" i="1"/>
  <c r="LQ233" i="1"/>
  <c r="LQ232" i="1"/>
  <c r="LQ231" i="1"/>
  <c r="LQ230" i="1"/>
  <c r="LQ229" i="1"/>
  <c r="LQ228" i="1"/>
  <c r="LQ227" i="1"/>
  <c r="LQ226" i="1"/>
  <c r="LQ225" i="1"/>
  <c r="LQ224" i="1"/>
  <c r="LQ223" i="1"/>
  <c r="LQ222" i="1"/>
  <c r="LQ221" i="1"/>
  <c r="LQ220" i="1"/>
  <c r="LQ219" i="1"/>
  <c r="LQ218" i="1"/>
  <c r="LQ217" i="1"/>
  <c r="LQ216" i="1"/>
  <c r="LQ215" i="1"/>
  <c r="LQ214" i="1"/>
  <c r="LQ213" i="1"/>
  <c r="LQ212" i="1"/>
  <c r="LQ211" i="1"/>
  <c r="LQ210" i="1"/>
  <c r="LQ209" i="1"/>
  <c r="LQ208" i="1"/>
  <c r="LQ207" i="1"/>
  <c r="LQ206" i="1"/>
  <c r="LQ205" i="1"/>
  <c r="LQ204" i="1"/>
  <c r="LQ203" i="1"/>
  <c r="LQ202" i="1"/>
  <c r="LQ201" i="1"/>
  <c r="LQ200" i="1"/>
  <c r="LQ199" i="1"/>
  <c r="LQ198" i="1"/>
  <c r="LQ197" i="1"/>
  <c r="LQ196" i="1"/>
  <c r="LQ195" i="1"/>
  <c r="LQ194" i="1"/>
  <c r="LQ193" i="1"/>
  <c r="LQ192" i="1"/>
  <c r="LQ191" i="1"/>
  <c r="LQ190" i="1"/>
  <c r="LQ189" i="1"/>
  <c r="LQ188" i="1"/>
  <c r="LQ187" i="1"/>
  <c r="LQ186" i="1"/>
  <c r="LQ185" i="1"/>
  <c r="LQ184" i="1"/>
  <c r="LQ183" i="1"/>
  <c r="LQ182" i="1"/>
  <c r="LQ181" i="1"/>
  <c r="LQ180" i="1"/>
  <c r="LQ179" i="1"/>
  <c r="LQ178" i="1"/>
  <c r="LQ177" i="1"/>
  <c r="LQ176" i="1"/>
  <c r="LQ175" i="1"/>
  <c r="LQ174" i="1"/>
  <c r="LQ173" i="1"/>
  <c r="LQ172" i="1"/>
  <c r="LQ171" i="1"/>
  <c r="LQ170" i="1"/>
  <c r="LQ169" i="1"/>
  <c r="LQ168" i="1"/>
  <c r="LQ167" i="1"/>
  <c r="LQ166" i="1"/>
  <c r="LQ165" i="1"/>
  <c r="LQ164" i="1"/>
  <c r="LQ163" i="1"/>
  <c r="LQ162" i="1"/>
  <c r="LQ161" i="1"/>
  <c r="LQ160" i="1"/>
  <c r="LQ159" i="1"/>
  <c r="LQ158" i="1"/>
  <c r="LQ157" i="1"/>
  <c r="LQ156" i="1"/>
  <c r="LQ155" i="1"/>
  <c r="LQ154" i="1"/>
  <c r="LQ153" i="1"/>
  <c r="LQ152" i="1"/>
  <c r="LQ151" i="1"/>
  <c r="LQ150" i="1"/>
  <c r="LQ149" i="1"/>
  <c r="LQ148" i="1"/>
  <c r="LQ147" i="1"/>
  <c r="LQ146" i="1"/>
  <c r="LQ145" i="1"/>
  <c r="LQ144" i="1"/>
  <c r="LQ143" i="1"/>
  <c r="LQ142" i="1"/>
  <c r="LQ141" i="1"/>
  <c r="LQ140" i="1"/>
  <c r="LQ139" i="1"/>
  <c r="LQ138" i="1"/>
  <c r="LQ137" i="1"/>
  <c r="LQ136" i="1"/>
  <c r="LQ135" i="1"/>
  <c r="LQ134" i="1"/>
  <c r="LQ133" i="1"/>
  <c r="LQ132" i="1"/>
  <c r="LQ131" i="1"/>
  <c r="LQ130" i="1"/>
  <c r="LQ129" i="1"/>
  <c r="LQ128" i="1"/>
  <c r="LQ127" i="1"/>
  <c r="LQ126" i="1"/>
  <c r="LQ125" i="1"/>
  <c r="LQ124" i="1"/>
  <c r="LQ123" i="1"/>
  <c r="LQ122" i="1"/>
  <c r="LQ121" i="1"/>
  <c r="LQ120" i="1"/>
  <c r="LQ119" i="1"/>
  <c r="LQ118" i="1"/>
  <c r="LQ117" i="1"/>
  <c r="LQ116" i="1"/>
  <c r="LQ115" i="1"/>
  <c r="LQ114" i="1"/>
  <c r="LQ113" i="1"/>
  <c r="LQ112" i="1"/>
  <c r="LQ111" i="1"/>
  <c r="LQ110" i="1"/>
  <c r="LQ109" i="1"/>
  <c r="LQ108" i="1"/>
  <c r="LQ107" i="1"/>
  <c r="LQ106" i="1"/>
  <c r="LQ105" i="1"/>
  <c r="LQ104" i="1"/>
  <c r="LQ103" i="1"/>
  <c r="LQ102" i="1"/>
  <c r="LQ101" i="1"/>
  <c r="LQ100" i="1"/>
  <c r="LQ99" i="1"/>
  <c r="LQ98" i="1"/>
  <c r="LQ97" i="1"/>
  <c r="LQ96" i="1"/>
  <c r="LQ95" i="1"/>
  <c r="LQ94" i="1"/>
  <c r="LQ93" i="1"/>
  <c r="LQ92" i="1"/>
  <c r="LQ91" i="1"/>
  <c r="LQ90" i="1"/>
  <c r="LQ89" i="1"/>
  <c r="LQ88" i="1"/>
  <c r="LQ87" i="1"/>
  <c r="LQ86" i="1"/>
  <c r="LQ85" i="1"/>
  <c r="LQ84" i="1"/>
  <c r="LQ83" i="1"/>
  <c r="LQ82" i="1"/>
  <c r="LQ81" i="1"/>
  <c r="LQ80" i="1"/>
  <c r="LQ79" i="1"/>
  <c r="LQ78" i="1"/>
  <c r="LQ77" i="1"/>
  <c r="LQ76" i="1"/>
  <c r="LQ75" i="1"/>
  <c r="LQ74" i="1"/>
  <c r="LQ73" i="1"/>
  <c r="LQ72" i="1"/>
  <c r="LQ71" i="1"/>
  <c r="LQ70" i="1"/>
  <c r="LQ69" i="1"/>
  <c r="LQ68" i="1"/>
  <c r="LQ67" i="1"/>
  <c r="LQ66" i="1"/>
  <c r="LQ65" i="1"/>
  <c r="LQ64" i="1"/>
  <c r="LQ63" i="1"/>
  <c r="LQ62" i="1"/>
  <c r="LQ61" i="1"/>
  <c r="LQ60" i="1"/>
  <c r="LQ59" i="1"/>
  <c r="LQ58" i="1"/>
  <c r="LQ57" i="1"/>
  <c r="LQ56" i="1"/>
  <c r="LQ55" i="1"/>
  <c r="LQ54" i="1"/>
  <c r="LQ53" i="1"/>
  <c r="LQ52" i="1"/>
  <c r="LQ51" i="1"/>
  <c r="LQ50" i="1"/>
  <c r="LQ49" i="1"/>
  <c r="LQ48" i="1"/>
  <c r="LQ47" i="1"/>
  <c r="LQ46" i="1"/>
  <c r="LQ45" i="1"/>
  <c r="LQ44" i="1"/>
  <c r="LQ43" i="1"/>
  <c r="LQ42" i="1"/>
  <c r="LQ41" i="1"/>
  <c r="LQ40" i="1"/>
  <c r="LQ39" i="1"/>
  <c r="LQ38" i="1"/>
  <c r="LQ37" i="1"/>
  <c r="LQ36" i="1"/>
  <c r="LQ35" i="1"/>
  <c r="LQ34" i="1"/>
  <c r="LQ33" i="1"/>
  <c r="LQ32" i="1"/>
  <c r="LQ31" i="1"/>
  <c r="LQ30" i="1"/>
  <c r="LQ29" i="1"/>
  <c r="LQ28" i="1"/>
  <c r="LQ27" i="1"/>
  <c r="LQ26" i="1"/>
  <c r="LQ25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E312" i="1"/>
  <c r="LE311" i="1"/>
  <c r="LE310" i="1"/>
  <c r="LE309" i="1"/>
  <c r="LE308" i="1"/>
  <c r="LE307" i="1"/>
  <c r="LE306" i="1"/>
  <c r="LE305" i="1"/>
  <c r="LE304" i="1"/>
  <c r="LE303" i="1"/>
  <c r="LE302" i="1"/>
  <c r="LE301" i="1"/>
  <c r="LE300" i="1"/>
  <c r="LE299" i="1"/>
  <c r="LE298" i="1"/>
  <c r="LE297" i="1"/>
  <c r="LE296" i="1"/>
  <c r="LE295" i="1"/>
  <c r="LE294" i="1"/>
  <c r="LE293" i="1"/>
  <c r="LE292" i="1"/>
  <c r="LE291" i="1"/>
  <c r="LE290" i="1"/>
  <c r="LE289" i="1"/>
  <c r="LE288" i="1"/>
  <c r="LE287" i="1"/>
  <c r="LE286" i="1"/>
  <c r="LE285" i="1"/>
  <c r="LE284" i="1"/>
  <c r="LE283" i="1"/>
  <c r="LE282" i="1"/>
  <c r="LE281" i="1"/>
  <c r="LE280" i="1"/>
  <c r="LE279" i="1"/>
  <c r="LE278" i="1"/>
  <c r="LE277" i="1"/>
  <c r="LE276" i="1"/>
  <c r="LE275" i="1"/>
  <c r="LE274" i="1"/>
  <c r="LE273" i="1"/>
  <c r="LE272" i="1"/>
  <c r="LE271" i="1"/>
  <c r="LE270" i="1"/>
  <c r="LE269" i="1"/>
  <c r="LE268" i="1"/>
  <c r="LE267" i="1"/>
  <c r="LE266" i="1"/>
  <c r="LE265" i="1"/>
  <c r="LE264" i="1"/>
  <c r="LE263" i="1"/>
  <c r="LE262" i="1"/>
  <c r="LE261" i="1"/>
  <c r="LE260" i="1"/>
  <c r="LE259" i="1"/>
  <c r="LE258" i="1"/>
  <c r="LE257" i="1"/>
  <c r="LE256" i="1"/>
  <c r="LE255" i="1"/>
  <c r="LE254" i="1"/>
  <c r="LE253" i="1"/>
  <c r="LE252" i="1"/>
  <c r="LE251" i="1"/>
  <c r="LE250" i="1"/>
  <c r="LE249" i="1"/>
  <c r="LE248" i="1"/>
  <c r="LE247" i="1"/>
  <c r="LE246" i="1"/>
  <c r="LE245" i="1"/>
  <c r="LE244" i="1"/>
  <c r="LE243" i="1"/>
  <c r="LE242" i="1"/>
  <c r="LE241" i="1"/>
  <c r="LE240" i="1"/>
  <c r="LE239" i="1"/>
  <c r="LE238" i="1"/>
  <c r="LE237" i="1"/>
  <c r="LE236" i="1"/>
  <c r="LE235" i="1"/>
  <c r="LE234" i="1"/>
  <c r="LE233" i="1"/>
  <c r="LE232" i="1"/>
  <c r="LE231" i="1"/>
  <c r="LE230" i="1"/>
  <c r="LE229" i="1"/>
  <c r="LE228" i="1"/>
  <c r="LE227" i="1"/>
  <c r="LE226" i="1"/>
  <c r="LE225" i="1"/>
  <c r="LE224" i="1"/>
  <c r="LE223" i="1"/>
  <c r="LE222" i="1"/>
  <c r="LE221" i="1"/>
  <c r="LE220" i="1"/>
  <c r="LE219" i="1"/>
  <c r="LE218" i="1"/>
  <c r="LE217" i="1"/>
  <c r="LE216" i="1"/>
  <c r="LE215" i="1"/>
  <c r="LE214" i="1"/>
  <c r="LE213" i="1"/>
  <c r="LE212" i="1"/>
  <c r="LE211" i="1"/>
  <c r="LE210" i="1"/>
  <c r="LE209" i="1"/>
  <c r="LE208" i="1"/>
  <c r="LE207" i="1"/>
  <c r="LE206" i="1"/>
  <c r="LE205" i="1"/>
  <c r="LE204" i="1"/>
  <c r="LE203" i="1"/>
  <c r="LE202" i="1"/>
  <c r="LE201" i="1"/>
  <c r="LE200" i="1"/>
  <c r="LE199" i="1"/>
  <c r="LE198" i="1"/>
  <c r="LE197" i="1"/>
  <c r="LE196" i="1"/>
  <c r="LE195" i="1"/>
  <c r="LE194" i="1"/>
  <c r="LE193" i="1"/>
  <c r="LE192" i="1"/>
  <c r="LE191" i="1"/>
  <c r="LE190" i="1"/>
  <c r="LE189" i="1"/>
  <c r="LE188" i="1"/>
  <c r="LE187" i="1"/>
  <c r="LE186" i="1"/>
  <c r="LE185" i="1"/>
  <c r="LE184" i="1"/>
  <c r="LE183" i="1"/>
  <c r="LE182" i="1"/>
  <c r="LE181" i="1"/>
  <c r="LE180" i="1"/>
  <c r="LE179" i="1"/>
  <c r="LE178" i="1"/>
  <c r="LE177" i="1"/>
  <c r="LE176" i="1"/>
  <c r="LE175" i="1"/>
  <c r="LE174" i="1"/>
  <c r="LE173" i="1"/>
  <c r="LE172" i="1"/>
  <c r="LE171" i="1"/>
  <c r="LE170" i="1"/>
  <c r="LE169" i="1"/>
  <c r="LE168" i="1"/>
  <c r="LE167" i="1"/>
  <c r="LE166" i="1"/>
  <c r="LE165" i="1"/>
  <c r="LE164" i="1"/>
  <c r="LE163" i="1"/>
  <c r="LE162" i="1"/>
  <c r="LE161" i="1"/>
  <c r="LE160" i="1"/>
  <c r="LE159" i="1"/>
  <c r="LE158" i="1"/>
  <c r="LE157" i="1"/>
  <c r="LE156" i="1"/>
  <c r="LE155" i="1"/>
  <c r="LE154" i="1"/>
  <c r="LE153" i="1"/>
  <c r="LE152" i="1"/>
  <c r="LE151" i="1"/>
  <c r="LE150" i="1"/>
  <c r="LE149" i="1"/>
  <c r="LE148" i="1"/>
  <c r="LE147" i="1"/>
  <c r="LE146" i="1"/>
  <c r="LE145" i="1"/>
  <c r="LE144" i="1"/>
  <c r="LE143" i="1"/>
  <c r="LE142" i="1"/>
  <c r="LE141" i="1"/>
  <c r="LE140" i="1"/>
  <c r="LE139" i="1"/>
  <c r="LE138" i="1"/>
  <c r="LE137" i="1"/>
  <c r="LE136" i="1"/>
  <c r="LE135" i="1"/>
  <c r="LE134" i="1"/>
  <c r="LE133" i="1"/>
  <c r="LE132" i="1"/>
  <c r="LE131" i="1"/>
  <c r="LE130" i="1"/>
  <c r="LE129" i="1"/>
  <c r="LE128" i="1"/>
  <c r="LE127" i="1"/>
  <c r="LE126" i="1"/>
  <c r="LE125" i="1"/>
  <c r="LE124" i="1"/>
  <c r="LE123" i="1"/>
  <c r="LE122" i="1"/>
  <c r="LE121" i="1"/>
  <c r="LE120" i="1"/>
  <c r="LE119" i="1"/>
  <c r="LE118" i="1"/>
  <c r="LE117" i="1"/>
  <c r="LE116" i="1"/>
  <c r="LE115" i="1"/>
  <c r="LE114" i="1"/>
  <c r="LE113" i="1"/>
  <c r="LE112" i="1"/>
  <c r="LE111" i="1"/>
  <c r="LE110" i="1"/>
  <c r="LE109" i="1"/>
  <c r="LE108" i="1"/>
  <c r="LE107" i="1"/>
  <c r="LE106" i="1"/>
  <c r="LE105" i="1"/>
  <c r="LE104" i="1"/>
  <c r="LE103" i="1"/>
  <c r="LE102" i="1"/>
  <c r="LE101" i="1"/>
  <c r="LE100" i="1"/>
  <c r="LE99" i="1"/>
  <c r="LE98" i="1"/>
  <c r="LE97" i="1"/>
  <c r="LE96" i="1"/>
  <c r="LE95" i="1"/>
  <c r="LE94" i="1"/>
  <c r="LE93" i="1"/>
  <c r="LE92" i="1"/>
  <c r="LE91" i="1"/>
  <c r="LE90" i="1"/>
  <c r="LE89" i="1"/>
  <c r="LE88" i="1"/>
  <c r="LE87" i="1"/>
  <c r="LE86" i="1"/>
  <c r="LE85" i="1"/>
  <c r="LE84" i="1"/>
  <c r="LE83" i="1"/>
  <c r="LE82" i="1"/>
  <c r="LE81" i="1"/>
  <c r="LE80" i="1"/>
  <c r="LE79" i="1"/>
  <c r="LE78" i="1"/>
  <c r="LE77" i="1"/>
  <c r="LE76" i="1"/>
  <c r="LE75" i="1"/>
  <c r="LE74" i="1"/>
  <c r="LE73" i="1"/>
  <c r="LE72" i="1"/>
  <c r="LE71" i="1"/>
  <c r="LE70" i="1"/>
  <c r="LE69" i="1"/>
  <c r="LE68" i="1"/>
  <c r="LE67" i="1"/>
  <c r="LE66" i="1"/>
  <c r="LE65" i="1"/>
  <c r="LE64" i="1"/>
  <c r="LE63" i="1"/>
  <c r="LE62" i="1"/>
  <c r="LE61" i="1"/>
  <c r="LE60" i="1"/>
  <c r="LE59" i="1"/>
  <c r="LE58" i="1"/>
  <c r="LE57" i="1"/>
  <c r="LE56" i="1"/>
  <c r="LE55" i="1"/>
  <c r="LE54" i="1"/>
  <c r="LE53" i="1"/>
  <c r="LE52" i="1"/>
  <c r="LE51" i="1"/>
  <c r="LE50" i="1"/>
  <c r="LE49" i="1"/>
  <c r="LE48" i="1"/>
  <c r="LE47" i="1"/>
  <c r="LE46" i="1"/>
  <c r="LE45" i="1"/>
  <c r="LE44" i="1"/>
  <c r="LE43" i="1"/>
  <c r="LE42" i="1"/>
  <c r="LE41" i="1"/>
  <c r="LE40" i="1"/>
  <c r="LE39" i="1"/>
  <c r="LE38" i="1"/>
  <c r="LE37" i="1"/>
  <c r="LE36" i="1"/>
  <c r="LE35" i="1"/>
  <c r="LE34" i="1"/>
  <c r="LE33" i="1"/>
  <c r="LE32" i="1"/>
  <c r="LE31" i="1"/>
  <c r="LE30" i="1"/>
  <c r="LE29" i="1"/>
  <c r="LE28" i="1"/>
  <c r="LE27" i="1"/>
  <c r="LE26" i="1"/>
  <c r="LE25" i="1"/>
  <c r="KY312" i="1"/>
  <c r="KY311" i="1"/>
  <c r="KY310" i="1"/>
  <c r="KY309" i="1"/>
  <c r="KY308" i="1"/>
  <c r="KY307" i="1"/>
  <c r="KY306" i="1"/>
  <c r="KY305" i="1"/>
  <c r="KY304" i="1"/>
  <c r="KY303" i="1"/>
  <c r="KY302" i="1"/>
  <c r="KY301" i="1"/>
  <c r="KY300" i="1"/>
  <c r="KY299" i="1"/>
  <c r="KY298" i="1"/>
  <c r="KY297" i="1"/>
  <c r="KY296" i="1"/>
  <c r="KY295" i="1"/>
  <c r="KY294" i="1"/>
  <c r="KY293" i="1"/>
  <c r="KY292" i="1"/>
  <c r="KY291" i="1"/>
  <c r="KY290" i="1"/>
  <c r="KY289" i="1"/>
  <c r="KY288" i="1"/>
  <c r="KY287" i="1"/>
  <c r="KY286" i="1"/>
  <c r="KY285" i="1"/>
  <c r="KY284" i="1"/>
  <c r="KY283" i="1"/>
  <c r="KY282" i="1"/>
  <c r="KY281" i="1"/>
  <c r="KY280" i="1"/>
  <c r="KY279" i="1"/>
  <c r="KY278" i="1"/>
  <c r="KY277" i="1"/>
  <c r="KY276" i="1"/>
  <c r="KY275" i="1"/>
  <c r="KY274" i="1"/>
  <c r="KY273" i="1"/>
  <c r="KY272" i="1"/>
  <c r="KY271" i="1"/>
  <c r="KY270" i="1"/>
  <c r="KY269" i="1"/>
  <c r="KY268" i="1"/>
  <c r="KY267" i="1"/>
  <c r="KY266" i="1"/>
  <c r="KY265" i="1"/>
  <c r="KY264" i="1"/>
  <c r="KY263" i="1"/>
  <c r="KY262" i="1"/>
  <c r="KY261" i="1"/>
  <c r="KY260" i="1"/>
  <c r="KY259" i="1"/>
  <c r="KY258" i="1"/>
  <c r="KY257" i="1"/>
  <c r="KY256" i="1"/>
  <c r="KY255" i="1"/>
  <c r="KY254" i="1"/>
  <c r="KY253" i="1"/>
  <c r="KY252" i="1"/>
  <c r="KY251" i="1"/>
  <c r="KY250" i="1"/>
  <c r="KY249" i="1"/>
  <c r="KY248" i="1"/>
  <c r="KY247" i="1"/>
  <c r="KY246" i="1"/>
  <c r="KY245" i="1"/>
  <c r="KY244" i="1"/>
  <c r="KY243" i="1"/>
  <c r="KY242" i="1"/>
  <c r="KY241" i="1"/>
  <c r="KY240" i="1"/>
  <c r="KY239" i="1"/>
  <c r="KY238" i="1"/>
  <c r="KY237" i="1"/>
  <c r="KY236" i="1"/>
  <c r="KY235" i="1"/>
  <c r="KY234" i="1"/>
  <c r="KY233" i="1"/>
  <c r="KY232" i="1"/>
  <c r="KY231" i="1"/>
  <c r="KY230" i="1"/>
  <c r="KY229" i="1"/>
  <c r="KY228" i="1"/>
  <c r="KY227" i="1"/>
  <c r="KY226" i="1"/>
  <c r="KY225" i="1"/>
  <c r="KY224" i="1"/>
  <c r="KY223" i="1"/>
  <c r="KY222" i="1"/>
  <c r="KY221" i="1"/>
  <c r="KY220" i="1"/>
  <c r="KY219" i="1"/>
  <c r="KY218" i="1"/>
  <c r="KY217" i="1"/>
  <c r="KY216" i="1"/>
  <c r="KY215" i="1"/>
  <c r="KY214" i="1"/>
  <c r="KY213" i="1"/>
  <c r="KY212" i="1"/>
  <c r="KY211" i="1"/>
  <c r="KY210" i="1"/>
  <c r="KY209" i="1"/>
  <c r="KY208" i="1"/>
  <c r="KY207" i="1"/>
  <c r="KY206" i="1"/>
  <c r="KY205" i="1"/>
  <c r="KY204" i="1"/>
  <c r="KY203" i="1"/>
  <c r="KY202" i="1"/>
  <c r="KY201" i="1"/>
  <c r="KY200" i="1"/>
  <c r="KY199" i="1"/>
  <c r="KY198" i="1"/>
  <c r="KY197" i="1"/>
  <c r="KY196" i="1"/>
  <c r="KY195" i="1"/>
  <c r="KY194" i="1"/>
  <c r="KY193" i="1"/>
  <c r="KY192" i="1"/>
  <c r="KY191" i="1"/>
  <c r="KY190" i="1"/>
  <c r="KY189" i="1"/>
  <c r="KY188" i="1"/>
  <c r="KY187" i="1"/>
  <c r="KY186" i="1"/>
  <c r="KY185" i="1"/>
  <c r="KY184" i="1"/>
  <c r="KY183" i="1"/>
  <c r="KY182" i="1"/>
  <c r="KY181" i="1"/>
  <c r="KY180" i="1"/>
  <c r="KY179" i="1"/>
  <c r="KY178" i="1"/>
  <c r="KY177" i="1"/>
  <c r="KY176" i="1"/>
  <c r="KY175" i="1"/>
  <c r="KY174" i="1"/>
  <c r="KY173" i="1"/>
  <c r="KY172" i="1"/>
  <c r="KY171" i="1"/>
  <c r="KY170" i="1"/>
  <c r="KY169" i="1"/>
  <c r="KY168" i="1"/>
  <c r="KY167" i="1"/>
  <c r="KY166" i="1"/>
  <c r="KY165" i="1"/>
  <c r="KY164" i="1"/>
  <c r="KY163" i="1"/>
  <c r="KY162" i="1"/>
  <c r="KY161" i="1"/>
  <c r="KY160" i="1"/>
  <c r="KY159" i="1"/>
  <c r="KY158" i="1"/>
  <c r="KY157" i="1"/>
  <c r="KY156" i="1"/>
  <c r="KY155" i="1"/>
  <c r="KY154" i="1"/>
  <c r="KY153" i="1"/>
  <c r="KY152" i="1"/>
  <c r="KY151" i="1"/>
  <c r="KY150" i="1"/>
  <c r="KY149" i="1"/>
  <c r="KY148" i="1"/>
  <c r="KY147" i="1"/>
  <c r="KY146" i="1"/>
  <c r="KY145" i="1"/>
  <c r="KY144" i="1"/>
  <c r="KY143" i="1"/>
  <c r="KY142" i="1"/>
  <c r="KY141" i="1"/>
  <c r="KY140" i="1"/>
  <c r="KY139" i="1"/>
  <c r="KY138" i="1"/>
  <c r="KY137" i="1"/>
  <c r="KY136" i="1"/>
  <c r="KY135" i="1"/>
  <c r="KY134" i="1"/>
  <c r="KY133" i="1"/>
  <c r="KY132" i="1"/>
  <c r="KY131" i="1"/>
  <c r="KY130" i="1"/>
  <c r="KY129" i="1"/>
  <c r="KY128" i="1"/>
  <c r="KY127" i="1"/>
  <c r="KY126" i="1"/>
  <c r="KY125" i="1"/>
  <c r="KY124" i="1"/>
  <c r="KY123" i="1"/>
  <c r="KY122" i="1"/>
  <c r="KY121" i="1"/>
  <c r="KY120" i="1"/>
  <c r="KY119" i="1"/>
  <c r="KY118" i="1"/>
  <c r="KY117" i="1"/>
  <c r="KY116" i="1"/>
  <c r="KY115" i="1"/>
  <c r="KY114" i="1"/>
  <c r="KY113" i="1"/>
  <c r="KY112" i="1"/>
  <c r="KY111" i="1"/>
  <c r="KY110" i="1"/>
  <c r="KY109" i="1"/>
  <c r="KY108" i="1"/>
  <c r="KY107" i="1"/>
  <c r="KY106" i="1"/>
  <c r="KY105" i="1"/>
  <c r="KY104" i="1"/>
  <c r="KY103" i="1"/>
  <c r="KY102" i="1"/>
  <c r="KY101" i="1"/>
  <c r="KY100" i="1"/>
  <c r="KY99" i="1"/>
  <c r="KY98" i="1"/>
  <c r="KY97" i="1"/>
  <c r="KY96" i="1"/>
  <c r="KY95" i="1"/>
  <c r="KY94" i="1"/>
  <c r="KY93" i="1"/>
  <c r="KY92" i="1"/>
  <c r="KY91" i="1"/>
  <c r="KY90" i="1"/>
  <c r="KY89" i="1"/>
  <c r="KY88" i="1"/>
  <c r="KY87" i="1"/>
  <c r="KY86" i="1"/>
  <c r="KY85" i="1"/>
  <c r="KY84" i="1"/>
  <c r="KY83" i="1"/>
  <c r="KY82" i="1"/>
  <c r="KY81" i="1"/>
  <c r="KY80" i="1"/>
  <c r="KY79" i="1"/>
  <c r="KY78" i="1"/>
  <c r="KY77" i="1"/>
  <c r="KY76" i="1"/>
  <c r="KY75" i="1"/>
  <c r="KY74" i="1"/>
  <c r="KY73" i="1"/>
  <c r="KY72" i="1"/>
  <c r="KY71" i="1"/>
  <c r="KY70" i="1"/>
  <c r="KY69" i="1"/>
  <c r="KY68" i="1"/>
  <c r="KY67" i="1"/>
  <c r="KY66" i="1"/>
  <c r="KY65" i="1"/>
  <c r="KY64" i="1"/>
  <c r="KY63" i="1"/>
  <c r="KY62" i="1"/>
  <c r="KY61" i="1"/>
  <c r="KY60" i="1"/>
  <c r="KY59" i="1"/>
  <c r="KY58" i="1"/>
  <c r="KY57" i="1"/>
  <c r="KY56" i="1"/>
  <c r="KY55" i="1"/>
  <c r="KY54" i="1"/>
  <c r="KY53" i="1"/>
  <c r="KY52" i="1"/>
  <c r="KY51" i="1"/>
  <c r="KY50" i="1"/>
  <c r="KY49" i="1"/>
  <c r="KY48" i="1"/>
  <c r="KY47" i="1"/>
  <c r="KY46" i="1"/>
  <c r="KY45" i="1"/>
  <c r="KY44" i="1"/>
  <c r="KY43" i="1"/>
  <c r="KY42" i="1"/>
  <c r="KY41" i="1"/>
  <c r="KY40" i="1"/>
  <c r="KY39" i="1"/>
  <c r="KY38" i="1"/>
  <c r="KY37" i="1"/>
  <c r="KY36" i="1"/>
  <c r="KY35" i="1"/>
  <c r="KY34" i="1"/>
  <c r="KY33" i="1"/>
  <c r="KY32" i="1"/>
  <c r="KY31" i="1"/>
  <c r="KY30" i="1"/>
  <c r="KY29" i="1"/>
  <c r="KY28" i="1"/>
  <c r="KY27" i="1"/>
  <c r="KY26" i="1"/>
  <c r="KY25" i="1"/>
  <c r="KS312" i="1"/>
  <c r="KS311" i="1"/>
  <c r="KS310" i="1"/>
  <c r="KS309" i="1"/>
  <c r="KS308" i="1"/>
  <c r="KS307" i="1"/>
  <c r="KS306" i="1"/>
  <c r="KS305" i="1"/>
  <c r="KS304" i="1"/>
  <c r="KS303" i="1"/>
  <c r="KS302" i="1"/>
  <c r="KS301" i="1"/>
  <c r="KS300" i="1"/>
  <c r="KS299" i="1"/>
  <c r="KS298" i="1"/>
  <c r="KS297" i="1"/>
  <c r="KS296" i="1"/>
  <c r="KS295" i="1"/>
  <c r="KS294" i="1"/>
  <c r="KS293" i="1"/>
  <c r="KS292" i="1"/>
  <c r="KS291" i="1"/>
  <c r="KS290" i="1"/>
  <c r="KS289" i="1"/>
  <c r="KS288" i="1"/>
  <c r="KS287" i="1"/>
  <c r="KS286" i="1"/>
  <c r="KS285" i="1"/>
  <c r="KS284" i="1"/>
  <c r="KS283" i="1"/>
  <c r="KS282" i="1"/>
  <c r="KS281" i="1"/>
  <c r="KS280" i="1"/>
  <c r="KS279" i="1"/>
  <c r="KS278" i="1"/>
  <c r="KS277" i="1"/>
  <c r="KS276" i="1"/>
  <c r="KS275" i="1"/>
  <c r="KS274" i="1"/>
  <c r="KS273" i="1"/>
  <c r="KS272" i="1"/>
  <c r="KS271" i="1"/>
  <c r="KS270" i="1"/>
  <c r="KS269" i="1"/>
  <c r="KS268" i="1"/>
  <c r="KS267" i="1"/>
  <c r="KS266" i="1"/>
  <c r="KS265" i="1"/>
  <c r="KS264" i="1"/>
  <c r="KS263" i="1"/>
  <c r="KS262" i="1"/>
  <c r="KS261" i="1"/>
  <c r="KS260" i="1"/>
  <c r="KS259" i="1"/>
  <c r="KS258" i="1"/>
  <c r="KS257" i="1"/>
  <c r="KS256" i="1"/>
  <c r="KS255" i="1"/>
  <c r="KS254" i="1"/>
  <c r="KS253" i="1"/>
  <c r="KS252" i="1"/>
  <c r="KS251" i="1"/>
  <c r="KS250" i="1"/>
  <c r="KS249" i="1"/>
  <c r="KS248" i="1"/>
  <c r="KS247" i="1"/>
  <c r="KS246" i="1"/>
  <c r="KS245" i="1"/>
  <c r="KS244" i="1"/>
  <c r="KS243" i="1"/>
  <c r="KS242" i="1"/>
  <c r="KS241" i="1"/>
  <c r="KS240" i="1"/>
  <c r="KS239" i="1"/>
  <c r="KS238" i="1"/>
  <c r="KS237" i="1"/>
  <c r="KS236" i="1"/>
  <c r="KS235" i="1"/>
  <c r="KS234" i="1"/>
  <c r="KS233" i="1"/>
  <c r="KS232" i="1"/>
  <c r="KS231" i="1"/>
  <c r="KS230" i="1"/>
  <c r="KS229" i="1"/>
  <c r="KS228" i="1"/>
  <c r="KS227" i="1"/>
  <c r="KS226" i="1"/>
  <c r="KS225" i="1"/>
  <c r="KS224" i="1"/>
  <c r="KS223" i="1"/>
  <c r="KS222" i="1"/>
  <c r="KS221" i="1"/>
  <c r="KS220" i="1"/>
  <c r="KS219" i="1"/>
  <c r="KS218" i="1"/>
  <c r="KS217" i="1"/>
  <c r="KS216" i="1"/>
  <c r="KS215" i="1"/>
  <c r="KS214" i="1"/>
  <c r="KS213" i="1"/>
  <c r="KS212" i="1"/>
  <c r="KS211" i="1"/>
  <c r="KS210" i="1"/>
  <c r="KS209" i="1"/>
  <c r="KS208" i="1"/>
  <c r="KS207" i="1"/>
  <c r="KS206" i="1"/>
  <c r="KS205" i="1"/>
  <c r="KS204" i="1"/>
  <c r="KS203" i="1"/>
  <c r="KS202" i="1"/>
  <c r="KS201" i="1"/>
  <c r="KS200" i="1"/>
  <c r="KS199" i="1"/>
  <c r="KS198" i="1"/>
  <c r="KS197" i="1"/>
  <c r="KS196" i="1"/>
  <c r="KS195" i="1"/>
  <c r="KS194" i="1"/>
  <c r="KS193" i="1"/>
  <c r="KS192" i="1"/>
  <c r="KS191" i="1"/>
  <c r="KS190" i="1"/>
  <c r="KS189" i="1"/>
  <c r="KS188" i="1"/>
  <c r="KS187" i="1"/>
  <c r="KS186" i="1"/>
  <c r="KS185" i="1"/>
  <c r="KS184" i="1"/>
  <c r="KS183" i="1"/>
  <c r="KS182" i="1"/>
  <c r="KS181" i="1"/>
  <c r="KS180" i="1"/>
  <c r="KS179" i="1"/>
  <c r="KS178" i="1"/>
  <c r="KS177" i="1"/>
  <c r="KS176" i="1"/>
  <c r="KS175" i="1"/>
  <c r="KS174" i="1"/>
  <c r="KS173" i="1"/>
  <c r="KS172" i="1"/>
  <c r="KS171" i="1"/>
  <c r="KS170" i="1"/>
  <c r="KS169" i="1"/>
  <c r="KS168" i="1"/>
  <c r="KS167" i="1"/>
  <c r="KS166" i="1"/>
  <c r="KS165" i="1"/>
  <c r="KS164" i="1"/>
  <c r="KS163" i="1"/>
  <c r="KS162" i="1"/>
  <c r="KS161" i="1"/>
  <c r="KS160" i="1"/>
  <c r="KS159" i="1"/>
  <c r="KS158" i="1"/>
  <c r="KS157" i="1"/>
  <c r="KS156" i="1"/>
  <c r="KS155" i="1"/>
  <c r="KS154" i="1"/>
  <c r="KS153" i="1"/>
  <c r="KS152" i="1"/>
  <c r="KS151" i="1"/>
  <c r="KS150" i="1"/>
  <c r="KS149" i="1"/>
  <c r="KS148" i="1"/>
  <c r="KS147" i="1"/>
  <c r="KS146" i="1"/>
  <c r="KS145" i="1"/>
  <c r="KS144" i="1"/>
  <c r="KS143" i="1"/>
  <c r="KS142" i="1"/>
  <c r="KS141" i="1"/>
  <c r="KS140" i="1"/>
  <c r="KS139" i="1"/>
  <c r="KS138" i="1"/>
  <c r="KS137" i="1"/>
  <c r="KS136" i="1"/>
  <c r="KS135" i="1"/>
  <c r="KS134" i="1"/>
  <c r="KS133" i="1"/>
  <c r="KS132" i="1"/>
  <c r="KS131" i="1"/>
  <c r="KS130" i="1"/>
  <c r="KS129" i="1"/>
  <c r="KS128" i="1"/>
  <c r="KS127" i="1"/>
  <c r="KS126" i="1"/>
  <c r="KS125" i="1"/>
  <c r="KS124" i="1"/>
  <c r="KS123" i="1"/>
  <c r="KS122" i="1"/>
  <c r="KS121" i="1"/>
  <c r="KS120" i="1"/>
  <c r="KS119" i="1"/>
  <c r="KS118" i="1"/>
  <c r="KS117" i="1"/>
  <c r="KS116" i="1"/>
  <c r="KS115" i="1"/>
  <c r="KS114" i="1"/>
  <c r="KS113" i="1"/>
  <c r="KS112" i="1"/>
  <c r="KS111" i="1"/>
  <c r="KS110" i="1"/>
  <c r="KS109" i="1"/>
  <c r="KS108" i="1"/>
  <c r="KS107" i="1"/>
  <c r="KS106" i="1"/>
  <c r="KS105" i="1"/>
  <c r="KS104" i="1"/>
  <c r="KS103" i="1"/>
  <c r="KS102" i="1"/>
  <c r="KS101" i="1"/>
  <c r="KS100" i="1"/>
  <c r="KS99" i="1"/>
  <c r="KS98" i="1"/>
  <c r="KS97" i="1"/>
  <c r="KS96" i="1"/>
  <c r="KS95" i="1"/>
  <c r="KS94" i="1"/>
  <c r="KS93" i="1"/>
  <c r="KS92" i="1"/>
  <c r="KS91" i="1"/>
  <c r="KS90" i="1"/>
  <c r="KS89" i="1"/>
  <c r="KS88" i="1"/>
  <c r="KS87" i="1"/>
  <c r="KS86" i="1"/>
  <c r="KS85" i="1"/>
  <c r="KS84" i="1"/>
  <c r="KS83" i="1"/>
  <c r="KS82" i="1"/>
  <c r="KS81" i="1"/>
  <c r="KS80" i="1"/>
  <c r="KS79" i="1"/>
  <c r="KS78" i="1"/>
  <c r="KS77" i="1"/>
  <c r="KS76" i="1"/>
  <c r="KS75" i="1"/>
  <c r="KS74" i="1"/>
  <c r="KS73" i="1"/>
  <c r="KS72" i="1"/>
  <c r="KS71" i="1"/>
  <c r="KS70" i="1"/>
  <c r="KS69" i="1"/>
  <c r="KS68" i="1"/>
  <c r="KS67" i="1"/>
  <c r="KS66" i="1"/>
  <c r="KS65" i="1"/>
  <c r="KS64" i="1"/>
  <c r="KS63" i="1"/>
  <c r="KS62" i="1"/>
  <c r="KS61" i="1"/>
  <c r="KS60" i="1"/>
  <c r="KS59" i="1"/>
  <c r="KS58" i="1"/>
  <c r="KS57" i="1"/>
  <c r="KS56" i="1"/>
  <c r="KS55" i="1"/>
  <c r="KS54" i="1"/>
  <c r="KS53" i="1"/>
  <c r="KS52" i="1"/>
  <c r="KS51" i="1"/>
  <c r="KS50" i="1"/>
  <c r="KS49" i="1"/>
  <c r="KS48" i="1"/>
  <c r="KS47" i="1"/>
  <c r="KS46" i="1"/>
  <c r="KS45" i="1"/>
  <c r="KS44" i="1"/>
  <c r="KS43" i="1"/>
  <c r="KS42" i="1"/>
  <c r="KS41" i="1"/>
  <c r="KS40" i="1"/>
  <c r="KS39" i="1"/>
  <c r="KS38" i="1"/>
  <c r="KS37" i="1"/>
  <c r="KS36" i="1"/>
  <c r="KS35" i="1"/>
  <c r="KS34" i="1"/>
  <c r="KS33" i="1"/>
  <c r="KS32" i="1"/>
  <c r="KS31" i="1"/>
  <c r="KS30" i="1"/>
  <c r="KS29" i="1"/>
  <c r="KS28" i="1"/>
  <c r="KS27" i="1"/>
  <c r="KS26" i="1"/>
  <c r="KS25" i="1"/>
  <c r="KM312" i="1"/>
  <c r="KM311" i="1"/>
  <c r="KM310" i="1"/>
  <c r="KM309" i="1"/>
  <c r="KM308" i="1"/>
  <c r="KM307" i="1"/>
  <c r="KM306" i="1"/>
  <c r="KM305" i="1"/>
  <c r="KM304" i="1"/>
  <c r="KM303" i="1"/>
  <c r="KM302" i="1"/>
  <c r="KM301" i="1"/>
  <c r="KM300" i="1"/>
  <c r="KM299" i="1"/>
  <c r="KM298" i="1"/>
  <c r="KM297" i="1"/>
  <c r="KM296" i="1"/>
  <c r="KM295" i="1"/>
  <c r="KM294" i="1"/>
  <c r="KM293" i="1"/>
  <c r="KM292" i="1"/>
  <c r="KM291" i="1"/>
  <c r="KM290" i="1"/>
  <c r="KM289" i="1"/>
  <c r="KM288" i="1"/>
  <c r="KM287" i="1"/>
  <c r="KM286" i="1"/>
  <c r="KM285" i="1"/>
  <c r="KM284" i="1"/>
  <c r="KM283" i="1"/>
  <c r="KM282" i="1"/>
  <c r="KM281" i="1"/>
  <c r="KM280" i="1"/>
  <c r="KM279" i="1"/>
  <c r="KM278" i="1"/>
  <c r="KM277" i="1"/>
  <c r="KM276" i="1"/>
  <c r="KM275" i="1"/>
  <c r="KM274" i="1"/>
  <c r="KM273" i="1"/>
  <c r="KM272" i="1"/>
  <c r="KM271" i="1"/>
  <c r="KM270" i="1"/>
  <c r="KM269" i="1"/>
  <c r="KM268" i="1"/>
  <c r="KM267" i="1"/>
  <c r="KM266" i="1"/>
  <c r="KM265" i="1"/>
  <c r="KM264" i="1"/>
  <c r="KM263" i="1"/>
  <c r="KM262" i="1"/>
  <c r="KM261" i="1"/>
  <c r="KM260" i="1"/>
  <c r="KM259" i="1"/>
  <c r="KM258" i="1"/>
  <c r="KM257" i="1"/>
  <c r="KM256" i="1"/>
  <c r="KM255" i="1"/>
  <c r="KM254" i="1"/>
  <c r="KM253" i="1"/>
  <c r="KM252" i="1"/>
  <c r="KM251" i="1"/>
  <c r="KM250" i="1"/>
  <c r="KM249" i="1"/>
  <c r="KM248" i="1"/>
  <c r="KM247" i="1"/>
  <c r="KM246" i="1"/>
  <c r="KM245" i="1"/>
  <c r="KM244" i="1"/>
  <c r="KM243" i="1"/>
  <c r="KM242" i="1"/>
  <c r="KM241" i="1"/>
  <c r="KM240" i="1"/>
  <c r="KM239" i="1"/>
  <c r="KM238" i="1"/>
  <c r="KM237" i="1"/>
  <c r="KM236" i="1"/>
  <c r="KM235" i="1"/>
  <c r="KM234" i="1"/>
  <c r="KM233" i="1"/>
  <c r="KM232" i="1"/>
  <c r="KM231" i="1"/>
  <c r="KM230" i="1"/>
  <c r="KM229" i="1"/>
  <c r="KM228" i="1"/>
  <c r="KM227" i="1"/>
  <c r="KM226" i="1"/>
  <c r="KM225" i="1"/>
  <c r="KM224" i="1"/>
  <c r="KM223" i="1"/>
  <c r="KM222" i="1"/>
  <c r="KM221" i="1"/>
  <c r="KM220" i="1"/>
  <c r="KM219" i="1"/>
  <c r="KM218" i="1"/>
  <c r="KM217" i="1"/>
  <c r="KM216" i="1"/>
  <c r="KM215" i="1"/>
  <c r="KM214" i="1"/>
  <c r="KM213" i="1"/>
  <c r="KM212" i="1"/>
  <c r="KM211" i="1"/>
  <c r="KM210" i="1"/>
  <c r="KM209" i="1"/>
  <c r="KM208" i="1"/>
  <c r="KM207" i="1"/>
  <c r="KM206" i="1"/>
  <c r="KM205" i="1"/>
  <c r="KM204" i="1"/>
  <c r="KM203" i="1"/>
  <c r="KM202" i="1"/>
  <c r="KM201" i="1"/>
  <c r="KM200" i="1"/>
  <c r="KM199" i="1"/>
  <c r="KM198" i="1"/>
  <c r="KM197" i="1"/>
  <c r="KM196" i="1"/>
  <c r="KM195" i="1"/>
  <c r="KM194" i="1"/>
  <c r="KM193" i="1"/>
  <c r="KM192" i="1"/>
  <c r="KM191" i="1"/>
  <c r="KM190" i="1"/>
  <c r="KM189" i="1"/>
  <c r="KM188" i="1"/>
  <c r="KM187" i="1"/>
  <c r="KM186" i="1"/>
  <c r="KM185" i="1"/>
  <c r="KM184" i="1"/>
  <c r="KM183" i="1"/>
  <c r="KM182" i="1"/>
  <c r="KM181" i="1"/>
  <c r="KM180" i="1"/>
  <c r="KM179" i="1"/>
  <c r="KM178" i="1"/>
  <c r="KM177" i="1"/>
  <c r="KM176" i="1"/>
  <c r="KM175" i="1"/>
  <c r="KM174" i="1"/>
  <c r="KM173" i="1"/>
  <c r="KM172" i="1"/>
  <c r="KM171" i="1"/>
  <c r="KM170" i="1"/>
  <c r="KM169" i="1"/>
  <c r="KM168" i="1"/>
  <c r="KM167" i="1"/>
  <c r="KM166" i="1"/>
  <c r="KM165" i="1"/>
  <c r="KM164" i="1"/>
  <c r="KM163" i="1"/>
  <c r="KM162" i="1"/>
  <c r="KM161" i="1"/>
  <c r="KM160" i="1"/>
  <c r="KM159" i="1"/>
  <c r="KM158" i="1"/>
  <c r="KM157" i="1"/>
  <c r="KM156" i="1"/>
  <c r="KM155" i="1"/>
  <c r="KM154" i="1"/>
  <c r="KM153" i="1"/>
  <c r="KM152" i="1"/>
  <c r="KM151" i="1"/>
  <c r="KM150" i="1"/>
  <c r="KM149" i="1"/>
  <c r="KM148" i="1"/>
  <c r="KM147" i="1"/>
  <c r="KM146" i="1"/>
  <c r="KM145" i="1"/>
  <c r="KM144" i="1"/>
  <c r="KM143" i="1"/>
  <c r="KM142" i="1"/>
  <c r="KM141" i="1"/>
  <c r="KM140" i="1"/>
  <c r="KM139" i="1"/>
  <c r="KM138" i="1"/>
  <c r="KM137" i="1"/>
  <c r="KM136" i="1"/>
  <c r="KM135" i="1"/>
  <c r="KM134" i="1"/>
  <c r="KM133" i="1"/>
  <c r="KM132" i="1"/>
  <c r="KM131" i="1"/>
  <c r="KM130" i="1"/>
  <c r="KM129" i="1"/>
  <c r="KM128" i="1"/>
  <c r="KM127" i="1"/>
  <c r="KM126" i="1"/>
  <c r="KM125" i="1"/>
  <c r="KM124" i="1"/>
  <c r="KM123" i="1"/>
  <c r="KM122" i="1"/>
  <c r="KM121" i="1"/>
  <c r="KM120" i="1"/>
  <c r="KM119" i="1"/>
  <c r="KM118" i="1"/>
  <c r="KM117" i="1"/>
  <c r="KM116" i="1"/>
  <c r="KM115" i="1"/>
  <c r="KM114" i="1"/>
  <c r="KM113" i="1"/>
  <c r="KM112" i="1"/>
  <c r="KM111" i="1"/>
  <c r="KM110" i="1"/>
  <c r="KM109" i="1"/>
  <c r="KM108" i="1"/>
  <c r="KM107" i="1"/>
  <c r="KM106" i="1"/>
  <c r="KM105" i="1"/>
  <c r="KM104" i="1"/>
  <c r="KM103" i="1"/>
  <c r="KM102" i="1"/>
  <c r="KM101" i="1"/>
  <c r="KM100" i="1"/>
  <c r="KM99" i="1"/>
  <c r="KM98" i="1"/>
  <c r="KM97" i="1"/>
  <c r="KM96" i="1"/>
  <c r="KM95" i="1"/>
  <c r="KM94" i="1"/>
  <c r="KM93" i="1"/>
  <c r="KM92" i="1"/>
  <c r="KM91" i="1"/>
  <c r="KM90" i="1"/>
  <c r="KM89" i="1"/>
  <c r="KM88" i="1"/>
  <c r="KM87" i="1"/>
  <c r="KM86" i="1"/>
  <c r="KM85" i="1"/>
  <c r="KM84" i="1"/>
  <c r="KM83" i="1"/>
  <c r="KM82" i="1"/>
  <c r="KM81" i="1"/>
  <c r="KM80" i="1"/>
  <c r="KM79" i="1"/>
  <c r="KM78" i="1"/>
  <c r="KM77" i="1"/>
  <c r="KM76" i="1"/>
  <c r="KM75" i="1"/>
  <c r="KM74" i="1"/>
  <c r="KM73" i="1"/>
  <c r="KM72" i="1"/>
  <c r="KM71" i="1"/>
  <c r="KM70" i="1"/>
  <c r="KM69" i="1"/>
  <c r="KM68" i="1"/>
  <c r="KM67" i="1"/>
  <c r="KM66" i="1"/>
  <c r="KM65" i="1"/>
  <c r="KM64" i="1"/>
  <c r="KM63" i="1"/>
  <c r="KM62" i="1"/>
  <c r="KM61" i="1"/>
  <c r="KM60" i="1"/>
  <c r="KM59" i="1"/>
  <c r="KM58" i="1"/>
  <c r="KM57" i="1"/>
  <c r="KM56" i="1"/>
  <c r="KM55" i="1"/>
  <c r="KM54" i="1"/>
  <c r="KM53" i="1"/>
  <c r="KM52" i="1"/>
  <c r="KM51" i="1"/>
  <c r="KM50" i="1"/>
  <c r="KM49" i="1"/>
  <c r="KM48" i="1"/>
  <c r="KM47" i="1"/>
  <c r="KM46" i="1"/>
  <c r="KM45" i="1"/>
  <c r="KM44" i="1"/>
  <c r="KM43" i="1"/>
  <c r="KM42" i="1"/>
  <c r="KM41" i="1"/>
  <c r="KM40" i="1"/>
  <c r="KM39" i="1"/>
  <c r="KM38" i="1"/>
  <c r="KM37" i="1"/>
  <c r="KM36" i="1"/>
  <c r="KM35" i="1"/>
  <c r="KM34" i="1"/>
  <c r="KM33" i="1"/>
  <c r="KM32" i="1"/>
  <c r="KM31" i="1"/>
  <c r="KM30" i="1"/>
  <c r="KM29" i="1"/>
  <c r="KM28" i="1"/>
  <c r="KM27" i="1"/>
  <c r="KM26" i="1"/>
  <c r="KM25" i="1"/>
  <c r="KG312" i="1"/>
  <c r="KG311" i="1"/>
  <c r="KG310" i="1"/>
  <c r="KG309" i="1"/>
  <c r="KG308" i="1"/>
  <c r="KG307" i="1"/>
  <c r="KG306" i="1"/>
  <c r="KG305" i="1"/>
  <c r="KG304" i="1"/>
  <c r="KG303" i="1"/>
  <c r="KG302" i="1"/>
  <c r="KG301" i="1"/>
  <c r="KG300" i="1"/>
  <c r="KG299" i="1"/>
  <c r="KG298" i="1"/>
  <c r="KG297" i="1"/>
  <c r="KG296" i="1"/>
  <c r="KG295" i="1"/>
  <c r="KG294" i="1"/>
  <c r="KG293" i="1"/>
  <c r="KG292" i="1"/>
  <c r="KG291" i="1"/>
  <c r="KG290" i="1"/>
  <c r="KG289" i="1"/>
  <c r="KG288" i="1"/>
  <c r="KG287" i="1"/>
  <c r="KG286" i="1"/>
  <c r="KG285" i="1"/>
  <c r="KG284" i="1"/>
  <c r="KG283" i="1"/>
  <c r="KG282" i="1"/>
  <c r="KG281" i="1"/>
  <c r="KG280" i="1"/>
  <c r="KG279" i="1"/>
  <c r="KG278" i="1"/>
  <c r="KG277" i="1"/>
  <c r="KG276" i="1"/>
  <c r="KG275" i="1"/>
  <c r="KG274" i="1"/>
  <c r="KG273" i="1"/>
  <c r="KG272" i="1"/>
  <c r="KG271" i="1"/>
  <c r="KG270" i="1"/>
  <c r="KG269" i="1"/>
  <c r="KG268" i="1"/>
  <c r="KG267" i="1"/>
  <c r="KG266" i="1"/>
  <c r="KG265" i="1"/>
  <c r="KG264" i="1"/>
  <c r="KG263" i="1"/>
  <c r="KG262" i="1"/>
  <c r="KG261" i="1"/>
  <c r="KG260" i="1"/>
  <c r="KG259" i="1"/>
  <c r="KG258" i="1"/>
  <c r="KG257" i="1"/>
  <c r="KG256" i="1"/>
  <c r="KG255" i="1"/>
  <c r="KG254" i="1"/>
  <c r="KG253" i="1"/>
  <c r="KG252" i="1"/>
  <c r="KG251" i="1"/>
  <c r="KG250" i="1"/>
  <c r="KG249" i="1"/>
  <c r="KG248" i="1"/>
  <c r="KG247" i="1"/>
  <c r="KG246" i="1"/>
  <c r="KG245" i="1"/>
  <c r="KG244" i="1"/>
  <c r="KG243" i="1"/>
  <c r="KG242" i="1"/>
  <c r="KG241" i="1"/>
  <c r="KG240" i="1"/>
  <c r="KG239" i="1"/>
  <c r="KG238" i="1"/>
  <c r="KG237" i="1"/>
  <c r="KG236" i="1"/>
  <c r="KG235" i="1"/>
  <c r="KG234" i="1"/>
  <c r="KG233" i="1"/>
  <c r="KG232" i="1"/>
  <c r="KG231" i="1"/>
  <c r="KG230" i="1"/>
  <c r="KG229" i="1"/>
  <c r="KG228" i="1"/>
  <c r="KG227" i="1"/>
  <c r="KG226" i="1"/>
  <c r="KG225" i="1"/>
  <c r="KG224" i="1"/>
  <c r="KG223" i="1"/>
  <c r="KG222" i="1"/>
  <c r="KG221" i="1"/>
  <c r="KG220" i="1"/>
  <c r="KG219" i="1"/>
  <c r="KG218" i="1"/>
  <c r="KG217" i="1"/>
  <c r="KG216" i="1"/>
  <c r="KG215" i="1"/>
  <c r="KG214" i="1"/>
  <c r="KG213" i="1"/>
  <c r="KG212" i="1"/>
  <c r="KG211" i="1"/>
  <c r="KG210" i="1"/>
  <c r="KG209" i="1"/>
  <c r="KG208" i="1"/>
  <c r="KG207" i="1"/>
  <c r="KG206" i="1"/>
  <c r="KG205" i="1"/>
  <c r="KG204" i="1"/>
  <c r="KG203" i="1"/>
  <c r="KG202" i="1"/>
  <c r="KG201" i="1"/>
  <c r="KG200" i="1"/>
  <c r="KG199" i="1"/>
  <c r="KG198" i="1"/>
  <c r="KG197" i="1"/>
  <c r="KG196" i="1"/>
  <c r="KG195" i="1"/>
  <c r="KG194" i="1"/>
  <c r="KG193" i="1"/>
  <c r="KG192" i="1"/>
  <c r="KG191" i="1"/>
  <c r="KG190" i="1"/>
  <c r="KG189" i="1"/>
  <c r="KG188" i="1"/>
  <c r="KG187" i="1"/>
  <c r="KG186" i="1"/>
  <c r="KG185" i="1"/>
  <c r="KG184" i="1"/>
  <c r="KG183" i="1"/>
  <c r="KG182" i="1"/>
  <c r="KG181" i="1"/>
  <c r="KG180" i="1"/>
  <c r="KG179" i="1"/>
  <c r="KG178" i="1"/>
  <c r="KG177" i="1"/>
  <c r="KG176" i="1"/>
  <c r="KG175" i="1"/>
  <c r="KG174" i="1"/>
  <c r="KG173" i="1"/>
  <c r="KG172" i="1"/>
  <c r="KG171" i="1"/>
  <c r="KG170" i="1"/>
  <c r="KG169" i="1"/>
  <c r="KG168" i="1"/>
  <c r="KG167" i="1"/>
  <c r="KG166" i="1"/>
  <c r="KG165" i="1"/>
  <c r="KG164" i="1"/>
  <c r="KG163" i="1"/>
  <c r="KG162" i="1"/>
  <c r="KG161" i="1"/>
  <c r="KG160" i="1"/>
  <c r="KG159" i="1"/>
  <c r="KG158" i="1"/>
  <c r="KG157" i="1"/>
  <c r="KG156" i="1"/>
  <c r="KG155" i="1"/>
  <c r="KG154" i="1"/>
  <c r="KG153" i="1"/>
  <c r="KG152" i="1"/>
  <c r="KG151" i="1"/>
  <c r="KG150" i="1"/>
  <c r="KG149" i="1"/>
  <c r="KG148" i="1"/>
  <c r="KG147" i="1"/>
  <c r="KG146" i="1"/>
  <c r="KG145" i="1"/>
  <c r="KG144" i="1"/>
  <c r="KG143" i="1"/>
  <c r="KG142" i="1"/>
  <c r="KG141" i="1"/>
  <c r="KG140" i="1"/>
  <c r="KG139" i="1"/>
  <c r="KG138" i="1"/>
  <c r="KG137" i="1"/>
  <c r="KG136" i="1"/>
  <c r="KG135" i="1"/>
  <c r="KG134" i="1"/>
  <c r="KG133" i="1"/>
  <c r="KG132" i="1"/>
  <c r="KG131" i="1"/>
  <c r="KG130" i="1"/>
  <c r="KG129" i="1"/>
  <c r="KG128" i="1"/>
  <c r="KG127" i="1"/>
  <c r="KG126" i="1"/>
  <c r="KG125" i="1"/>
  <c r="KG124" i="1"/>
  <c r="KG123" i="1"/>
  <c r="KG122" i="1"/>
  <c r="KG121" i="1"/>
  <c r="KG120" i="1"/>
  <c r="KG119" i="1"/>
  <c r="KG118" i="1"/>
  <c r="KG117" i="1"/>
  <c r="KG116" i="1"/>
  <c r="KG115" i="1"/>
  <c r="KG114" i="1"/>
  <c r="KG113" i="1"/>
  <c r="KG112" i="1"/>
  <c r="KG111" i="1"/>
  <c r="KG110" i="1"/>
  <c r="KG109" i="1"/>
  <c r="KG108" i="1"/>
  <c r="KG107" i="1"/>
  <c r="KG106" i="1"/>
  <c r="KG105" i="1"/>
  <c r="KG104" i="1"/>
  <c r="KG103" i="1"/>
  <c r="KG102" i="1"/>
  <c r="KG101" i="1"/>
  <c r="KG100" i="1"/>
  <c r="KG99" i="1"/>
  <c r="KG98" i="1"/>
  <c r="KG97" i="1"/>
  <c r="KG96" i="1"/>
  <c r="KG95" i="1"/>
  <c r="KG94" i="1"/>
  <c r="KG93" i="1"/>
  <c r="KG92" i="1"/>
  <c r="KG91" i="1"/>
  <c r="KG90" i="1"/>
  <c r="KG89" i="1"/>
  <c r="KG88" i="1"/>
  <c r="KG87" i="1"/>
  <c r="KG86" i="1"/>
  <c r="KG85" i="1"/>
  <c r="KG84" i="1"/>
  <c r="KG83" i="1"/>
  <c r="KG82" i="1"/>
  <c r="KG81" i="1"/>
  <c r="KG80" i="1"/>
  <c r="KG79" i="1"/>
  <c r="KG78" i="1"/>
  <c r="KG77" i="1"/>
  <c r="KG76" i="1"/>
  <c r="KG75" i="1"/>
  <c r="KG74" i="1"/>
  <c r="KG73" i="1"/>
  <c r="KG72" i="1"/>
  <c r="KG71" i="1"/>
  <c r="KG70" i="1"/>
  <c r="KG69" i="1"/>
  <c r="KG68" i="1"/>
  <c r="KG67" i="1"/>
  <c r="KG66" i="1"/>
  <c r="KG65" i="1"/>
  <c r="KG64" i="1"/>
  <c r="KG63" i="1"/>
  <c r="KG62" i="1"/>
  <c r="KG61" i="1"/>
  <c r="KG60" i="1"/>
  <c r="KG59" i="1"/>
  <c r="KG58" i="1"/>
  <c r="KG57" i="1"/>
  <c r="KG56" i="1"/>
  <c r="KG55" i="1"/>
  <c r="KG54" i="1"/>
  <c r="KG53" i="1"/>
  <c r="KG52" i="1"/>
  <c r="KG51" i="1"/>
  <c r="KG50" i="1"/>
  <c r="KG49" i="1"/>
  <c r="KG48" i="1"/>
  <c r="KG47" i="1"/>
  <c r="KG46" i="1"/>
  <c r="KG45" i="1"/>
  <c r="KG44" i="1"/>
  <c r="KG43" i="1"/>
  <c r="KG42" i="1"/>
  <c r="KG41" i="1"/>
  <c r="KG40" i="1"/>
  <c r="KG39" i="1"/>
  <c r="KG38" i="1"/>
  <c r="KG37" i="1"/>
  <c r="KG36" i="1"/>
  <c r="KG35" i="1"/>
  <c r="KG34" i="1"/>
  <c r="KG33" i="1"/>
  <c r="KG32" i="1"/>
  <c r="KG31" i="1"/>
  <c r="KG30" i="1"/>
  <c r="KG29" i="1"/>
  <c r="KG28" i="1"/>
  <c r="KG27" i="1"/>
  <c r="KG26" i="1"/>
  <c r="KG25" i="1"/>
  <c r="KA312" i="1"/>
  <c r="KA311" i="1"/>
  <c r="KA310" i="1"/>
  <c r="KA309" i="1"/>
  <c r="KA308" i="1"/>
  <c r="KA307" i="1"/>
  <c r="KA306" i="1"/>
  <c r="KA305" i="1"/>
  <c r="KA304" i="1"/>
  <c r="KA303" i="1"/>
  <c r="KA302" i="1"/>
  <c r="KA301" i="1"/>
  <c r="KA300" i="1"/>
  <c r="KA299" i="1"/>
  <c r="KA298" i="1"/>
  <c r="KA297" i="1"/>
  <c r="KA296" i="1"/>
  <c r="KA295" i="1"/>
  <c r="KA294" i="1"/>
  <c r="KA293" i="1"/>
  <c r="KA292" i="1"/>
  <c r="KA291" i="1"/>
  <c r="KA290" i="1"/>
  <c r="KA289" i="1"/>
  <c r="KA288" i="1"/>
  <c r="KA287" i="1"/>
  <c r="KA286" i="1"/>
  <c r="KA285" i="1"/>
  <c r="KA284" i="1"/>
  <c r="KA283" i="1"/>
  <c r="KA282" i="1"/>
  <c r="KA281" i="1"/>
  <c r="KA280" i="1"/>
  <c r="KA279" i="1"/>
  <c r="KA278" i="1"/>
  <c r="KA277" i="1"/>
  <c r="KA276" i="1"/>
  <c r="KA275" i="1"/>
  <c r="KA274" i="1"/>
  <c r="KA273" i="1"/>
  <c r="KA272" i="1"/>
  <c r="KA271" i="1"/>
  <c r="KA270" i="1"/>
  <c r="KA269" i="1"/>
  <c r="KA268" i="1"/>
  <c r="KA267" i="1"/>
  <c r="KA266" i="1"/>
  <c r="KA265" i="1"/>
  <c r="KA264" i="1"/>
  <c r="KA263" i="1"/>
  <c r="KA262" i="1"/>
  <c r="KA261" i="1"/>
  <c r="KA260" i="1"/>
  <c r="KA259" i="1"/>
  <c r="KA258" i="1"/>
  <c r="KA257" i="1"/>
  <c r="KA256" i="1"/>
  <c r="KA255" i="1"/>
  <c r="KA254" i="1"/>
  <c r="KA253" i="1"/>
  <c r="KA252" i="1"/>
  <c r="KA251" i="1"/>
  <c r="KA250" i="1"/>
  <c r="KA249" i="1"/>
  <c r="KA248" i="1"/>
  <c r="KA247" i="1"/>
  <c r="KA246" i="1"/>
  <c r="KA245" i="1"/>
  <c r="KA244" i="1"/>
  <c r="KA243" i="1"/>
  <c r="KA242" i="1"/>
  <c r="KA241" i="1"/>
  <c r="KA240" i="1"/>
  <c r="KA239" i="1"/>
  <c r="KA238" i="1"/>
  <c r="KA237" i="1"/>
  <c r="KA236" i="1"/>
  <c r="KA235" i="1"/>
  <c r="KA234" i="1"/>
  <c r="KA233" i="1"/>
  <c r="KA232" i="1"/>
  <c r="KA231" i="1"/>
  <c r="KA230" i="1"/>
  <c r="KA229" i="1"/>
  <c r="KA228" i="1"/>
  <c r="KA227" i="1"/>
  <c r="KA226" i="1"/>
  <c r="KA225" i="1"/>
  <c r="KA224" i="1"/>
  <c r="KA223" i="1"/>
  <c r="KA222" i="1"/>
  <c r="KA221" i="1"/>
  <c r="KA220" i="1"/>
  <c r="KA219" i="1"/>
  <c r="KA218" i="1"/>
  <c r="KA217" i="1"/>
  <c r="KA216" i="1"/>
  <c r="KA215" i="1"/>
  <c r="KA214" i="1"/>
  <c r="KA213" i="1"/>
  <c r="KA212" i="1"/>
  <c r="KA211" i="1"/>
  <c r="KA210" i="1"/>
  <c r="KA209" i="1"/>
  <c r="KA208" i="1"/>
  <c r="KA207" i="1"/>
  <c r="KA206" i="1"/>
  <c r="KA205" i="1"/>
  <c r="KA204" i="1"/>
  <c r="KA203" i="1"/>
  <c r="KA202" i="1"/>
  <c r="KA201" i="1"/>
  <c r="KA200" i="1"/>
  <c r="KA199" i="1"/>
  <c r="KA198" i="1"/>
  <c r="KA197" i="1"/>
  <c r="KA196" i="1"/>
  <c r="KA195" i="1"/>
  <c r="KA194" i="1"/>
  <c r="KA193" i="1"/>
  <c r="KA192" i="1"/>
  <c r="KA191" i="1"/>
  <c r="KA190" i="1"/>
  <c r="KA189" i="1"/>
  <c r="KA188" i="1"/>
  <c r="KA187" i="1"/>
  <c r="KA186" i="1"/>
  <c r="KA185" i="1"/>
  <c r="KA184" i="1"/>
  <c r="KA183" i="1"/>
  <c r="KA182" i="1"/>
  <c r="KA181" i="1"/>
  <c r="KA180" i="1"/>
  <c r="KA179" i="1"/>
  <c r="KA178" i="1"/>
  <c r="KA177" i="1"/>
  <c r="KA176" i="1"/>
  <c r="KA175" i="1"/>
  <c r="KA174" i="1"/>
  <c r="KA173" i="1"/>
  <c r="KA172" i="1"/>
  <c r="KA171" i="1"/>
  <c r="KA170" i="1"/>
  <c r="KA169" i="1"/>
  <c r="KA168" i="1"/>
  <c r="KA167" i="1"/>
  <c r="KA166" i="1"/>
  <c r="KA165" i="1"/>
  <c r="KA164" i="1"/>
  <c r="KA163" i="1"/>
  <c r="KA162" i="1"/>
  <c r="KA161" i="1"/>
  <c r="KA160" i="1"/>
  <c r="KA159" i="1"/>
  <c r="KA158" i="1"/>
  <c r="KA157" i="1"/>
  <c r="KA156" i="1"/>
  <c r="KA155" i="1"/>
  <c r="KA154" i="1"/>
  <c r="KA153" i="1"/>
  <c r="KA152" i="1"/>
  <c r="KA151" i="1"/>
  <c r="KA150" i="1"/>
  <c r="KA149" i="1"/>
  <c r="KA148" i="1"/>
  <c r="KA147" i="1"/>
  <c r="KA146" i="1"/>
  <c r="KA145" i="1"/>
  <c r="KA144" i="1"/>
  <c r="KA143" i="1"/>
  <c r="KA142" i="1"/>
  <c r="KA141" i="1"/>
  <c r="KA140" i="1"/>
  <c r="KA139" i="1"/>
  <c r="KA138" i="1"/>
  <c r="KA137" i="1"/>
  <c r="KA136" i="1"/>
  <c r="KA135" i="1"/>
  <c r="KA134" i="1"/>
  <c r="KA133" i="1"/>
  <c r="KA132" i="1"/>
  <c r="KA131" i="1"/>
  <c r="KA130" i="1"/>
  <c r="KA129" i="1"/>
  <c r="KA128" i="1"/>
  <c r="KA127" i="1"/>
  <c r="KA126" i="1"/>
  <c r="KA125" i="1"/>
  <c r="KA124" i="1"/>
  <c r="KA123" i="1"/>
  <c r="KA122" i="1"/>
  <c r="KA121" i="1"/>
  <c r="KA120" i="1"/>
  <c r="KA119" i="1"/>
  <c r="KA118" i="1"/>
  <c r="KA117" i="1"/>
  <c r="KA116" i="1"/>
  <c r="KA115" i="1"/>
  <c r="KA114" i="1"/>
  <c r="KA113" i="1"/>
  <c r="KA112" i="1"/>
  <c r="KA111" i="1"/>
  <c r="KA110" i="1"/>
  <c r="KA109" i="1"/>
  <c r="KA108" i="1"/>
  <c r="KA107" i="1"/>
  <c r="KA106" i="1"/>
  <c r="KA105" i="1"/>
  <c r="KA104" i="1"/>
  <c r="KA103" i="1"/>
  <c r="KA102" i="1"/>
  <c r="KA101" i="1"/>
  <c r="KA100" i="1"/>
  <c r="KA99" i="1"/>
  <c r="KA98" i="1"/>
  <c r="KA97" i="1"/>
  <c r="KA96" i="1"/>
  <c r="KA95" i="1"/>
  <c r="KA94" i="1"/>
  <c r="KA93" i="1"/>
  <c r="KA92" i="1"/>
  <c r="KA91" i="1"/>
  <c r="KA90" i="1"/>
  <c r="KA89" i="1"/>
  <c r="KA88" i="1"/>
  <c r="KA87" i="1"/>
  <c r="KA86" i="1"/>
  <c r="KA85" i="1"/>
  <c r="KA84" i="1"/>
  <c r="KA83" i="1"/>
  <c r="KA82" i="1"/>
  <c r="KA81" i="1"/>
  <c r="KA80" i="1"/>
  <c r="KA79" i="1"/>
  <c r="KA78" i="1"/>
  <c r="KA77" i="1"/>
  <c r="KA76" i="1"/>
  <c r="KA75" i="1"/>
  <c r="KA74" i="1"/>
  <c r="KA73" i="1"/>
  <c r="KA72" i="1"/>
  <c r="KA71" i="1"/>
  <c r="KA70" i="1"/>
  <c r="KA69" i="1"/>
  <c r="KA68" i="1"/>
  <c r="KA67" i="1"/>
  <c r="KA66" i="1"/>
  <c r="KA65" i="1"/>
  <c r="KA64" i="1"/>
  <c r="KA63" i="1"/>
  <c r="KA62" i="1"/>
  <c r="KA61" i="1"/>
  <c r="KA60" i="1"/>
  <c r="KA59" i="1"/>
  <c r="KA58" i="1"/>
  <c r="KA57" i="1"/>
  <c r="KA56" i="1"/>
  <c r="KA55" i="1"/>
  <c r="KA54" i="1"/>
  <c r="KA53" i="1"/>
  <c r="KA52" i="1"/>
  <c r="KA51" i="1"/>
  <c r="KA50" i="1"/>
  <c r="KA49" i="1"/>
  <c r="KA48" i="1"/>
  <c r="KA47" i="1"/>
  <c r="KA46" i="1"/>
  <c r="KA45" i="1"/>
  <c r="KA44" i="1"/>
  <c r="KA43" i="1"/>
  <c r="KA42" i="1"/>
  <c r="KA41" i="1"/>
  <c r="KA40" i="1"/>
  <c r="KA39" i="1"/>
  <c r="KA38" i="1"/>
  <c r="KA37" i="1"/>
  <c r="KA36" i="1"/>
  <c r="KA35" i="1"/>
  <c r="KA34" i="1"/>
  <c r="KA33" i="1"/>
  <c r="KA32" i="1"/>
  <c r="KA31" i="1"/>
  <c r="KA30" i="1"/>
  <c r="KA29" i="1"/>
  <c r="KA28" i="1"/>
  <c r="KA27" i="1"/>
  <c r="KA26" i="1"/>
  <c r="KA25" i="1"/>
  <c r="JU312" i="1"/>
  <c r="JU311" i="1"/>
  <c r="JU310" i="1"/>
  <c r="JU309" i="1"/>
  <c r="JU308" i="1"/>
  <c r="JU307" i="1"/>
  <c r="JU306" i="1"/>
  <c r="JU305" i="1"/>
  <c r="JU304" i="1"/>
  <c r="JU303" i="1"/>
  <c r="JU302" i="1"/>
  <c r="JU301" i="1"/>
  <c r="JU300" i="1"/>
  <c r="JU299" i="1"/>
  <c r="JU298" i="1"/>
  <c r="JU297" i="1"/>
  <c r="JU296" i="1"/>
  <c r="JU295" i="1"/>
  <c r="JU294" i="1"/>
  <c r="JU293" i="1"/>
  <c r="JU292" i="1"/>
  <c r="JU291" i="1"/>
  <c r="JU290" i="1"/>
  <c r="JU289" i="1"/>
  <c r="JU288" i="1"/>
  <c r="JU287" i="1"/>
  <c r="JU286" i="1"/>
  <c r="JU285" i="1"/>
  <c r="JU284" i="1"/>
  <c r="JU283" i="1"/>
  <c r="JU282" i="1"/>
  <c r="JU281" i="1"/>
  <c r="JU280" i="1"/>
  <c r="JU279" i="1"/>
  <c r="JU278" i="1"/>
  <c r="JU277" i="1"/>
  <c r="JU276" i="1"/>
  <c r="JU275" i="1"/>
  <c r="JU274" i="1"/>
  <c r="JU273" i="1"/>
  <c r="JU272" i="1"/>
  <c r="JU271" i="1"/>
  <c r="JU270" i="1"/>
  <c r="JU269" i="1"/>
  <c r="JU268" i="1"/>
  <c r="JU267" i="1"/>
  <c r="JU266" i="1"/>
  <c r="JU265" i="1"/>
  <c r="JU264" i="1"/>
  <c r="JU263" i="1"/>
  <c r="JU262" i="1"/>
  <c r="JU261" i="1"/>
  <c r="JU260" i="1"/>
  <c r="JU259" i="1"/>
  <c r="JU258" i="1"/>
  <c r="JU257" i="1"/>
  <c r="JU256" i="1"/>
  <c r="JU255" i="1"/>
  <c r="JU254" i="1"/>
  <c r="JU253" i="1"/>
  <c r="JU252" i="1"/>
  <c r="JU251" i="1"/>
  <c r="JU250" i="1"/>
  <c r="JU249" i="1"/>
  <c r="JU248" i="1"/>
  <c r="JU247" i="1"/>
  <c r="JU246" i="1"/>
  <c r="JU245" i="1"/>
  <c r="JU244" i="1"/>
  <c r="JU243" i="1"/>
  <c r="JU242" i="1"/>
  <c r="JU241" i="1"/>
  <c r="JU240" i="1"/>
  <c r="JU239" i="1"/>
  <c r="JU238" i="1"/>
  <c r="JU237" i="1"/>
  <c r="JU236" i="1"/>
  <c r="JU235" i="1"/>
  <c r="JU234" i="1"/>
  <c r="JU233" i="1"/>
  <c r="JU232" i="1"/>
  <c r="JU231" i="1"/>
  <c r="JU230" i="1"/>
  <c r="JU229" i="1"/>
  <c r="JU228" i="1"/>
  <c r="JU227" i="1"/>
  <c r="JU226" i="1"/>
  <c r="JU225" i="1"/>
  <c r="JU224" i="1"/>
  <c r="JU223" i="1"/>
  <c r="JU222" i="1"/>
  <c r="JU221" i="1"/>
  <c r="JU220" i="1"/>
  <c r="JU219" i="1"/>
  <c r="JU218" i="1"/>
  <c r="JU217" i="1"/>
  <c r="JU216" i="1"/>
  <c r="JU215" i="1"/>
  <c r="JU214" i="1"/>
  <c r="JU213" i="1"/>
  <c r="JU212" i="1"/>
  <c r="JU211" i="1"/>
  <c r="JU210" i="1"/>
  <c r="JU209" i="1"/>
  <c r="JU208" i="1"/>
  <c r="JU207" i="1"/>
  <c r="JU206" i="1"/>
  <c r="JU205" i="1"/>
  <c r="JU204" i="1"/>
  <c r="JU203" i="1"/>
  <c r="JU202" i="1"/>
  <c r="JU201" i="1"/>
  <c r="JU200" i="1"/>
  <c r="JU199" i="1"/>
  <c r="JU198" i="1"/>
  <c r="JU197" i="1"/>
  <c r="JU196" i="1"/>
  <c r="JU195" i="1"/>
  <c r="JU194" i="1"/>
  <c r="JU193" i="1"/>
  <c r="JU192" i="1"/>
  <c r="JU191" i="1"/>
  <c r="JU190" i="1"/>
  <c r="JU189" i="1"/>
  <c r="JU188" i="1"/>
  <c r="JU187" i="1"/>
  <c r="JU186" i="1"/>
  <c r="JU185" i="1"/>
  <c r="JU184" i="1"/>
  <c r="JU183" i="1"/>
  <c r="JU182" i="1"/>
  <c r="JU181" i="1"/>
  <c r="JU180" i="1"/>
  <c r="JU179" i="1"/>
  <c r="JU178" i="1"/>
  <c r="JU177" i="1"/>
  <c r="JU176" i="1"/>
  <c r="JU175" i="1"/>
  <c r="JU174" i="1"/>
  <c r="JU173" i="1"/>
  <c r="JU172" i="1"/>
  <c r="JU171" i="1"/>
  <c r="JU170" i="1"/>
  <c r="JU169" i="1"/>
  <c r="JU168" i="1"/>
  <c r="JU167" i="1"/>
  <c r="JU166" i="1"/>
  <c r="JU165" i="1"/>
  <c r="JU164" i="1"/>
  <c r="JU163" i="1"/>
  <c r="JU162" i="1"/>
  <c r="JU161" i="1"/>
  <c r="JU160" i="1"/>
  <c r="JU159" i="1"/>
  <c r="JU158" i="1"/>
  <c r="JU157" i="1"/>
  <c r="JU156" i="1"/>
  <c r="JU155" i="1"/>
  <c r="JU154" i="1"/>
  <c r="JU153" i="1"/>
  <c r="JU152" i="1"/>
  <c r="JU151" i="1"/>
  <c r="JU150" i="1"/>
  <c r="JU149" i="1"/>
  <c r="JU148" i="1"/>
  <c r="JU147" i="1"/>
  <c r="JU146" i="1"/>
  <c r="JU145" i="1"/>
  <c r="JU144" i="1"/>
  <c r="JU143" i="1"/>
  <c r="JU142" i="1"/>
  <c r="JU141" i="1"/>
  <c r="JU140" i="1"/>
  <c r="JU139" i="1"/>
  <c r="JU138" i="1"/>
  <c r="JU137" i="1"/>
  <c r="JU136" i="1"/>
  <c r="JU135" i="1"/>
  <c r="JU134" i="1"/>
  <c r="JU133" i="1"/>
  <c r="JU132" i="1"/>
  <c r="JU131" i="1"/>
  <c r="JU130" i="1"/>
  <c r="JU129" i="1"/>
  <c r="JU128" i="1"/>
  <c r="JU127" i="1"/>
  <c r="JU126" i="1"/>
  <c r="JU125" i="1"/>
  <c r="JU124" i="1"/>
  <c r="JU123" i="1"/>
  <c r="JU122" i="1"/>
  <c r="JU121" i="1"/>
  <c r="JU120" i="1"/>
  <c r="JU119" i="1"/>
  <c r="JU118" i="1"/>
  <c r="JU117" i="1"/>
  <c r="JU116" i="1"/>
  <c r="JU115" i="1"/>
  <c r="JU114" i="1"/>
  <c r="JU113" i="1"/>
  <c r="JU112" i="1"/>
  <c r="JU111" i="1"/>
  <c r="JU110" i="1"/>
  <c r="JU109" i="1"/>
  <c r="JU108" i="1"/>
  <c r="JU107" i="1"/>
  <c r="JU106" i="1"/>
  <c r="JU105" i="1"/>
  <c r="JU104" i="1"/>
  <c r="JU103" i="1"/>
  <c r="JU102" i="1"/>
  <c r="JU101" i="1"/>
  <c r="JU100" i="1"/>
  <c r="JU99" i="1"/>
  <c r="JU98" i="1"/>
  <c r="JU97" i="1"/>
  <c r="JU96" i="1"/>
  <c r="JU95" i="1"/>
  <c r="JU94" i="1"/>
  <c r="JU93" i="1"/>
  <c r="JU92" i="1"/>
  <c r="JU91" i="1"/>
  <c r="JU90" i="1"/>
  <c r="JU89" i="1"/>
  <c r="JU88" i="1"/>
  <c r="JU87" i="1"/>
  <c r="JU86" i="1"/>
  <c r="JU85" i="1"/>
  <c r="JU84" i="1"/>
  <c r="JU83" i="1"/>
  <c r="JU82" i="1"/>
  <c r="JU81" i="1"/>
  <c r="JU80" i="1"/>
  <c r="JU79" i="1"/>
  <c r="JU78" i="1"/>
  <c r="JU77" i="1"/>
  <c r="JU76" i="1"/>
  <c r="JU75" i="1"/>
  <c r="JU74" i="1"/>
  <c r="JU73" i="1"/>
  <c r="JU72" i="1"/>
  <c r="JU71" i="1"/>
  <c r="JU70" i="1"/>
  <c r="JU69" i="1"/>
  <c r="JU68" i="1"/>
  <c r="JU67" i="1"/>
  <c r="JU66" i="1"/>
  <c r="JU65" i="1"/>
  <c r="JU64" i="1"/>
  <c r="JU63" i="1"/>
  <c r="JU62" i="1"/>
  <c r="JU61" i="1"/>
  <c r="JU60" i="1"/>
  <c r="JU59" i="1"/>
  <c r="JU58" i="1"/>
  <c r="JU57" i="1"/>
  <c r="JU56" i="1"/>
  <c r="JU55" i="1"/>
  <c r="JU54" i="1"/>
  <c r="JU53" i="1"/>
  <c r="JU52" i="1"/>
  <c r="JU51" i="1"/>
  <c r="JU50" i="1"/>
  <c r="JU49" i="1"/>
  <c r="JU48" i="1"/>
  <c r="JU47" i="1"/>
  <c r="JU46" i="1"/>
  <c r="JU45" i="1"/>
  <c r="JU44" i="1"/>
  <c r="JU43" i="1"/>
  <c r="JU42" i="1"/>
  <c r="JU41" i="1"/>
  <c r="JU40" i="1"/>
  <c r="JU39" i="1"/>
  <c r="JU38" i="1"/>
  <c r="JU37" i="1"/>
  <c r="JU36" i="1"/>
  <c r="JU35" i="1"/>
  <c r="JU34" i="1"/>
  <c r="JU33" i="1"/>
  <c r="JU32" i="1"/>
  <c r="JU31" i="1"/>
  <c r="JU30" i="1"/>
  <c r="JU29" i="1"/>
  <c r="JU28" i="1"/>
  <c r="JU27" i="1"/>
  <c r="JU26" i="1"/>
  <c r="JU25" i="1"/>
  <c r="JO312" i="1"/>
  <c r="JO311" i="1"/>
  <c r="JO310" i="1"/>
  <c r="JO309" i="1"/>
  <c r="JO308" i="1"/>
  <c r="JO307" i="1"/>
  <c r="JO306" i="1"/>
  <c r="JO305" i="1"/>
  <c r="JO304" i="1"/>
  <c r="JO303" i="1"/>
  <c r="JO302" i="1"/>
  <c r="JO301" i="1"/>
  <c r="JO300" i="1"/>
  <c r="JO299" i="1"/>
  <c r="JO298" i="1"/>
  <c r="JO297" i="1"/>
  <c r="JO296" i="1"/>
  <c r="JO295" i="1"/>
  <c r="JO294" i="1"/>
  <c r="JO293" i="1"/>
  <c r="JO292" i="1"/>
  <c r="JO291" i="1"/>
  <c r="JO290" i="1"/>
  <c r="JO289" i="1"/>
  <c r="JO288" i="1"/>
  <c r="JO287" i="1"/>
  <c r="JO286" i="1"/>
  <c r="JO285" i="1"/>
  <c r="JO284" i="1"/>
  <c r="JO283" i="1"/>
  <c r="JO282" i="1"/>
  <c r="JO281" i="1"/>
  <c r="JO280" i="1"/>
  <c r="JO279" i="1"/>
  <c r="JO278" i="1"/>
  <c r="JO277" i="1"/>
  <c r="JO276" i="1"/>
  <c r="JO275" i="1"/>
  <c r="JO274" i="1"/>
  <c r="JO273" i="1"/>
  <c r="JO272" i="1"/>
  <c r="JO271" i="1"/>
  <c r="JO270" i="1"/>
  <c r="JO269" i="1"/>
  <c r="JO268" i="1"/>
  <c r="JO267" i="1"/>
  <c r="JO266" i="1"/>
  <c r="JO265" i="1"/>
  <c r="JO264" i="1"/>
  <c r="JO263" i="1"/>
  <c r="JO262" i="1"/>
  <c r="JO261" i="1"/>
  <c r="JO260" i="1"/>
  <c r="JO259" i="1"/>
  <c r="JO258" i="1"/>
  <c r="JO257" i="1"/>
  <c r="JO256" i="1"/>
  <c r="JO255" i="1"/>
  <c r="JO254" i="1"/>
  <c r="JO253" i="1"/>
  <c r="JO252" i="1"/>
  <c r="JO251" i="1"/>
  <c r="JO250" i="1"/>
  <c r="JO249" i="1"/>
  <c r="JO248" i="1"/>
  <c r="JO247" i="1"/>
  <c r="JO246" i="1"/>
  <c r="JO245" i="1"/>
  <c r="JO244" i="1"/>
  <c r="JO243" i="1"/>
  <c r="JO242" i="1"/>
  <c r="JO241" i="1"/>
  <c r="JO240" i="1"/>
  <c r="JO239" i="1"/>
  <c r="JO238" i="1"/>
  <c r="JO237" i="1"/>
  <c r="JO236" i="1"/>
  <c r="JO235" i="1"/>
  <c r="JO234" i="1"/>
  <c r="JO233" i="1"/>
  <c r="JO232" i="1"/>
  <c r="JO231" i="1"/>
  <c r="JO230" i="1"/>
  <c r="JO229" i="1"/>
  <c r="JO228" i="1"/>
  <c r="JO227" i="1"/>
  <c r="JO226" i="1"/>
  <c r="JO225" i="1"/>
  <c r="JO224" i="1"/>
  <c r="JO223" i="1"/>
  <c r="JO222" i="1"/>
  <c r="JO221" i="1"/>
  <c r="JO220" i="1"/>
  <c r="JO219" i="1"/>
  <c r="JO218" i="1"/>
  <c r="JO217" i="1"/>
  <c r="JO216" i="1"/>
  <c r="JO215" i="1"/>
  <c r="JO214" i="1"/>
  <c r="JO213" i="1"/>
  <c r="JO212" i="1"/>
  <c r="JO211" i="1"/>
  <c r="JO210" i="1"/>
  <c r="JO209" i="1"/>
  <c r="JO208" i="1"/>
  <c r="JO207" i="1"/>
  <c r="JO206" i="1"/>
  <c r="JO205" i="1"/>
  <c r="JO204" i="1"/>
  <c r="JO203" i="1"/>
  <c r="JO202" i="1"/>
  <c r="JO201" i="1"/>
  <c r="JO200" i="1"/>
  <c r="JO199" i="1"/>
  <c r="JO198" i="1"/>
  <c r="JO197" i="1"/>
  <c r="JO196" i="1"/>
  <c r="JO195" i="1"/>
  <c r="JO194" i="1"/>
  <c r="JO193" i="1"/>
  <c r="JO192" i="1"/>
  <c r="JO191" i="1"/>
  <c r="JO190" i="1"/>
  <c r="JO189" i="1"/>
  <c r="JO188" i="1"/>
  <c r="JO187" i="1"/>
  <c r="JO186" i="1"/>
  <c r="JO185" i="1"/>
  <c r="JO184" i="1"/>
  <c r="JO183" i="1"/>
  <c r="JO182" i="1"/>
  <c r="JO181" i="1"/>
  <c r="JO180" i="1"/>
  <c r="JO179" i="1"/>
  <c r="JO178" i="1"/>
  <c r="JO177" i="1"/>
  <c r="JO176" i="1"/>
  <c r="JO175" i="1"/>
  <c r="JO174" i="1"/>
  <c r="JO173" i="1"/>
  <c r="JO172" i="1"/>
  <c r="JO171" i="1"/>
  <c r="JO170" i="1"/>
  <c r="JO169" i="1"/>
  <c r="JO168" i="1"/>
  <c r="JO167" i="1"/>
  <c r="JO166" i="1"/>
  <c r="JO165" i="1"/>
  <c r="JO164" i="1"/>
  <c r="JO163" i="1"/>
  <c r="JO162" i="1"/>
  <c r="JO161" i="1"/>
  <c r="JO160" i="1"/>
  <c r="JO159" i="1"/>
  <c r="JO158" i="1"/>
  <c r="JO157" i="1"/>
  <c r="JO156" i="1"/>
  <c r="JO155" i="1"/>
  <c r="JO154" i="1"/>
  <c r="JO153" i="1"/>
  <c r="JO152" i="1"/>
  <c r="JO151" i="1"/>
  <c r="JO150" i="1"/>
  <c r="JO149" i="1"/>
  <c r="JO148" i="1"/>
  <c r="JO147" i="1"/>
  <c r="JO146" i="1"/>
  <c r="JO145" i="1"/>
  <c r="JO144" i="1"/>
  <c r="JO143" i="1"/>
  <c r="JO142" i="1"/>
  <c r="JO141" i="1"/>
  <c r="JO140" i="1"/>
  <c r="JO139" i="1"/>
  <c r="JO138" i="1"/>
  <c r="JO137" i="1"/>
  <c r="JO136" i="1"/>
  <c r="JO135" i="1"/>
  <c r="JO134" i="1"/>
  <c r="JO133" i="1"/>
  <c r="JO132" i="1"/>
  <c r="JO131" i="1"/>
  <c r="JO130" i="1"/>
  <c r="JO129" i="1"/>
  <c r="JO128" i="1"/>
  <c r="JO127" i="1"/>
  <c r="JO126" i="1"/>
  <c r="JO125" i="1"/>
  <c r="JO124" i="1"/>
  <c r="JO123" i="1"/>
  <c r="JO122" i="1"/>
  <c r="JO121" i="1"/>
  <c r="JO120" i="1"/>
  <c r="JO119" i="1"/>
  <c r="JO118" i="1"/>
  <c r="JO117" i="1"/>
  <c r="JO116" i="1"/>
  <c r="JO115" i="1"/>
  <c r="JO114" i="1"/>
  <c r="JO113" i="1"/>
  <c r="JO112" i="1"/>
  <c r="JO111" i="1"/>
  <c r="JO110" i="1"/>
  <c r="JO109" i="1"/>
  <c r="JO108" i="1"/>
  <c r="JO107" i="1"/>
  <c r="JO106" i="1"/>
  <c r="JO105" i="1"/>
  <c r="JO104" i="1"/>
  <c r="JO103" i="1"/>
  <c r="JO102" i="1"/>
  <c r="JO101" i="1"/>
  <c r="JO100" i="1"/>
  <c r="JO99" i="1"/>
  <c r="JO98" i="1"/>
  <c r="JO97" i="1"/>
  <c r="JO96" i="1"/>
  <c r="JO95" i="1"/>
  <c r="JO94" i="1"/>
  <c r="JO93" i="1"/>
  <c r="JO92" i="1"/>
  <c r="JO91" i="1"/>
  <c r="JO90" i="1"/>
  <c r="JO89" i="1"/>
  <c r="JO88" i="1"/>
  <c r="JO87" i="1"/>
  <c r="JO86" i="1"/>
  <c r="JO85" i="1"/>
  <c r="JO84" i="1"/>
  <c r="JO83" i="1"/>
  <c r="JO82" i="1"/>
  <c r="JO81" i="1"/>
  <c r="JO80" i="1"/>
  <c r="JO79" i="1"/>
  <c r="JO78" i="1"/>
  <c r="JO77" i="1"/>
  <c r="JO76" i="1"/>
  <c r="JO75" i="1"/>
  <c r="JO74" i="1"/>
  <c r="JO73" i="1"/>
  <c r="JO72" i="1"/>
  <c r="JO71" i="1"/>
  <c r="JO70" i="1"/>
  <c r="JO69" i="1"/>
  <c r="JO68" i="1"/>
  <c r="JO67" i="1"/>
  <c r="JO66" i="1"/>
  <c r="JO65" i="1"/>
  <c r="JO64" i="1"/>
  <c r="JO63" i="1"/>
  <c r="JO62" i="1"/>
  <c r="JO61" i="1"/>
  <c r="JO60" i="1"/>
  <c r="JO59" i="1"/>
  <c r="JO58" i="1"/>
  <c r="JO57" i="1"/>
  <c r="JO56" i="1"/>
  <c r="JO55" i="1"/>
  <c r="JO54" i="1"/>
  <c r="JO53" i="1"/>
  <c r="JO52" i="1"/>
  <c r="JO51" i="1"/>
  <c r="JO50" i="1"/>
  <c r="JO49" i="1"/>
  <c r="JO48" i="1"/>
  <c r="JO47" i="1"/>
  <c r="JO46" i="1"/>
  <c r="JO45" i="1"/>
  <c r="JO44" i="1"/>
  <c r="JO43" i="1"/>
  <c r="JO42" i="1"/>
  <c r="JO41" i="1"/>
  <c r="JO40" i="1"/>
  <c r="JO39" i="1"/>
  <c r="JO38" i="1"/>
  <c r="JO37" i="1"/>
  <c r="JO36" i="1"/>
  <c r="JO35" i="1"/>
  <c r="JO34" i="1"/>
  <c r="JO33" i="1"/>
  <c r="JO32" i="1"/>
  <c r="JO31" i="1"/>
  <c r="JO30" i="1"/>
  <c r="JO29" i="1"/>
  <c r="JO28" i="1"/>
  <c r="JO27" i="1"/>
  <c r="JO26" i="1"/>
  <c r="JO25" i="1"/>
  <c r="JC312" i="1"/>
  <c r="JC311" i="1"/>
  <c r="JC310" i="1"/>
  <c r="JC309" i="1"/>
  <c r="JC308" i="1"/>
  <c r="JC307" i="1"/>
  <c r="JC306" i="1"/>
  <c r="JC305" i="1"/>
  <c r="JC304" i="1"/>
  <c r="JC303" i="1"/>
  <c r="JC302" i="1"/>
  <c r="JC301" i="1"/>
  <c r="JC300" i="1"/>
  <c r="JC299" i="1"/>
  <c r="JC298" i="1"/>
  <c r="JC297" i="1"/>
  <c r="JC296" i="1"/>
  <c r="JC295" i="1"/>
  <c r="JC294" i="1"/>
  <c r="JC293" i="1"/>
  <c r="JC292" i="1"/>
  <c r="JC291" i="1"/>
  <c r="JC290" i="1"/>
  <c r="JC289" i="1"/>
  <c r="JC288" i="1"/>
  <c r="JC287" i="1"/>
  <c r="JC286" i="1"/>
  <c r="JC285" i="1"/>
  <c r="JC284" i="1"/>
  <c r="JC283" i="1"/>
  <c r="JC282" i="1"/>
  <c r="JC281" i="1"/>
  <c r="JC280" i="1"/>
  <c r="JC279" i="1"/>
  <c r="JC278" i="1"/>
  <c r="JC277" i="1"/>
  <c r="JC276" i="1"/>
  <c r="JC275" i="1"/>
  <c r="JC274" i="1"/>
  <c r="JC273" i="1"/>
  <c r="JC272" i="1"/>
  <c r="JC271" i="1"/>
  <c r="JC270" i="1"/>
  <c r="JC269" i="1"/>
  <c r="JC268" i="1"/>
  <c r="JC267" i="1"/>
  <c r="JC266" i="1"/>
  <c r="JC265" i="1"/>
  <c r="JC264" i="1"/>
  <c r="JC263" i="1"/>
  <c r="JC262" i="1"/>
  <c r="JC261" i="1"/>
  <c r="JC260" i="1"/>
  <c r="JC259" i="1"/>
  <c r="JC258" i="1"/>
  <c r="JC257" i="1"/>
  <c r="JC256" i="1"/>
  <c r="JC255" i="1"/>
  <c r="JC254" i="1"/>
  <c r="JC253" i="1"/>
  <c r="JC252" i="1"/>
  <c r="JC251" i="1"/>
  <c r="JC250" i="1"/>
  <c r="JC249" i="1"/>
  <c r="JC248" i="1"/>
  <c r="JC247" i="1"/>
  <c r="JC246" i="1"/>
  <c r="JC245" i="1"/>
  <c r="JC244" i="1"/>
  <c r="JC243" i="1"/>
  <c r="JC242" i="1"/>
  <c r="JC241" i="1"/>
  <c r="JC240" i="1"/>
  <c r="JC239" i="1"/>
  <c r="JC238" i="1"/>
  <c r="JC237" i="1"/>
  <c r="JC236" i="1"/>
  <c r="JC235" i="1"/>
  <c r="JC234" i="1"/>
  <c r="JC233" i="1"/>
  <c r="JC232" i="1"/>
  <c r="JC231" i="1"/>
  <c r="JC230" i="1"/>
  <c r="JC229" i="1"/>
  <c r="JC228" i="1"/>
  <c r="JC227" i="1"/>
  <c r="JC226" i="1"/>
  <c r="JC225" i="1"/>
  <c r="JC224" i="1"/>
  <c r="JC223" i="1"/>
  <c r="JC222" i="1"/>
  <c r="JC221" i="1"/>
  <c r="JC220" i="1"/>
  <c r="JC219" i="1"/>
  <c r="JC218" i="1"/>
  <c r="JC217" i="1"/>
  <c r="JC216" i="1"/>
  <c r="JC215" i="1"/>
  <c r="JC214" i="1"/>
  <c r="JC213" i="1"/>
  <c r="JC212" i="1"/>
  <c r="JC211" i="1"/>
  <c r="JC210" i="1"/>
  <c r="JC209" i="1"/>
  <c r="JC208" i="1"/>
  <c r="JC207" i="1"/>
  <c r="JC206" i="1"/>
  <c r="JC205" i="1"/>
  <c r="JC204" i="1"/>
  <c r="JC203" i="1"/>
  <c r="JC202" i="1"/>
  <c r="JC201" i="1"/>
  <c r="JC200" i="1"/>
  <c r="JC199" i="1"/>
  <c r="JC198" i="1"/>
  <c r="JC197" i="1"/>
  <c r="JC196" i="1"/>
  <c r="JC195" i="1"/>
  <c r="JC194" i="1"/>
  <c r="JC193" i="1"/>
  <c r="JC192" i="1"/>
  <c r="JC191" i="1"/>
  <c r="JC190" i="1"/>
  <c r="JC189" i="1"/>
  <c r="JC188" i="1"/>
  <c r="JC187" i="1"/>
  <c r="JC186" i="1"/>
  <c r="JC185" i="1"/>
  <c r="JC184" i="1"/>
  <c r="JC183" i="1"/>
  <c r="JC182" i="1"/>
  <c r="JC181" i="1"/>
  <c r="JC180" i="1"/>
  <c r="JC179" i="1"/>
  <c r="JC178" i="1"/>
  <c r="JC177" i="1"/>
  <c r="JC176" i="1"/>
  <c r="JC175" i="1"/>
  <c r="JC174" i="1"/>
  <c r="JC173" i="1"/>
  <c r="JC172" i="1"/>
  <c r="JC171" i="1"/>
  <c r="JC170" i="1"/>
  <c r="JC169" i="1"/>
  <c r="JC168" i="1"/>
  <c r="JC167" i="1"/>
  <c r="JC166" i="1"/>
  <c r="JC165" i="1"/>
  <c r="JC164" i="1"/>
  <c r="JC163" i="1"/>
  <c r="JC162" i="1"/>
  <c r="JC161" i="1"/>
  <c r="JC160" i="1"/>
  <c r="JC159" i="1"/>
  <c r="JC158" i="1"/>
  <c r="JC157" i="1"/>
  <c r="JC156" i="1"/>
  <c r="JC155" i="1"/>
  <c r="JC154" i="1"/>
  <c r="JC153" i="1"/>
  <c r="JC152" i="1"/>
  <c r="JC151" i="1"/>
  <c r="JC150" i="1"/>
  <c r="JC149" i="1"/>
  <c r="JC148" i="1"/>
  <c r="JC147" i="1"/>
  <c r="JC146" i="1"/>
  <c r="JC145" i="1"/>
  <c r="JC144" i="1"/>
  <c r="JC143" i="1"/>
  <c r="JC142" i="1"/>
  <c r="JC141" i="1"/>
  <c r="JC140" i="1"/>
  <c r="JC139" i="1"/>
  <c r="JC138" i="1"/>
  <c r="JC137" i="1"/>
  <c r="JC136" i="1"/>
  <c r="JC135" i="1"/>
  <c r="JC134" i="1"/>
  <c r="JC133" i="1"/>
  <c r="JC132" i="1"/>
  <c r="JC131" i="1"/>
  <c r="JC130" i="1"/>
  <c r="JC129" i="1"/>
  <c r="JC128" i="1"/>
  <c r="JC127" i="1"/>
  <c r="JC126" i="1"/>
  <c r="JC125" i="1"/>
  <c r="JC124" i="1"/>
  <c r="JC123" i="1"/>
  <c r="JC122" i="1"/>
  <c r="JC121" i="1"/>
  <c r="JC120" i="1"/>
  <c r="JC119" i="1"/>
  <c r="JC118" i="1"/>
  <c r="JC117" i="1"/>
  <c r="JC116" i="1"/>
  <c r="JC115" i="1"/>
  <c r="JC114" i="1"/>
  <c r="JC113" i="1"/>
  <c r="JC112" i="1"/>
  <c r="JC111" i="1"/>
  <c r="JC110" i="1"/>
  <c r="JC109" i="1"/>
  <c r="JC108" i="1"/>
  <c r="JC107" i="1"/>
  <c r="JC106" i="1"/>
  <c r="JC105" i="1"/>
  <c r="JC104" i="1"/>
  <c r="JC103" i="1"/>
  <c r="JC102" i="1"/>
  <c r="JC101" i="1"/>
  <c r="JC100" i="1"/>
  <c r="JC99" i="1"/>
  <c r="JC98" i="1"/>
  <c r="JC97" i="1"/>
  <c r="JC96" i="1"/>
  <c r="JC95" i="1"/>
  <c r="JC94" i="1"/>
  <c r="JC93" i="1"/>
  <c r="JC92" i="1"/>
  <c r="JC91" i="1"/>
  <c r="JC90" i="1"/>
  <c r="JC89" i="1"/>
  <c r="JC88" i="1"/>
  <c r="JC87" i="1"/>
  <c r="JC86" i="1"/>
  <c r="JC85" i="1"/>
  <c r="JC84" i="1"/>
  <c r="JC83" i="1"/>
  <c r="JC82" i="1"/>
  <c r="JC81" i="1"/>
  <c r="JC80" i="1"/>
  <c r="JC79" i="1"/>
  <c r="JC78" i="1"/>
  <c r="JC77" i="1"/>
  <c r="JC76" i="1"/>
  <c r="JC75" i="1"/>
  <c r="JC74" i="1"/>
  <c r="JC73" i="1"/>
  <c r="JC72" i="1"/>
  <c r="JC71" i="1"/>
  <c r="JC70" i="1"/>
  <c r="JC69" i="1"/>
  <c r="JC68" i="1"/>
  <c r="JC67" i="1"/>
  <c r="JC66" i="1"/>
  <c r="JC65" i="1"/>
  <c r="JC64" i="1"/>
  <c r="JC63" i="1"/>
  <c r="JC62" i="1"/>
  <c r="JC61" i="1"/>
  <c r="JC60" i="1"/>
  <c r="JC59" i="1"/>
  <c r="JC58" i="1"/>
  <c r="JC57" i="1"/>
  <c r="JC56" i="1"/>
  <c r="JC55" i="1"/>
  <c r="JC54" i="1"/>
  <c r="JC53" i="1"/>
  <c r="JC52" i="1"/>
  <c r="JC51" i="1"/>
  <c r="JC50" i="1"/>
  <c r="JC49" i="1"/>
  <c r="JC48" i="1"/>
  <c r="JC47" i="1"/>
  <c r="JC46" i="1"/>
  <c r="JC45" i="1"/>
  <c r="JC44" i="1"/>
  <c r="JC43" i="1"/>
  <c r="JC42" i="1"/>
  <c r="JC41" i="1"/>
  <c r="JC40" i="1"/>
  <c r="JC39" i="1"/>
  <c r="JC38" i="1"/>
  <c r="JC37" i="1"/>
  <c r="JC36" i="1"/>
  <c r="JC35" i="1"/>
  <c r="JC34" i="1"/>
  <c r="JC33" i="1"/>
  <c r="JC32" i="1"/>
  <c r="JC31" i="1"/>
  <c r="JC30" i="1"/>
  <c r="JC29" i="1"/>
  <c r="JC28" i="1"/>
  <c r="JC27" i="1"/>
  <c r="JC26" i="1"/>
  <c r="JC25" i="1"/>
  <c r="CQ8" i="1"/>
  <c r="CQ312" i="1"/>
  <c r="CQ311" i="1"/>
  <c r="CQ310" i="1"/>
  <c r="CQ309" i="1"/>
  <c r="CQ308" i="1"/>
  <c r="CQ307" i="1"/>
  <c r="CQ306" i="1"/>
  <c r="CQ305" i="1"/>
  <c r="CQ304" i="1"/>
  <c r="CQ303" i="1"/>
  <c r="CQ302" i="1"/>
  <c r="CQ301" i="1"/>
  <c r="CQ300" i="1"/>
  <c r="CQ299" i="1"/>
  <c r="CQ298" i="1"/>
  <c r="CQ297" i="1"/>
  <c r="CQ296" i="1"/>
  <c r="CQ295" i="1"/>
  <c r="CQ294" i="1"/>
  <c r="CQ293" i="1"/>
  <c r="CQ292" i="1"/>
  <c r="CQ291" i="1"/>
  <c r="CQ290" i="1"/>
  <c r="CQ289" i="1"/>
  <c r="CQ288" i="1"/>
  <c r="CQ287" i="1"/>
  <c r="CQ286" i="1"/>
  <c r="CQ285" i="1"/>
  <c r="CQ284" i="1"/>
  <c r="CQ283" i="1"/>
  <c r="CQ282" i="1"/>
  <c r="CQ281" i="1"/>
  <c r="CQ280" i="1"/>
  <c r="CQ279" i="1"/>
  <c r="CQ278" i="1"/>
  <c r="CQ277" i="1"/>
  <c r="CQ276" i="1"/>
  <c r="CQ275" i="1"/>
  <c r="CQ274" i="1"/>
  <c r="CQ273" i="1"/>
  <c r="CQ272" i="1"/>
  <c r="CQ271" i="1"/>
  <c r="CQ270" i="1"/>
  <c r="CQ269" i="1"/>
  <c r="CQ268" i="1"/>
  <c r="CQ267" i="1"/>
  <c r="CQ266" i="1"/>
  <c r="CQ265" i="1"/>
  <c r="CQ264" i="1"/>
  <c r="CQ263" i="1"/>
  <c r="CQ262" i="1"/>
  <c r="CQ261" i="1"/>
  <c r="CQ260" i="1"/>
  <c r="CQ259" i="1"/>
  <c r="CQ258" i="1"/>
  <c r="CQ257" i="1"/>
  <c r="CQ256" i="1"/>
  <c r="CQ255" i="1"/>
  <c r="CQ254" i="1"/>
  <c r="CQ253" i="1"/>
  <c r="CQ252" i="1"/>
  <c r="CQ251" i="1"/>
  <c r="CQ250" i="1"/>
  <c r="CQ249" i="1"/>
  <c r="CQ248" i="1"/>
  <c r="CQ247" i="1"/>
  <c r="CQ246" i="1"/>
  <c r="CQ245" i="1"/>
  <c r="CQ244" i="1"/>
  <c r="CQ243" i="1"/>
  <c r="CQ242" i="1"/>
  <c r="CQ241" i="1"/>
  <c r="CQ240" i="1"/>
  <c r="CQ239" i="1"/>
  <c r="CQ238" i="1"/>
  <c r="CQ237" i="1"/>
  <c r="CQ236" i="1"/>
  <c r="CQ235" i="1"/>
  <c r="CQ234" i="1"/>
  <c r="CQ233" i="1"/>
  <c r="CQ232" i="1"/>
  <c r="CQ231" i="1"/>
  <c r="CQ230" i="1"/>
  <c r="CQ229" i="1"/>
  <c r="CQ228" i="1"/>
  <c r="CQ227" i="1"/>
  <c r="CQ226" i="1"/>
  <c r="CQ225" i="1"/>
  <c r="CQ224" i="1"/>
  <c r="CQ223" i="1"/>
  <c r="CQ222" i="1"/>
  <c r="CQ221" i="1"/>
  <c r="CQ220" i="1"/>
  <c r="CQ219" i="1"/>
  <c r="CQ218" i="1"/>
  <c r="CQ217" i="1"/>
  <c r="CQ216" i="1"/>
  <c r="CQ215" i="1"/>
  <c r="CQ214" i="1"/>
  <c r="CQ213" i="1"/>
  <c r="CQ212" i="1"/>
  <c r="CQ211" i="1"/>
  <c r="CQ210" i="1"/>
  <c r="CQ209" i="1"/>
  <c r="CQ208" i="1"/>
  <c r="CQ207" i="1"/>
  <c r="CQ206" i="1"/>
  <c r="CQ205" i="1"/>
  <c r="CQ204" i="1"/>
  <c r="CQ203" i="1"/>
  <c r="CQ202" i="1"/>
  <c r="CQ201" i="1"/>
  <c r="CQ200" i="1"/>
  <c r="CQ199" i="1"/>
  <c r="CQ198" i="1"/>
  <c r="CQ197" i="1"/>
  <c r="CQ196" i="1"/>
  <c r="CQ195" i="1"/>
  <c r="CQ194" i="1"/>
  <c r="CQ193" i="1"/>
  <c r="CQ192" i="1"/>
  <c r="CQ191" i="1"/>
  <c r="CQ190" i="1"/>
  <c r="CQ189" i="1"/>
  <c r="CQ188" i="1"/>
  <c r="CQ187" i="1"/>
  <c r="CQ186" i="1"/>
  <c r="CQ185" i="1"/>
  <c r="CQ184" i="1"/>
  <c r="CQ183" i="1"/>
  <c r="CQ182" i="1"/>
  <c r="CQ181" i="1"/>
  <c r="CQ180" i="1"/>
  <c r="CQ179" i="1"/>
  <c r="CQ178" i="1"/>
  <c r="CQ177" i="1"/>
  <c r="CQ176" i="1"/>
  <c r="CQ175" i="1"/>
  <c r="CQ174" i="1"/>
  <c r="CQ173" i="1"/>
  <c r="CQ172" i="1"/>
  <c r="CQ171" i="1"/>
  <c r="CQ170" i="1"/>
  <c r="CQ169" i="1"/>
  <c r="CQ168" i="1"/>
  <c r="CQ167" i="1"/>
  <c r="CQ166" i="1"/>
  <c r="CQ165" i="1"/>
  <c r="CQ164" i="1"/>
  <c r="CQ163" i="1"/>
  <c r="CQ162" i="1"/>
  <c r="CQ161" i="1"/>
  <c r="CQ160" i="1"/>
  <c r="CQ159" i="1"/>
  <c r="CQ158" i="1"/>
  <c r="CQ157" i="1"/>
  <c r="CQ156" i="1"/>
  <c r="CQ155" i="1"/>
  <c r="CQ154" i="1"/>
  <c r="CQ153" i="1"/>
  <c r="CQ152" i="1"/>
  <c r="CQ151" i="1"/>
  <c r="CQ150" i="1"/>
  <c r="CQ149" i="1"/>
  <c r="CQ148" i="1"/>
  <c r="CQ147" i="1"/>
  <c r="CQ146" i="1"/>
  <c r="CQ145" i="1"/>
  <c r="CQ144" i="1"/>
  <c r="CQ143" i="1"/>
  <c r="CQ142" i="1"/>
  <c r="CQ141" i="1"/>
  <c r="CQ140" i="1"/>
  <c r="CQ139" i="1"/>
  <c r="CQ138" i="1"/>
  <c r="CQ137" i="1"/>
  <c r="CQ136" i="1"/>
  <c r="CQ135" i="1"/>
  <c r="CQ134" i="1"/>
  <c r="CQ133" i="1"/>
  <c r="CQ132" i="1"/>
  <c r="CQ131" i="1"/>
  <c r="CQ130" i="1"/>
  <c r="CQ129" i="1"/>
  <c r="CQ128" i="1"/>
  <c r="CQ127" i="1"/>
  <c r="CQ126" i="1"/>
  <c r="CQ125" i="1"/>
  <c r="CQ124" i="1"/>
  <c r="CQ123" i="1"/>
  <c r="CQ122" i="1"/>
  <c r="CQ121" i="1"/>
  <c r="CQ120" i="1"/>
  <c r="CQ119" i="1"/>
  <c r="CQ118" i="1"/>
  <c r="CQ117" i="1"/>
  <c r="CQ116" i="1"/>
  <c r="CQ115" i="1"/>
  <c r="CQ114" i="1"/>
  <c r="CQ113" i="1"/>
  <c r="CQ112" i="1"/>
  <c r="CQ111" i="1"/>
  <c r="CQ110" i="1"/>
  <c r="CQ109" i="1"/>
  <c r="CQ108" i="1"/>
  <c r="CQ107" i="1"/>
  <c r="CQ106" i="1"/>
  <c r="CQ105" i="1"/>
  <c r="CQ104" i="1"/>
  <c r="CQ103" i="1"/>
  <c r="CQ102" i="1"/>
  <c r="CQ101" i="1"/>
  <c r="CQ100" i="1"/>
  <c r="CQ99" i="1"/>
  <c r="CQ98" i="1"/>
  <c r="CQ97" i="1"/>
  <c r="CQ96" i="1"/>
  <c r="CQ95" i="1"/>
  <c r="CQ94" i="1"/>
  <c r="CQ93" i="1"/>
  <c r="CQ92" i="1"/>
  <c r="CQ91" i="1"/>
  <c r="CQ90" i="1"/>
  <c r="CQ89" i="1"/>
  <c r="CQ88" i="1"/>
  <c r="CQ87" i="1"/>
  <c r="CQ86" i="1"/>
  <c r="CQ85" i="1"/>
  <c r="CQ84" i="1"/>
  <c r="CQ83" i="1"/>
  <c r="CQ82" i="1"/>
  <c r="CQ81" i="1"/>
  <c r="CQ80" i="1"/>
  <c r="CQ79" i="1"/>
  <c r="CQ78" i="1"/>
  <c r="CQ77" i="1"/>
  <c r="CQ76" i="1"/>
  <c r="CQ75" i="1"/>
  <c r="CQ74" i="1"/>
  <c r="CQ73" i="1"/>
  <c r="CQ72" i="1"/>
  <c r="CQ71" i="1"/>
  <c r="CQ70" i="1"/>
  <c r="CQ69" i="1"/>
  <c r="CQ68" i="1"/>
  <c r="CQ67" i="1"/>
  <c r="CQ66" i="1"/>
  <c r="CQ65" i="1"/>
  <c r="CQ64" i="1"/>
  <c r="CQ63" i="1"/>
  <c r="CQ62" i="1"/>
  <c r="CQ61" i="1"/>
  <c r="CQ60" i="1"/>
  <c r="CQ59" i="1"/>
  <c r="CQ58" i="1"/>
  <c r="CQ57" i="1"/>
  <c r="CQ56" i="1"/>
  <c r="CQ55" i="1"/>
  <c r="CQ54" i="1"/>
  <c r="CQ53" i="1"/>
  <c r="CQ52" i="1"/>
  <c r="CQ51" i="1"/>
  <c r="CQ50" i="1"/>
  <c r="CQ49" i="1"/>
  <c r="CQ48" i="1"/>
  <c r="CQ47" i="1"/>
  <c r="CQ46" i="1"/>
  <c r="CQ45" i="1"/>
  <c r="CQ44" i="1"/>
  <c r="CQ43" i="1"/>
  <c r="CQ42" i="1"/>
  <c r="CQ41" i="1"/>
  <c r="CQ40" i="1"/>
  <c r="CQ39" i="1"/>
  <c r="CQ38" i="1"/>
  <c r="CQ37" i="1"/>
  <c r="CQ36" i="1"/>
  <c r="CQ35" i="1"/>
  <c r="CQ34" i="1"/>
  <c r="CQ33" i="1"/>
  <c r="CQ32" i="1"/>
  <c r="CQ31" i="1"/>
  <c r="CQ30" i="1"/>
  <c r="CQ29" i="1"/>
  <c r="CQ28" i="1"/>
  <c r="CQ27" i="1"/>
  <c r="CQ26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P82" i="1"/>
  <c r="CP83" i="1"/>
  <c r="CP84" i="1"/>
  <c r="CP85" i="1"/>
  <c r="CP86" i="1"/>
  <c r="CP87" i="1"/>
  <c r="CP88" i="1"/>
  <c r="CP89" i="1"/>
  <c r="CP90" i="1"/>
  <c r="CP91" i="1"/>
  <c r="CP92" i="1"/>
  <c r="CP93" i="1"/>
  <c r="CP94" i="1"/>
  <c r="CP95" i="1"/>
  <c r="CP96" i="1"/>
  <c r="CP97" i="1"/>
  <c r="CP98" i="1"/>
  <c r="CP99" i="1"/>
  <c r="CP100" i="1"/>
  <c r="CP101" i="1"/>
  <c r="CP102" i="1"/>
  <c r="CP103" i="1"/>
  <c r="CP104" i="1"/>
  <c r="CP105" i="1"/>
  <c r="CP106" i="1"/>
  <c r="CP107" i="1"/>
  <c r="CP108" i="1"/>
  <c r="CP109" i="1"/>
  <c r="CP110" i="1"/>
  <c r="CP111" i="1"/>
  <c r="CP112" i="1"/>
  <c r="CP113" i="1"/>
  <c r="CP114" i="1"/>
  <c r="CP115" i="1"/>
  <c r="CP116" i="1"/>
  <c r="CP117" i="1"/>
  <c r="CP118" i="1"/>
  <c r="CP119" i="1"/>
  <c r="CP120" i="1"/>
  <c r="CP121" i="1"/>
  <c r="CP122" i="1"/>
  <c r="CP123" i="1"/>
  <c r="CP124" i="1"/>
  <c r="CP125" i="1"/>
  <c r="CP126" i="1"/>
  <c r="CP127" i="1"/>
  <c r="CP128" i="1"/>
  <c r="CP129" i="1"/>
  <c r="CP130" i="1"/>
  <c r="CP131" i="1"/>
  <c r="CP132" i="1"/>
  <c r="CP133" i="1"/>
  <c r="CP134" i="1"/>
  <c r="CP135" i="1"/>
  <c r="CP136" i="1"/>
  <c r="CP137" i="1"/>
  <c r="CP138" i="1"/>
  <c r="CP139" i="1"/>
  <c r="CP140" i="1"/>
  <c r="CP141" i="1"/>
  <c r="CP142" i="1"/>
  <c r="CP143" i="1"/>
  <c r="CP144" i="1"/>
  <c r="CP145" i="1"/>
  <c r="CP146" i="1"/>
  <c r="CP147" i="1"/>
  <c r="CP148" i="1"/>
  <c r="CP149" i="1"/>
  <c r="CP150" i="1"/>
  <c r="CP151" i="1"/>
  <c r="CP152" i="1"/>
  <c r="CP153" i="1"/>
  <c r="CP154" i="1"/>
  <c r="CP155" i="1"/>
  <c r="CP156" i="1"/>
  <c r="CP157" i="1"/>
  <c r="CP158" i="1"/>
  <c r="CP159" i="1"/>
  <c r="CP160" i="1"/>
  <c r="CP161" i="1"/>
  <c r="CP162" i="1"/>
  <c r="CP163" i="1"/>
  <c r="CP164" i="1"/>
  <c r="CP165" i="1"/>
  <c r="CP166" i="1"/>
  <c r="CP167" i="1"/>
  <c r="CP168" i="1"/>
  <c r="CP169" i="1"/>
  <c r="CP170" i="1"/>
  <c r="CP171" i="1"/>
  <c r="CP172" i="1"/>
  <c r="CP173" i="1"/>
  <c r="CP174" i="1"/>
  <c r="CP175" i="1"/>
  <c r="CP176" i="1"/>
  <c r="CP177" i="1"/>
  <c r="CP178" i="1"/>
  <c r="CP179" i="1"/>
  <c r="CP180" i="1"/>
  <c r="CP181" i="1"/>
  <c r="CP182" i="1"/>
  <c r="CP183" i="1"/>
  <c r="CP184" i="1"/>
  <c r="CP185" i="1"/>
  <c r="CP186" i="1"/>
  <c r="CP187" i="1"/>
  <c r="CP188" i="1"/>
  <c r="CP189" i="1"/>
  <c r="CP190" i="1"/>
  <c r="CP191" i="1"/>
  <c r="CP192" i="1"/>
  <c r="CP193" i="1"/>
  <c r="CP194" i="1"/>
  <c r="CP195" i="1"/>
  <c r="CP196" i="1"/>
  <c r="CP197" i="1"/>
  <c r="CP198" i="1"/>
  <c r="CP199" i="1"/>
  <c r="CP200" i="1"/>
  <c r="CP201" i="1"/>
  <c r="CP202" i="1"/>
  <c r="CP203" i="1"/>
  <c r="CP204" i="1"/>
  <c r="CP205" i="1"/>
  <c r="CP206" i="1"/>
  <c r="CP207" i="1"/>
  <c r="CP208" i="1"/>
  <c r="CP209" i="1"/>
  <c r="CP210" i="1"/>
  <c r="CP211" i="1"/>
  <c r="CP212" i="1"/>
  <c r="CP213" i="1"/>
  <c r="CP214" i="1"/>
  <c r="CP215" i="1"/>
  <c r="CP216" i="1"/>
  <c r="CP217" i="1"/>
  <c r="CP218" i="1"/>
  <c r="CP219" i="1"/>
  <c r="CP220" i="1"/>
  <c r="CP221" i="1"/>
  <c r="CP222" i="1"/>
  <c r="CP223" i="1"/>
  <c r="CP224" i="1"/>
  <c r="CP225" i="1"/>
  <c r="CP226" i="1"/>
  <c r="CP227" i="1"/>
  <c r="CP228" i="1"/>
  <c r="CP229" i="1"/>
  <c r="CP230" i="1"/>
  <c r="CP231" i="1"/>
  <c r="CP232" i="1"/>
  <c r="CP233" i="1"/>
  <c r="CP234" i="1"/>
  <c r="CP235" i="1"/>
  <c r="CP236" i="1"/>
  <c r="CP237" i="1"/>
  <c r="CP238" i="1"/>
  <c r="CP239" i="1"/>
  <c r="CP240" i="1"/>
  <c r="CP241" i="1"/>
  <c r="CP242" i="1"/>
  <c r="CP243" i="1"/>
  <c r="CP244" i="1"/>
  <c r="CP245" i="1"/>
  <c r="CP246" i="1"/>
  <c r="CP247" i="1"/>
  <c r="CP248" i="1"/>
  <c r="CP249" i="1"/>
  <c r="CP250" i="1"/>
  <c r="CP251" i="1"/>
  <c r="CP252" i="1"/>
  <c r="CP253" i="1"/>
  <c r="CP254" i="1"/>
  <c r="CP255" i="1"/>
  <c r="CP256" i="1"/>
  <c r="CP257" i="1"/>
  <c r="CP258" i="1"/>
  <c r="CP259" i="1"/>
  <c r="CP260" i="1"/>
  <c r="CP261" i="1"/>
  <c r="CP262" i="1"/>
  <c r="CP263" i="1"/>
  <c r="CP264" i="1"/>
  <c r="CP265" i="1"/>
  <c r="CP266" i="1"/>
  <c r="CP267" i="1"/>
  <c r="CP268" i="1"/>
  <c r="CP269" i="1"/>
  <c r="CP270" i="1"/>
  <c r="CP271" i="1"/>
  <c r="CP272" i="1"/>
  <c r="CP273" i="1"/>
  <c r="CP274" i="1"/>
  <c r="CP275" i="1"/>
  <c r="CP276" i="1"/>
  <c r="CP277" i="1"/>
  <c r="CP278" i="1"/>
  <c r="CP279" i="1"/>
  <c r="CP280" i="1"/>
  <c r="CP281" i="1"/>
  <c r="CP282" i="1"/>
  <c r="CP283" i="1"/>
  <c r="CP284" i="1"/>
  <c r="CP285" i="1"/>
  <c r="CP286" i="1"/>
  <c r="CP287" i="1"/>
  <c r="CP288" i="1"/>
  <c r="CP289" i="1"/>
  <c r="CP290" i="1"/>
  <c r="CP291" i="1"/>
  <c r="CP292" i="1"/>
  <c r="CP293" i="1"/>
  <c r="CP294" i="1"/>
  <c r="CP295" i="1"/>
  <c r="CP296" i="1"/>
  <c r="CP297" i="1"/>
  <c r="CP298" i="1"/>
  <c r="CP299" i="1"/>
  <c r="CP300" i="1"/>
  <c r="CP301" i="1"/>
  <c r="CP302" i="1"/>
  <c r="CP303" i="1"/>
  <c r="CP304" i="1"/>
  <c r="CP305" i="1"/>
  <c r="CP306" i="1"/>
  <c r="CP307" i="1"/>
  <c r="CP308" i="1"/>
  <c r="CP309" i="1"/>
  <c r="CP310" i="1"/>
  <c r="CP311" i="1"/>
  <c r="CP312" i="1"/>
  <c r="CO166" i="1"/>
  <c r="CO174" i="1"/>
  <c r="CO178" i="1"/>
  <c r="CO182" i="1"/>
  <c r="CO186" i="1"/>
  <c r="CO190" i="1"/>
  <c r="CO194" i="1"/>
  <c r="CO198" i="1"/>
  <c r="CO202" i="1"/>
  <c r="CO206" i="1"/>
  <c r="CO210" i="1"/>
  <c r="CO214" i="1"/>
  <c r="CO218" i="1"/>
  <c r="CO222" i="1"/>
  <c r="CO226" i="1"/>
  <c r="CO230" i="1"/>
  <c r="CO234" i="1"/>
  <c r="CO238" i="1"/>
  <c r="CO242" i="1"/>
  <c r="CO246" i="1"/>
  <c r="CO250" i="1"/>
  <c r="CO254" i="1"/>
  <c r="CO258" i="1"/>
  <c r="CO262" i="1"/>
  <c r="CO266" i="1"/>
  <c r="CO270" i="1"/>
  <c r="CO274" i="1"/>
  <c r="CO278" i="1"/>
  <c r="CO282" i="1"/>
  <c r="CO286" i="1"/>
  <c r="CO290" i="1"/>
  <c r="CO294" i="1"/>
  <c r="CO298" i="1"/>
  <c r="CO302" i="1"/>
  <c r="CO306" i="1"/>
  <c r="CO310" i="1"/>
  <c r="CQ25" i="1"/>
  <c r="CP25" i="1"/>
  <c r="L59" i="2" l="1"/>
  <c r="N59" i="2"/>
  <c r="L58" i="2"/>
  <c r="L60" i="2"/>
  <c r="CO170" i="1"/>
  <c r="CO158" i="1"/>
  <c r="CO150" i="1"/>
  <c r="CO138" i="1"/>
  <c r="CO126" i="1"/>
  <c r="CO114" i="1"/>
  <c r="CO102" i="1"/>
  <c r="CO94" i="1"/>
  <c r="CO82" i="1"/>
  <c r="CO70" i="1"/>
  <c r="CO62" i="1"/>
  <c r="CO50" i="1"/>
  <c r="CO38" i="1"/>
  <c r="CO34" i="1"/>
  <c r="CO309" i="1"/>
  <c r="CO305" i="1"/>
  <c r="CO301" i="1"/>
  <c r="CO297" i="1"/>
  <c r="CO293" i="1"/>
  <c r="CO289" i="1"/>
  <c r="CO285" i="1"/>
  <c r="CO281" i="1"/>
  <c r="CO277" i="1"/>
  <c r="CO273" i="1"/>
  <c r="CO269" i="1"/>
  <c r="CO265" i="1"/>
  <c r="CO261" i="1"/>
  <c r="CO257" i="1"/>
  <c r="CO253" i="1"/>
  <c r="CO249" i="1"/>
  <c r="CO245" i="1"/>
  <c r="CO241" i="1"/>
  <c r="CO237" i="1"/>
  <c r="CO233" i="1"/>
  <c r="CO229" i="1"/>
  <c r="CO225" i="1"/>
  <c r="CO221" i="1"/>
  <c r="CO217" i="1"/>
  <c r="CO213" i="1"/>
  <c r="CO209" i="1"/>
  <c r="CO205" i="1"/>
  <c r="CO201" i="1"/>
  <c r="CO197" i="1"/>
  <c r="CO193" i="1"/>
  <c r="CO189" i="1"/>
  <c r="CO185" i="1"/>
  <c r="CO181" i="1"/>
  <c r="CO177" i="1"/>
  <c r="CO173" i="1"/>
  <c r="CO169" i="1"/>
  <c r="CO165" i="1"/>
  <c r="CO161" i="1"/>
  <c r="CO157" i="1"/>
  <c r="CO153" i="1"/>
  <c r="CO149" i="1"/>
  <c r="CO145" i="1"/>
  <c r="CO141" i="1"/>
  <c r="CO137" i="1"/>
  <c r="CO133" i="1"/>
  <c r="CO129" i="1"/>
  <c r="CO125" i="1"/>
  <c r="CO121" i="1"/>
  <c r="CO117" i="1"/>
  <c r="CO113" i="1"/>
  <c r="CO109" i="1"/>
  <c r="CO105" i="1"/>
  <c r="CO101" i="1"/>
  <c r="CO97" i="1"/>
  <c r="CO93" i="1"/>
  <c r="CO89" i="1"/>
  <c r="CO85" i="1"/>
  <c r="CO81" i="1"/>
  <c r="CO77" i="1"/>
  <c r="CO73" i="1"/>
  <c r="CO69" i="1"/>
  <c r="CO65" i="1"/>
  <c r="CO61" i="1"/>
  <c r="CO57" i="1"/>
  <c r="CO53" i="1"/>
  <c r="CO49" i="1"/>
  <c r="CO45" i="1"/>
  <c r="CO41" i="1"/>
  <c r="CO37" i="1"/>
  <c r="CO33" i="1"/>
  <c r="CO29" i="1"/>
  <c r="CO162" i="1"/>
  <c r="CO146" i="1"/>
  <c r="CO134" i="1"/>
  <c r="CO122" i="1"/>
  <c r="CO110" i="1"/>
  <c r="CO98" i="1"/>
  <c r="CO86" i="1"/>
  <c r="CO74" i="1"/>
  <c r="CO58" i="1"/>
  <c r="CO46" i="1"/>
  <c r="CO30" i="1"/>
  <c r="CO312" i="1"/>
  <c r="CO308" i="1"/>
  <c r="CO304" i="1"/>
  <c r="CO300" i="1"/>
  <c r="CO296" i="1"/>
  <c r="CO292" i="1"/>
  <c r="CO288" i="1"/>
  <c r="CO284" i="1"/>
  <c r="CO280" i="1"/>
  <c r="CO276" i="1"/>
  <c r="CO272" i="1"/>
  <c r="CO268" i="1"/>
  <c r="CO264" i="1"/>
  <c r="CO260" i="1"/>
  <c r="CO256" i="1"/>
  <c r="CO252" i="1"/>
  <c r="CO248" i="1"/>
  <c r="CO244" i="1"/>
  <c r="CO240" i="1"/>
  <c r="CO236" i="1"/>
  <c r="CO232" i="1"/>
  <c r="CO228" i="1"/>
  <c r="CO224" i="1"/>
  <c r="CO220" i="1"/>
  <c r="CO216" i="1"/>
  <c r="CO212" i="1"/>
  <c r="CO208" i="1"/>
  <c r="CO204" i="1"/>
  <c r="CO200" i="1"/>
  <c r="CO196" i="1"/>
  <c r="CO192" i="1"/>
  <c r="CO188" i="1"/>
  <c r="CO184" i="1"/>
  <c r="CO180" i="1"/>
  <c r="CO176" i="1"/>
  <c r="CO172" i="1"/>
  <c r="CO168" i="1"/>
  <c r="CO164" i="1"/>
  <c r="CO160" i="1"/>
  <c r="CO156" i="1"/>
  <c r="CO152" i="1"/>
  <c r="CO148" i="1"/>
  <c r="CO144" i="1"/>
  <c r="CO140" i="1"/>
  <c r="CO136" i="1"/>
  <c r="CO132" i="1"/>
  <c r="CO128" i="1"/>
  <c r="CO124" i="1"/>
  <c r="CO120" i="1"/>
  <c r="CO116" i="1"/>
  <c r="CO112" i="1"/>
  <c r="CO108" i="1"/>
  <c r="CO104" i="1"/>
  <c r="CO100" i="1"/>
  <c r="CO96" i="1"/>
  <c r="CO92" i="1"/>
  <c r="CO88" i="1"/>
  <c r="CO84" i="1"/>
  <c r="CO80" i="1"/>
  <c r="CO76" i="1"/>
  <c r="CO72" i="1"/>
  <c r="CO68" i="1"/>
  <c r="CO64" i="1"/>
  <c r="CO60" i="1"/>
  <c r="CO56" i="1"/>
  <c r="CO52" i="1"/>
  <c r="CO48" i="1"/>
  <c r="CO44" i="1"/>
  <c r="CO40" i="1"/>
  <c r="CO36" i="1"/>
  <c r="CO32" i="1"/>
  <c r="CO28" i="1"/>
  <c r="CO154" i="1"/>
  <c r="CO142" i="1"/>
  <c r="CO130" i="1"/>
  <c r="CO118" i="1"/>
  <c r="CO106" i="1"/>
  <c r="CO90" i="1"/>
  <c r="CO78" i="1"/>
  <c r="CO66" i="1"/>
  <c r="CO54" i="1"/>
  <c r="CO42" i="1"/>
  <c r="CO26" i="1"/>
  <c r="CO25" i="1"/>
  <c r="CN19" i="1" s="1"/>
  <c r="CO311" i="1"/>
  <c r="CO307" i="1"/>
  <c r="CO303" i="1"/>
  <c r="CO299" i="1"/>
  <c r="CO295" i="1"/>
  <c r="CO291" i="1"/>
  <c r="CO287" i="1"/>
  <c r="CO283" i="1"/>
  <c r="CO279" i="1"/>
  <c r="CO275" i="1"/>
  <c r="CO271" i="1"/>
  <c r="CO267" i="1"/>
  <c r="CO263" i="1"/>
  <c r="CO259" i="1"/>
  <c r="CO255" i="1"/>
  <c r="CO251" i="1"/>
  <c r="CO247" i="1"/>
  <c r="CO243" i="1"/>
  <c r="CO239" i="1"/>
  <c r="CO235" i="1"/>
  <c r="CO231" i="1"/>
  <c r="CO227" i="1"/>
  <c r="CO223" i="1"/>
  <c r="CO219" i="1"/>
  <c r="CO215" i="1"/>
  <c r="CO211" i="1"/>
  <c r="CO207" i="1"/>
  <c r="CO203" i="1"/>
  <c r="CO199" i="1"/>
  <c r="CO195" i="1"/>
  <c r="CO191" i="1"/>
  <c r="CO187" i="1"/>
  <c r="CO183" i="1"/>
  <c r="CO179" i="1"/>
  <c r="CO175" i="1"/>
  <c r="CO171" i="1"/>
  <c r="CO167" i="1"/>
  <c r="CO163" i="1"/>
  <c r="CO159" i="1"/>
  <c r="CO155" i="1"/>
  <c r="CO151" i="1"/>
  <c r="CO147" i="1"/>
  <c r="CO143" i="1"/>
  <c r="CO139" i="1"/>
  <c r="CO135" i="1"/>
  <c r="CO131" i="1"/>
  <c r="CO127" i="1"/>
  <c r="CO123" i="1"/>
  <c r="CO119" i="1"/>
  <c r="CO115" i="1"/>
  <c r="CO111" i="1"/>
  <c r="CO107" i="1"/>
  <c r="CO103" i="1"/>
  <c r="CO99" i="1"/>
  <c r="CO95" i="1"/>
  <c r="CO91" i="1"/>
  <c r="CO87" i="1"/>
  <c r="CO83" i="1"/>
  <c r="CO79" i="1"/>
  <c r="CO75" i="1"/>
  <c r="CO71" i="1"/>
  <c r="CO67" i="1"/>
  <c r="CO63" i="1"/>
  <c r="CO59" i="1"/>
  <c r="CO55" i="1"/>
  <c r="CO51" i="1"/>
  <c r="CO47" i="1"/>
  <c r="CO43" i="1"/>
  <c r="CO39" i="1"/>
  <c r="CO35" i="1"/>
  <c r="CO31" i="1"/>
  <c r="CO27" i="1"/>
  <c r="L62" i="2" l="1"/>
  <c r="L64" i="2" s="1"/>
  <c r="L65" i="2" s="1"/>
  <c r="L61" i="2"/>
  <c r="CH20" i="1" l="1"/>
  <c r="CH19" i="1"/>
  <c r="CK8" i="1"/>
  <c r="CI26" i="1" s="1"/>
  <c r="CI37" i="1"/>
  <c r="CI53" i="1"/>
  <c r="CI69" i="1"/>
  <c r="CI80" i="1"/>
  <c r="CI88" i="1"/>
  <c r="CI96" i="1"/>
  <c r="CI104" i="1"/>
  <c r="CI112" i="1"/>
  <c r="CI120" i="1"/>
  <c r="CI128" i="1"/>
  <c r="CI136" i="1"/>
  <c r="CI144" i="1"/>
  <c r="CI152" i="1"/>
  <c r="CI160" i="1"/>
  <c r="CI168" i="1"/>
  <c r="CI176" i="1"/>
  <c r="CI184" i="1"/>
  <c r="CI192" i="1"/>
  <c r="CI200" i="1"/>
  <c r="CI208" i="1"/>
  <c r="CI216" i="1"/>
  <c r="CI224" i="1"/>
  <c r="CI232" i="1"/>
  <c r="CI240" i="1"/>
  <c r="CI248" i="1"/>
  <c r="CI256" i="1"/>
  <c r="CI264" i="1"/>
  <c r="CI272" i="1"/>
  <c r="CI280" i="1"/>
  <c r="CI288" i="1"/>
  <c r="CI296" i="1"/>
  <c r="CI304" i="1"/>
  <c r="CI312" i="1"/>
  <c r="CK312" i="1"/>
  <c r="CK311" i="1"/>
  <c r="CK310" i="1"/>
  <c r="CK309" i="1"/>
  <c r="CK308" i="1"/>
  <c r="CK307" i="1"/>
  <c r="CK306" i="1"/>
  <c r="CK305" i="1"/>
  <c r="CK304" i="1"/>
  <c r="CK303" i="1"/>
  <c r="CK302" i="1"/>
  <c r="CK301" i="1"/>
  <c r="CK300" i="1"/>
  <c r="CK299" i="1"/>
  <c r="CK298" i="1"/>
  <c r="CK297" i="1"/>
  <c r="CK296" i="1"/>
  <c r="CK295" i="1"/>
  <c r="CK294" i="1"/>
  <c r="CK293" i="1"/>
  <c r="CK292" i="1"/>
  <c r="CK291" i="1"/>
  <c r="CK290" i="1"/>
  <c r="CK289" i="1"/>
  <c r="CK288" i="1"/>
  <c r="CK287" i="1"/>
  <c r="CK286" i="1"/>
  <c r="CK285" i="1"/>
  <c r="CK284" i="1"/>
  <c r="CK283" i="1"/>
  <c r="CK282" i="1"/>
  <c r="CK281" i="1"/>
  <c r="CK280" i="1"/>
  <c r="CK279" i="1"/>
  <c r="CK278" i="1"/>
  <c r="CK277" i="1"/>
  <c r="CK276" i="1"/>
  <c r="CK275" i="1"/>
  <c r="CK274" i="1"/>
  <c r="CK273" i="1"/>
  <c r="CK272" i="1"/>
  <c r="CK271" i="1"/>
  <c r="CK270" i="1"/>
  <c r="CK269" i="1"/>
  <c r="CK268" i="1"/>
  <c r="CK267" i="1"/>
  <c r="CK266" i="1"/>
  <c r="CK265" i="1"/>
  <c r="CK264" i="1"/>
  <c r="CK263" i="1"/>
  <c r="CK262" i="1"/>
  <c r="CK261" i="1"/>
  <c r="CK260" i="1"/>
  <c r="CK259" i="1"/>
  <c r="CK258" i="1"/>
  <c r="CK257" i="1"/>
  <c r="CK256" i="1"/>
  <c r="CK255" i="1"/>
  <c r="CK254" i="1"/>
  <c r="CK253" i="1"/>
  <c r="CK252" i="1"/>
  <c r="CK251" i="1"/>
  <c r="CK250" i="1"/>
  <c r="CK249" i="1"/>
  <c r="CK248" i="1"/>
  <c r="CK247" i="1"/>
  <c r="CK246" i="1"/>
  <c r="CK245" i="1"/>
  <c r="CK244" i="1"/>
  <c r="CK243" i="1"/>
  <c r="CK242" i="1"/>
  <c r="CK241" i="1"/>
  <c r="CK240" i="1"/>
  <c r="CK239" i="1"/>
  <c r="CK238" i="1"/>
  <c r="CK237" i="1"/>
  <c r="CK236" i="1"/>
  <c r="CK235" i="1"/>
  <c r="CK234" i="1"/>
  <c r="CK233" i="1"/>
  <c r="CK232" i="1"/>
  <c r="CK231" i="1"/>
  <c r="CK230" i="1"/>
  <c r="CK229" i="1"/>
  <c r="CK228" i="1"/>
  <c r="CK227" i="1"/>
  <c r="CK226" i="1"/>
  <c r="CK225" i="1"/>
  <c r="CK224" i="1"/>
  <c r="CK223" i="1"/>
  <c r="CK222" i="1"/>
  <c r="CK221" i="1"/>
  <c r="CK220" i="1"/>
  <c r="CK219" i="1"/>
  <c r="CK218" i="1"/>
  <c r="CK217" i="1"/>
  <c r="CK216" i="1"/>
  <c r="CK215" i="1"/>
  <c r="CK214" i="1"/>
  <c r="CK213" i="1"/>
  <c r="CK212" i="1"/>
  <c r="CK211" i="1"/>
  <c r="CK210" i="1"/>
  <c r="CK209" i="1"/>
  <c r="CK208" i="1"/>
  <c r="CK207" i="1"/>
  <c r="CK206" i="1"/>
  <c r="CK205" i="1"/>
  <c r="CK204" i="1"/>
  <c r="CK203" i="1"/>
  <c r="CK202" i="1"/>
  <c r="CK201" i="1"/>
  <c r="CK200" i="1"/>
  <c r="CK199" i="1"/>
  <c r="CK198" i="1"/>
  <c r="CK197" i="1"/>
  <c r="CK196" i="1"/>
  <c r="CK195" i="1"/>
  <c r="CK194" i="1"/>
  <c r="CK193" i="1"/>
  <c r="CK192" i="1"/>
  <c r="CK191" i="1"/>
  <c r="CK190" i="1"/>
  <c r="CK189" i="1"/>
  <c r="CK188" i="1"/>
  <c r="CK187" i="1"/>
  <c r="CK186" i="1"/>
  <c r="CK185" i="1"/>
  <c r="CK184" i="1"/>
  <c r="CK183" i="1"/>
  <c r="CK182" i="1"/>
  <c r="CK181" i="1"/>
  <c r="CK180" i="1"/>
  <c r="CK179" i="1"/>
  <c r="CK178" i="1"/>
  <c r="CK177" i="1"/>
  <c r="CK176" i="1"/>
  <c r="CK175" i="1"/>
  <c r="CK174" i="1"/>
  <c r="CK173" i="1"/>
  <c r="CK172" i="1"/>
  <c r="CK171" i="1"/>
  <c r="CK170" i="1"/>
  <c r="CK169" i="1"/>
  <c r="CK168" i="1"/>
  <c r="CK167" i="1"/>
  <c r="CK166" i="1"/>
  <c r="CK165" i="1"/>
  <c r="CK164" i="1"/>
  <c r="CK163" i="1"/>
  <c r="CK162" i="1"/>
  <c r="CK161" i="1"/>
  <c r="CK160" i="1"/>
  <c r="CK159" i="1"/>
  <c r="CK158" i="1"/>
  <c r="CK157" i="1"/>
  <c r="CK156" i="1"/>
  <c r="CK155" i="1"/>
  <c r="CK154" i="1"/>
  <c r="CK153" i="1"/>
  <c r="CK152" i="1"/>
  <c r="CK151" i="1"/>
  <c r="CK150" i="1"/>
  <c r="CK149" i="1"/>
  <c r="CK148" i="1"/>
  <c r="CK147" i="1"/>
  <c r="CK146" i="1"/>
  <c r="CK145" i="1"/>
  <c r="CK144" i="1"/>
  <c r="CK143" i="1"/>
  <c r="CK142" i="1"/>
  <c r="CK141" i="1"/>
  <c r="CK140" i="1"/>
  <c r="CK139" i="1"/>
  <c r="CK138" i="1"/>
  <c r="CK137" i="1"/>
  <c r="CK136" i="1"/>
  <c r="CK135" i="1"/>
  <c r="CK134" i="1"/>
  <c r="CK133" i="1"/>
  <c r="CK132" i="1"/>
  <c r="CK131" i="1"/>
  <c r="CK130" i="1"/>
  <c r="CK129" i="1"/>
  <c r="CK128" i="1"/>
  <c r="CK127" i="1"/>
  <c r="CK126" i="1"/>
  <c r="CK125" i="1"/>
  <c r="CK124" i="1"/>
  <c r="CK123" i="1"/>
  <c r="CK122" i="1"/>
  <c r="CK121" i="1"/>
  <c r="CK120" i="1"/>
  <c r="CK119" i="1"/>
  <c r="CK118" i="1"/>
  <c r="CK117" i="1"/>
  <c r="CK116" i="1"/>
  <c r="CK115" i="1"/>
  <c r="CK114" i="1"/>
  <c r="CK113" i="1"/>
  <c r="CK112" i="1"/>
  <c r="CK111" i="1"/>
  <c r="CK110" i="1"/>
  <c r="CK109" i="1"/>
  <c r="CK108" i="1"/>
  <c r="CK107" i="1"/>
  <c r="CK106" i="1"/>
  <c r="CK105" i="1"/>
  <c r="CK104" i="1"/>
  <c r="CK103" i="1"/>
  <c r="CK102" i="1"/>
  <c r="CK101" i="1"/>
  <c r="CK100" i="1"/>
  <c r="CK99" i="1"/>
  <c r="CK98" i="1"/>
  <c r="CK97" i="1"/>
  <c r="CK96" i="1"/>
  <c r="CK95" i="1"/>
  <c r="CK94" i="1"/>
  <c r="CK93" i="1"/>
  <c r="CK92" i="1"/>
  <c r="CK91" i="1"/>
  <c r="CK90" i="1"/>
  <c r="CK89" i="1"/>
  <c r="CK88" i="1"/>
  <c r="CK87" i="1"/>
  <c r="CK86" i="1"/>
  <c r="CK85" i="1"/>
  <c r="CK84" i="1"/>
  <c r="CK83" i="1"/>
  <c r="CK82" i="1"/>
  <c r="CK81" i="1"/>
  <c r="CK80" i="1"/>
  <c r="CK79" i="1"/>
  <c r="CK78" i="1"/>
  <c r="CK77" i="1"/>
  <c r="CK76" i="1"/>
  <c r="CK75" i="1"/>
  <c r="CK74" i="1"/>
  <c r="CK73" i="1"/>
  <c r="CK72" i="1"/>
  <c r="CK71" i="1"/>
  <c r="CK70" i="1"/>
  <c r="CK69" i="1"/>
  <c r="CK68" i="1"/>
  <c r="CK67" i="1"/>
  <c r="CK66" i="1"/>
  <c r="CK65" i="1"/>
  <c r="CK64" i="1"/>
  <c r="CK63" i="1"/>
  <c r="CK62" i="1"/>
  <c r="CK61" i="1"/>
  <c r="CK60" i="1"/>
  <c r="CK59" i="1"/>
  <c r="CK58" i="1"/>
  <c r="CK57" i="1"/>
  <c r="CK56" i="1"/>
  <c r="CK55" i="1"/>
  <c r="CK54" i="1"/>
  <c r="CK53" i="1"/>
  <c r="CK52" i="1"/>
  <c r="CK51" i="1"/>
  <c r="CK50" i="1"/>
  <c r="CK49" i="1"/>
  <c r="CK48" i="1"/>
  <c r="CK47" i="1"/>
  <c r="CK46" i="1"/>
  <c r="CK45" i="1"/>
  <c r="CK44" i="1"/>
  <c r="CK43" i="1"/>
  <c r="CK42" i="1"/>
  <c r="CK41" i="1"/>
  <c r="CK40" i="1"/>
  <c r="CK39" i="1"/>
  <c r="CK38" i="1"/>
  <c r="CK37" i="1"/>
  <c r="CK36" i="1"/>
  <c r="CK35" i="1"/>
  <c r="CK34" i="1"/>
  <c r="CK33" i="1"/>
  <c r="CK32" i="1"/>
  <c r="CK31" i="1"/>
  <c r="CK30" i="1"/>
  <c r="CK29" i="1"/>
  <c r="CK28" i="1"/>
  <c r="CK27" i="1"/>
  <c r="CK26" i="1"/>
  <c r="CJ25" i="1"/>
  <c r="CJ26" i="1"/>
  <c r="CJ27" i="1"/>
  <c r="CJ28" i="1"/>
  <c r="CJ29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J47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J82" i="1"/>
  <c r="CJ83" i="1"/>
  <c r="CJ84" i="1"/>
  <c r="CJ85" i="1"/>
  <c r="CJ86" i="1"/>
  <c r="CJ87" i="1"/>
  <c r="CJ88" i="1"/>
  <c r="CJ89" i="1"/>
  <c r="CJ90" i="1"/>
  <c r="CJ91" i="1"/>
  <c r="CJ92" i="1"/>
  <c r="CJ93" i="1"/>
  <c r="CJ94" i="1"/>
  <c r="CJ95" i="1"/>
  <c r="CJ96" i="1"/>
  <c r="CJ97" i="1"/>
  <c r="CJ98" i="1"/>
  <c r="CJ99" i="1"/>
  <c r="CJ100" i="1"/>
  <c r="CJ101" i="1"/>
  <c r="CJ102" i="1"/>
  <c r="CJ103" i="1"/>
  <c r="CJ104" i="1"/>
  <c r="CJ105" i="1"/>
  <c r="CJ106" i="1"/>
  <c r="CJ107" i="1"/>
  <c r="CJ108" i="1"/>
  <c r="CJ109" i="1"/>
  <c r="CJ110" i="1"/>
  <c r="CJ111" i="1"/>
  <c r="CJ112" i="1"/>
  <c r="CJ113" i="1"/>
  <c r="CJ114" i="1"/>
  <c r="CJ115" i="1"/>
  <c r="CJ116" i="1"/>
  <c r="CJ117" i="1"/>
  <c r="CJ118" i="1"/>
  <c r="CJ119" i="1"/>
  <c r="CJ120" i="1"/>
  <c r="CJ121" i="1"/>
  <c r="CJ122" i="1"/>
  <c r="CJ123" i="1"/>
  <c r="CJ124" i="1"/>
  <c r="CJ125" i="1"/>
  <c r="CJ126" i="1"/>
  <c r="CJ127" i="1"/>
  <c r="CJ128" i="1"/>
  <c r="CJ129" i="1"/>
  <c r="CJ130" i="1"/>
  <c r="CJ131" i="1"/>
  <c r="CJ132" i="1"/>
  <c r="CJ133" i="1"/>
  <c r="CJ134" i="1"/>
  <c r="CJ135" i="1"/>
  <c r="CJ136" i="1"/>
  <c r="CJ137" i="1"/>
  <c r="CJ138" i="1"/>
  <c r="CJ139" i="1"/>
  <c r="CJ140" i="1"/>
  <c r="CJ141" i="1"/>
  <c r="CJ142" i="1"/>
  <c r="CJ143" i="1"/>
  <c r="CJ144" i="1"/>
  <c r="CJ145" i="1"/>
  <c r="CJ146" i="1"/>
  <c r="CJ147" i="1"/>
  <c r="CJ148" i="1"/>
  <c r="CJ149" i="1"/>
  <c r="CJ150" i="1"/>
  <c r="CJ151" i="1"/>
  <c r="CJ152" i="1"/>
  <c r="CJ153" i="1"/>
  <c r="CJ154" i="1"/>
  <c r="CJ155" i="1"/>
  <c r="CJ156" i="1"/>
  <c r="CJ157" i="1"/>
  <c r="CJ158" i="1"/>
  <c r="CJ159" i="1"/>
  <c r="CJ160" i="1"/>
  <c r="CJ161" i="1"/>
  <c r="CJ162" i="1"/>
  <c r="CJ163" i="1"/>
  <c r="CJ164" i="1"/>
  <c r="CJ165" i="1"/>
  <c r="CJ166" i="1"/>
  <c r="CJ167" i="1"/>
  <c r="CJ168" i="1"/>
  <c r="CJ169" i="1"/>
  <c r="CJ170" i="1"/>
  <c r="CJ171" i="1"/>
  <c r="CJ172" i="1"/>
  <c r="CJ173" i="1"/>
  <c r="CJ174" i="1"/>
  <c r="CJ175" i="1"/>
  <c r="CJ176" i="1"/>
  <c r="CJ177" i="1"/>
  <c r="CJ178" i="1"/>
  <c r="CJ179" i="1"/>
  <c r="CJ180" i="1"/>
  <c r="CJ181" i="1"/>
  <c r="CJ182" i="1"/>
  <c r="CJ183" i="1"/>
  <c r="CJ184" i="1"/>
  <c r="CJ185" i="1"/>
  <c r="CJ186" i="1"/>
  <c r="CJ187" i="1"/>
  <c r="CJ188" i="1"/>
  <c r="CJ189" i="1"/>
  <c r="CJ190" i="1"/>
  <c r="CJ191" i="1"/>
  <c r="CJ192" i="1"/>
  <c r="CJ193" i="1"/>
  <c r="CJ194" i="1"/>
  <c r="CJ195" i="1"/>
  <c r="CJ196" i="1"/>
  <c r="CJ197" i="1"/>
  <c r="CJ198" i="1"/>
  <c r="CJ199" i="1"/>
  <c r="CJ200" i="1"/>
  <c r="CJ201" i="1"/>
  <c r="CJ202" i="1"/>
  <c r="CJ203" i="1"/>
  <c r="CJ204" i="1"/>
  <c r="CJ205" i="1"/>
  <c r="CJ206" i="1"/>
  <c r="CJ207" i="1"/>
  <c r="CJ208" i="1"/>
  <c r="CJ209" i="1"/>
  <c r="CJ210" i="1"/>
  <c r="CJ211" i="1"/>
  <c r="CJ212" i="1"/>
  <c r="CJ213" i="1"/>
  <c r="CJ214" i="1"/>
  <c r="CJ215" i="1"/>
  <c r="CJ216" i="1"/>
  <c r="CJ217" i="1"/>
  <c r="CJ218" i="1"/>
  <c r="CJ219" i="1"/>
  <c r="CJ220" i="1"/>
  <c r="CJ221" i="1"/>
  <c r="CJ222" i="1"/>
  <c r="CJ223" i="1"/>
  <c r="CJ224" i="1"/>
  <c r="CJ225" i="1"/>
  <c r="CJ226" i="1"/>
  <c r="CJ227" i="1"/>
  <c r="CJ228" i="1"/>
  <c r="CJ229" i="1"/>
  <c r="CJ230" i="1"/>
  <c r="CJ231" i="1"/>
  <c r="CJ232" i="1"/>
  <c r="CJ233" i="1"/>
  <c r="CJ234" i="1"/>
  <c r="CJ235" i="1"/>
  <c r="CJ236" i="1"/>
  <c r="CJ237" i="1"/>
  <c r="CJ238" i="1"/>
  <c r="CJ239" i="1"/>
  <c r="CJ240" i="1"/>
  <c r="CJ241" i="1"/>
  <c r="CJ242" i="1"/>
  <c r="CJ243" i="1"/>
  <c r="CJ244" i="1"/>
  <c r="CJ245" i="1"/>
  <c r="CJ246" i="1"/>
  <c r="CJ247" i="1"/>
  <c r="CJ248" i="1"/>
  <c r="CJ249" i="1"/>
  <c r="CJ250" i="1"/>
  <c r="CJ251" i="1"/>
  <c r="CJ252" i="1"/>
  <c r="CJ253" i="1"/>
  <c r="CJ254" i="1"/>
  <c r="CJ255" i="1"/>
  <c r="CJ256" i="1"/>
  <c r="CJ257" i="1"/>
  <c r="CJ258" i="1"/>
  <c r="CJ259" i="1"/>
  <c r="CJ260" i="1"/>
  <c r="CJ261" i="1"/>
  <c r="CJ262" i="1"/>
  <c r="CJ263" i="1"/>
  <c r="CJ264" i="1"/>
  <c r="CJ265" i="1"/>
  <c r="CJ266" i="1"/>
  <c r="CJ267" i="1"/>
  <c r="CJ268" i="1"/>
  <c r="CJ269" i="1"/>
  <c r="CJ270" i="1"/>
  <c r="CJ271" i="1"/>
  <c r="CJ272" i="1"/>
  <c r="CJ273" i="1"/>
  <c r="CJ274" i="1"/>
  <c r="CJ275" i="1"/>
  <c r="CJ276" i="1"/>
  <c r="CJ277" i="1"/>
  <c r="CJ278" i="1"/>
  <c r="CJ279" i="1"/>
  <c r="CJ280" i="1"/>
  <c r="CJ281" i="1"/>
  <c r="CJ282" i="1"/>
  <c r="CJ283" i="1"/>
  <c r="CJ284" i="1"/>
  <c r="CJ285" i="1"/>
  <c r="CJ286" i="1"/>
  <c r="CJ287" i="1"/>
  <c r="CJ288" i="1"/>
  <c r="CJ289" i="1"/>
  <c r="CJ290" i="1"/>
  <c r="CJ291" i="1"/>
  <c r="CJ292" i="1"/>
  <c r="CJ293" i="1"/>
  <c r="CJ294" i="1"/>
  <c r="CJ295" i="1"/>
  <c r="CJ296" i="1"/>
  <c r="CJ297" i="1"/>
  <c r="CJ298" i="1"/>
  <c r="CJ299" i="1"/>
  <c r="CJ300" i="1"/>
  <c r="CJ301" i="1"/>
  <c r="CJ302" i="1"/>
  <c r="CJ303" i="1"/>
  <c r="CJ304" i="1"/>
  <c r="CJ305" i="1"/>
  <c r="CJ306" i="1"/>
  <c r="CJ307" i="1"/>
  <c r="CJ308" i="1"/>
  <c r="CJ309" i="1"/>
  <c r="CJ310" i="1"/>
  <c r="CJ311" i="1"/>
  <c r="CJ312" i="1"/>
  <c r="CI25" i="1"/>
  <c r="CK25" i="1"/>
  <c r="F1151" i="3"/>
  <c r="F1150" i="3"/>
  <c r="F1149" i="3"/>
  <c r="F1148" i="3"/>
  <c r="F1147" i="3"/>
  <c r="F1146" i="3"/>
  <c r="F1145" i="3"/>
  <c r="F1144" i="3"/>
  <c r="F1143" i="3"/>
  <c r="F1142" i="3"/>
  <c r="F1141" i="3"/>
  <c r="F1140" i="3"/>
  <c r="F1139" i="3"/>
  <c r="F1138" i="3"/>
  <c r="F1137" i="3"/>
  <c r="F1136" i="3"/>
  <c r="F1135" i="3"/>
  <c r="F1134" i="3"/>
  <c r="F1133" i="3"/>
  <c r="F1132" i="3"/>
  <c r="F1131" i="3"/>
  <c r="F1130" i="3"/>
  <c r="F1129" i="3"/>
  <c r="F1128" i="3"/>
  <c r="F1127" i="3"/>
  <c r="F1126" i="3"/>
  <c r="F1125" i="3"/>
  <c r="F1124" i="3"/>
  <c r="F1123" i="3"/>
  <c r="F1122" i="3"/>
  <c r="F1121" i="3"/>
  <c r="F1120" i="3"/>
  <c r="F1119" i="3"/>
  <c r="F1118" i="3"/>
  <c r="F1117" i="3"/>
  <c r="F1116" i="3"/>
  <c r="F1115" i="3"/>
  <c r="F1114" i="3"/>
  <c r="F1113" i="3"/>
  <c r="F1112" i="3"/>
  <c r="F1111" i="3"/>
  <c r="F1110" i="3"/>
  <c r="F1109" i="3"/>
  <c r="F1108" i="3"/>
  <c r="F1107" i="3"/>
  <c r="F1106" i="3"/>
  <c r="F1105" i="3"/>
  <c r="F1104" i="3"/>
  <c r="F1103" i="3"/>
  <c r="F1102" i="3"/>
  <c r="F1101" i="3"/>
  <c r="F1100" i="3"/>
  <c r="F1099" i="3"/>
  <c r="F1098" i="3"/>
  <c r="F1097" i="3"/>
  <c r="F1096" i="3"/>
  <c r="F1095" i="3"/>
  <c r="F1094" i="3"/>
  <c r="F1093" i="3"/>
  <c r="F1092" i="3"/>
  <c r="F1091" i="3"/>
  <c r="F1090" i="3"/>
  <c r="F1089" i="3"/>
  <c r="F1088" i="3"/>
  <c r="F1087" i="3"/>
  <c r="F1086" i="3"/>
  <c r="F1085" i="3"/>
  <c r="F1084" i="3"/>
  <c r="F1083" i="3"/>
  <c r="F1082" i="3"/>
  <c r="F1081" i="3"/>
  <c r="F1080" i="3"/>
  <c r="F1079" i="3"/>
  <c r="F1078" i="3"/>
  <c r="F1077" i="3"/>
  <c r="F1076" i="3"/>
  <c r="F1075" i="3"/>
  <c r="F1074" i="3"/>
  <c r="F1073" i="3"/>
  <c r="F1072" i="3"/>
  <c r="F1071" i="3"/>
  <c r="F1070" i="3"/>
  <c r="F1069" i="3"/>
  <c r="F1068" i="3"/>
  <c r="F1067" i="3"/>
  <c r="F1066" i="3"/>
  <c r="F1065" i="3"/>
  <c r="F1064" i="3"/>
  <c r="F1063" i="3"/>
  <c r="F1062" i="3"/>
  <c r="F1061" i="3"/>
  <c r="F1060" i="3"/>
  <c r="F1059" i="3"/>
  <c r="F1058" i="3"/>
  <c r="F1057" i="3"/>
  <c r="F1056" i="3"/>
  <c r="F1055" i="3"/>
  <c r="F1054" i="3"/>
  <c r="F1053" i="3"/>
  <c r="F1052" i="3"/>
  <c r="F1051" i="3"/>
  <c r="F1050" i="3"/>
  <c r="F1049" i="3"/>
  <c r="F1048" i="3"/>
  <c r="F1047" i="3"/>
  <c r="F1046" i="3"/>
  <c r="F1045" i="3"/>
  <c r="F1044" i="3"/>
  <c r="F1043" i="3"/>
  <c r="F1042" i="3"/>
  <c r="F1041" i="3"/>
  <c r="F1040" i="3"/>
  <c r="F1039" i="3"/>
  <c r="F1038" i="3"/>
  <c r="F1037" i="3"/>
  <c r="F1036" i="3"/>
  <c r="F1035" i="3"/>
  <c r="F1034" i="3"/>
  <c r="F1033" i="3"/>
  <c r="F1032" i="3"/>
  <c r="F1031" i="3"/>
  <c r="F1030" i="3"/>
  <c r="F1029" i="3"/>
  <c r="F1028" i="3"/>
  <c r="F1027" i="3"/>
  <c r="F1026" i="3"/>
  <c r="F1025" i="3"/>
  <c r="F1024" i="3"/>
  <c r="F1023" i="3"/>
  <c r="F1022" i="3"/>
  <c r="F1021" i="3"/>
  <c r="F1020" i="3"/>
  <c r="F1019" i="3"/>
  <c r="F1018" i="3"/>
  <c r="F1017" i="3"/>
  <c r="F1016" i="3"/>
  <c r="F1015" i="3"/>
  <c r="F1014" i="3"/>
  <c r="F1013" i="3"/>
  <c r="F1012" i="3"/>
  <c r="F1011" i="3"/>
  <c r="F1010" i="3"/>
  <c r="F1009" i="3"/>
  <c r="F1008" i="3"/>
  <c r="F1007" i="3"/>
  <c r="F1006" i="3"/>
  <c r="F1005" i="3"/>
  <c r="F1004" i="3"/>
  <c r="F1003" i="3"/>
  <c r="F1002" i="3"/>
  <c r="F1001" i="3"/>
  <c r="F1000" i="3"/>
  <c r="F999" i="3"/>
  <c r="F998" i="3"/>
  <c r="F997" i="3"/>
  <c r="F996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62" i="3"/>
  <c r="F861" i="3"/>
  <c r="F860" i="3"/>
  <c r="F859" i="3"/>
  <c r="F858" i="3"/>
  <c r="F857" i="3"/>
  <c r="F856" i="3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G641" i="3"/>
  <c r="F641" i="3"/>
  <c r="G640" i="3"/>
  <c r="F640" i="3"/>
  <c r="G639" i="3"/>
  <c r="F639" i="3"/>
  <c r="G638" i="3"/>
  <c r="F638" i="3"/>
  <c r="G637" i="3"/>
  <c r="F637" i="3"/>
  <c r="G636" i="3"/>
  <c r="F636" i="3"/>
  <c r="G635" i="3"/>
  <c r="F635" i="3"/>
  <c r="G634" i="3"/>
  <c r="F634" i="3"/>
  <c r="G633" i="3"/>
  <c r="F633" i="3"/>
  <c r="G632" i="3"/>
  <c r="F632" i="3"/>
  <c r="G631" i="3"/>
  <c r="F631" i="3"/>
  <c r="G630" i="3"/>
  <c r="F630" i="3"/>
  <c r="G629" i="3"/>
  <c r="F629" i="3"/>
  <c r="G628" i="3"/>
  <c r="F628" i="3"/>
  <c r="G627" i="3"/>
  <c r="F627" i="3"/>
  <c r="G626" i="3"/>
  <c r="F626" i="3"/>
  <c r="G625" i="3"/>
  <c r="F625" i="3"/>
  <c r="G624" i="3"/>
  <c r="F624" i="3"/>
  <c r="G623" i="3"/>
  <c r="F623" i="3"/>
  <c r="G622" i="3"/>
  <c r="F622" i="3"/>
  <c r="G621" i="3"/>
  <c r="F621" i="3"/>
  <c r="G620" i="3"/>
  <c r="F620" i="3"/>
  <c r="G619" i="3"/>
  <c r="F619" i="3"/>
  <c r="G618" i="3"/>
  <c r="F618" i="3"/>
  <c r="G617" i="3"/>
  <c r="F617" i="3"/>
  <c r="G616" i="3"/>
  <c r="F616" i="3"/>
  <c r="G615" i="3"/>
  <c r="F615" i="3"/>
  <c r="F614" i="3"/>
  <c r="F613" i="3"/>
  <c r="F612" i="3"/>
  <c r="F611" i="3"/>
  <c r="F610" i="3"/>
  <c r="F609" i="3"/>
  <c r="G608" i="3"/>
  <c r="F608" i="3"/>
  <c r="G607" i="3"/>
  <c r="F607" i="3"/>
  <c r="G606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G588" i="3"/>
  <c r="F588" i="3"/>
  <c r="G587" i="3"/>
  <c r="F587" i="3"/>
  <c r="G586" i="3"/>
  <c r="F586" i="3"/>
  <c r="G585" i="3"/>
  <c r="F585" i="3"/>
  <c r="G584" i="3"/>
  <c r="F584" i="3"/>
  <c r="G583" i="3"/>
  <c r="F583" i="3"/>
  <c r="G582" i="3"/>
  <c r="F582" i="3"/>
  <c r="G581" i="3"/>
  <c r="F581" i="3"/>
  <c r="G580" i="3"/>
  <c r="F580" i="3"/>
  <c r="G579" i="3"/>
  <c r="F579" i="3"/>
  <c r="G578" i="3"/>
  <c r="F578" i="3"/>
  <c r="G577" i="3"/>
  <c r="F577" i="3"/>
  <c r="G576" i="3"/>
  <c r="F576" i="3"/>
  <c r="G575" i="3"/>
  <c r="F575" i="3"/>
  <c r="G574" i="3"/>
  <c r="F574" i="3"/>
  <c r="G573" i="3"/>
  <c r="F573" i="3"/>
  <c r="G572" i="3"/>
  <c r="F572" i="3"/>
  <c r="G571" i="3"/>
  <c r="F571" i="3"/>
  <c r="G570" i="3"/>
  <c r="F570" i="3"/>
  <c r="G569" i="3"/>
  <c r="F569" i="3"/>
  <c r="G568" i="3"/>
  <c r="F568" i="3"/>
  <c r="G567" i="3"/>
  <c r="F567" i="3"/>
  <c r="G566" i="3"/>
  <c r="F566" i="3"/>
  <c r="G565" i="3"/>
  <c r="F565" i="3"/>
  <c r="G564" i="3"/>
  <c r="F564" i="3"/>
  <c r="G563" i="3"/>
  <c r="F563" i="3"/>
  <c r="G562" i="3"/>
  <c r="F562" i="3"/>
  <c r="G561" i="3"/>
  <c r="F561" i="3"/>
  <c r="G560" i="3"/>
  <c r="F560" i="3"/>
  <c r="G559" i="3"/>
  <c r="F559" i="3"/>
  <c r="G558" i="3"/>
  <c r="F558" i="3"/>
  <c r="G557" i="3"/>
  <c r="F557" i="3"/>
  <c r="G556" i="3"/>
  <c r="F556" i="3"/>
  <c r="G555" i="3"/>
  <c r="F555" i="3"/>
  <c r="G554" i="3"/>
  <c r="F554" i="3"/>
  <c r="G553" i="3"/>
  <c r="F553" i="3"/>
  <c r="G552" i="3"/>
  <c r="F552" i="3"/>
  <c r="G551" i="3"/>
  <c r="F551" i="3"/>
  <c r="G550" i="3"/>
  <c r="F550" i="3"/>
  <c r="G549" i="3"/>
  <c r="F549" i="3"/>
  <c r="G548" i="3"/>
  <c r="F548" i="3"/>
  <c r="G547" i="3"/>
  <c r="F547" i="3"/>
  <c r="G546" i="3"/>
  <c r="F546" i="3"/>
  <c r="G545" i="3"/>
  <c r="F545" i="3"/>
  <c r="G544" i="3"/>
  <c r="F544" i="3"/>
  <c r="G543" i="3"/>
  <c r="F543" i="3"/>
  <c r="G542" i="3"/>
  <c r="F542" i="3"/>
  <c r="G541" i="3"/>
  <c r="F541" i="3"/>
  <c r="G540" i="3"/>
  <c r="F540" i="3"/>
  <c r="G539" i="3"/>
  <c r="J57" i="3" s="1"/>
  <c r="F539" i="3"/>
  <c r="G538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1" i="3"/>
  <c r="F49" i="3"/>
  <c r="CI309" i="1" l="1"/>
  <c r="CI293" i="1"/>
  <c r="CI277" i="1"/>
  <c r="CI261" i="1"/>
  <c r="CI237" i="1"/>
  <c r="CI221" i="1"/>
  <c r="CI205" i="1"/>
  <c r="CI197" i="1"/>
  <c r="CI181" i="1"/>
  <c r="CI157" i="1"/>
  <c r="CI141" i="1"/>
  <c r="CI117" i="1"/>
  <c r="CI101" i="1"/>
  <c r="CI85" i="1"/>
  <c r="CI77" i="1"/>
  <c r="CI33" i="1"/>
  <c r="CI308" i="1"/>
  <c r="CI300" i="1"/>
  <c r="CI292" i="1"/>
  <c r="CI284" i="1"/>
  <c r="CI276" i="1"/>
  <c r="CI268" i="1"/>
  <c r="CI260" i="1"/>
  <c r="CI252" i="1"/>
  <c r="CI244" i="1"/>
  <c r="CI236" i="1"/>
  <c r="CI228" i="1"/>
  <c r="CI220" i="1"/>
  <c r="CI212" i="1"/>
  <c r="CI204" i="1"/>
  <c r="CI196" i="1"/>
  <c r="CI188" i="1"/>
  <c r="CI180" i="1"/>
  <c r="CI172" i="1"/>
  <c r="CI164" i="1"/>
  <c r="CI156" i="1"/>
  <c r="CI148" i="1"/>
  <c r="CI140" i="1"/>
  <c r="CI132" i="1"/>
  <c r="CI124" i="1"/>
  <c r="CI116" i="1"/>
  <c r="CI108" i="1"/>
  <c r="CI100" i="1"/>
  <c r="CI92" i="1"/>
  <c r="CI84" i="1"/>
  <c r="CI76" i="1"/>
  <c r="CI61" i="1"/>
  <c r="CI45" i="1"/>
  <c r="CI29" i="1"/>
  <c r="CI301" i="1"/>
  <c r="CI285" i="1"/>
  <c r="CI269" i="1"/>
  <c r="CI253" i="1"/>
  <c r="CI245" i="1"/>
  <c r="CI229" i="1"/>
  <c r="CI213" i="1"/>
  <c r="CI189" i="1"/>
  <c r="CI173" i="1"/>
  <c r="CI165" i="1"/>
  <c r="CI149" i="1"/>
  <c r="CI133" i="1"/>
  <c r="CI125" i="1"/>
  <c r="CI109" i="1"/>
  <c r="CI93" i="1"/>
  <c r="CI65" i="1"/>
  <c r="CI49" i="1"/>
  <c r="CI305" i="1"/>
  <c r="CI297" i="1"/>
  <c r="CI289" i="1"/>
  <c r="CI281" i="1"/>
  <c r="CI273" i="1"/>
  <c r="CI265" i="1"/>
  <c r="CI257" i="1"/>
  <c r="CI249" i="1"/>
  <c r="CI241" i="1"/>
  <c r="CI233" i="1"/>
  <c r="CI225" i="1"/>
  <c r="CI217" i="1"/>
  <c r="CI209" i="1"/>
  <c r="CI201" i="1"/>
  <c r="CI193" i="1"/>
  <c r="CI185" i="1"/>
  <c r="CI177" i="1"/>
  <c r="CI169" i="1"/>
  <c r="CI161" i="1"/>
  <c r="CI153" i="1"/>
  <c r="CI145" i="1"/>
  <c r="CI137" i="1"/>
  <c r="CI129" i="1"/>
  <c r="CI121" i="1"/>
  <c r="CI113" i="1"/>
  <c r="CI105" i="1"/>
  <c r="CI97" i="1"/>
  <c r="CI89" i="1"/>
  <c r="CI81" i="1"/>
  <c r="CI73" i="1"/>
  <c r="CI57" i="1"/>
  <c r="CI41" i="1"/>
  <c r="CI72" i="1"/>
  <c r="CI64" i="1"/>
  <c r="CI52" i="1"/>
  <c r="CI44" i="1"/>
  <c r="CI36" i="1"/>
  <c r="CI28" i="1"/>
  <c r="CI311" i="1"/>
  <c r="CI307" i="1"/>
  <c r="CI303" i="1"/>
  <c r="CI299" i="1"/>
  <c r="CI295" i="1"/>
  <c r="CI291" i="1"/>
  <c r="CI287" i="1"/>
  <c r="CI283" i="1"/>
  <c r="CI279" i="1"/>
  <c r="CI275" i="1"/>
  <c r="CI271" i="1"/>
  <c r="CI267" i="1"/>
  <c r="CI263" i="1"/>
  <c r="CI259" i="1"/>
  <c r="CI255" i="1"/>
  <c r="CI251" i="1"/>
  <c r="CI247" i="1"/>
  <c r="CI243" i="1"/>
  <c r="CI239" i="1"/>
  <c r="CI235" i="1"/>
  <c r="CI231" i="1"/>
  <c r="CI227" i="1"/>
  <c r="CI223" i="1"/>
  <c r="CI219" i="1"/>
  <c r="CI215" i="1"/>
  <c r="CI211" i="1"/>
  <c r="CI207" i="1"/>
  <c r="CI203" i="1"/>
  <c r="CI199" i="1"/>
  <c r="CI195" i="1"/>
  <c r="CI191" i="1"/>
  <c r="CI187" i="1"/>
  <c r="CI183" i="1"/>
  <c r="CI179" i="1"/>
  <c r="CI175" i="1"/>
  <c r="CI171" i="1"/>
  <c r="CI167" i="1"/>
  <c r="CI163" i="1"/>
  <c r="CI159" i="1"/>
  <c r="CI155" i="1"/>
  <c r="CI151" i="1"/>
  <c r="CI147" i="1"/>
  <c r="CI143" i="1"/>
  <c r="CI139" i="1"/>
  <c r="CI135" i="1"/>
  <c r="CI131" i="1"/>
  <c r="CI127" i="1"/>
  <c r="CI123" i="1"/>
  <c r="CI119" i="1"/>
  <c r="CI115" i="1"/>
  <c r="CI111" i="1"/>
  <c r="CI107" i="1"/>
  <c r="CI103" i="1"/>
  <c r="CI99" i="1"/>
  <c r="CI95" i="1"/>
  <c r="CI91" i="1"/>
  <c r="CI87" i="1"/>
  <c r="CI83" i="1"/>
  <c r="CI79" i="1"/>
  <c r="CI75" i="1"/>
  <c r="CI71" i="1"/>
  <c r="CI67" i="1"/>
  <c r="CI63" i="1"/>
  <c r="CI59" i="1"/>
  <c r="CI55" i="1"/>
  <c r="CI51" i="1"/>
  <c r="CI47" i="1"/>
  <c r="CI43" i="1"/>
  <c r="CI39" i="1"/>
  <c r="CI35" i="1"/>
  <c r="CI31" i="1"/>
  <c r="CI27" i="1"/>
  <c r="CI68" i="1"/>
  <c r="CI60" i="1"/>
  <c r="CI56" i="1"/>
  <c r="CI48" i="1"/>
  <c r="CI40" i="1"/>
  <c r="CI32" i="1"/>
  <c r="CI310" i="1"/>
  <c r="CI306" i="1"/>
  <c r="CI302" i="1"/>
  <c r="CI298" i="1"/>
  <c r="CI294" i="1"/>
  <c r="CI290" i="1"/>
  <c r="CI286" i="1"/>
  <c r="CI282" i="1"/>
  <c r="CI278" i="1"/>
  <c r="CI274" i="1"/>
  <c r="CI270" i="1"/>
  <c r="CI266" i="1"/>
  <c r="CI262" i="1"/>
  <c r="CI258" i="1"/>
  <c r="CI254" i="1"/>
  <c r="CI250" i="1"/>
  <c r="CI246" i="1"/>
  <c r="CI242" i="1"/>
  <c r="CI238" i="1"/>
  <c r="CI234" i="1"/>
  <c r="CI230" i="1"/>
  <c r="CI226" i="1"/>
  <c r="CI222" i="1"/>
  <c r="CI218" i="1"/>
  <c r="CI214" i="1"/>
  <c r="CI210" i="1"/>
  <c r="CI206" i="1"/>
  <c r="CI202" i="1"/>
  <c r="CI198" i="1"/>
  <c r="CI194" i="1"/>
  <c r="CI190" i="1"/>
  <c r="CI186" i="1"/>
  <c r="CI182" i="1"/>
  <c r="CI178" i="1"/>
  <c r="CI174" i="1"/>
  <c r="CI170" i="1"/>
  <c r="CI166" i="1"/>
  <c r="CI162" i="1"/>
  <c r="CI158" i="1"/>
  <c r="CI154" i="1"/>
  <c r="CI150" i="1"/>
  <c r="CI146" i="1"/>
  <c r="CI142" i="1"/>
  <c r="CI138" i="1"/>
  <c r="CI134" i="1"/>
  <c r="CI130" i="1"/>
  <c r="CI126" i="1"/>
  <c r="CI122" i="1"/>
  <c r="CI118" i="1"/>
  <c r="CI114" i="1"/>
  <c r="CI110" i="1"/>
  <c r="CI106" i="1"/>
  <c r="CI102" i="1"/>
  <c r="CI98" i="1"/>
  <c r="CI94" i="1"/>
  <c r="CI90" i="1"/>
  <c r="CI86" i="1"/>
  <c r="CI82" i="1"/>
  <c r="CI78" i="1"/>
  <c r="CI74" i="1"/>
  <c r="CI70" i="1"/>
  <c r="CI66" i="1"/>
  <c r="CI62" i="1"/>
  <c r="CI58" i="1"/>
  <c r="CI54" i="1"/>
  <c r="CI50" i="1"/>
  <c r="CI46" i="1"/>
  <c r="CI42" i="1"/>
  <c r="CI38" i="1"/>
  <c r="CI34" i="1"/>
  <c r="CI30" i="1"/>
  <c r="J56" i="3"/>
  <c r="J58" i="3" s="1"/>
  <c r="J54" i="3"/>
  <c r="J55" i="3"/>
  <c r="F85" i="2"/>
  <c r="N63" i="2" l="1"/>
  <c r="E85" i="2" l="1"/>
  <c r="O63" i="2"/>
  <c r="P63" i="2"/>
  <c r="Q63" i="2"/>
  <c r="D85" i="2"/>
  <c r="M63" i="2"/>
  <c r="G85" i="2"/>
  <c r="QP22" i="1" l="1"/>
  <c r="QP20" i="1"/>
  <c r="QS17" i="1"/>
  <c r="QS16" i="1"/>
  <c r="QS15" i="1"/>
  <c r="QP12" i="1"/>
  <c r="QP11" i="1"/>
  <c r="QS9" i="1"/>
  <c r="QP7" i="1"/>
  <c r="QS5" i="1"/>
  <c r="QS4" i="1"/>
  <c r="QS3" i="1"/>
  <c r="QS7" i="1" s="1"/>
  <c r="QJ22" i="1"/>
  <c r="QJ20" i="1"/>
  <c r="QM17" i="1"/>
  <c r="QM16" i="1"/>
  <c r="QM15" i="1"/>
  <c r="QJ12" i="1"/>
  <c r="QJ11" i="1"/>
  <c r="QM9" i="1"/>
  <c r="QJ7" i="1"/>
  <c r="QM5" i="1"/>
  <c r="QM4" i="1"/>
  <c r="QM3" i="1"/>
  <c r="QM7" i="1" s="1"/>
  <c r="QD22" i="1"/>
  <c r="QD20" i="1"/>
  <c r="QG17" i="1"/>
  <c r="QG16" i="1"/>
  <c r="QG15" i="1"/>
  <c r="QD12" i="1"/>
  <c r="QD11" i="1"/>
  <c r="QG9" i="1"/>
  <c r="QD7" i="1"/>
  <c r="QG5" i="1"/>
  <c r="QG4" i="1"/>
  <c r="QG3" i="1"/>
  <c r="QG7" i="1" s="1"/>
  <c r="PX22" i="1"/>
  <c r="PX20" i="1"/>
  <c r="QA17" i="1"/>
  <c r="QA16" i="1"/>
  <c r="QA15" i="1"/>
  <c r="PX12" i="1"/>
  <c r="PX11" i="1"/>
  <c r="QA9" i="1"/>
  <c r="PX7" i="1"/>
  <c r="QA5" i="1"/>
  <c r="QA4" i="1"/>
  <c r="QA3" i="1"/>
  <c r="QA7" i="1" s="1"/>
  <c r="PR22" i="1"/>
  <c r="PR20" i="1"/>
  <c r="PU17" i="1"/>
  <c r="PU16" i="1"/>
  <c r="PU15" i="1"/>
  <c r="PR12" i="1"/>
  <c r="PR11" i="1"/>
  <c r="PU9" i="1"/>
  <c r="PR7" i="1"/>
  <c r="PU5" i="1"/>
  <c r="PU4" i="1"/>
  <c r="PU3" i="1"/>
  <c r="PU7" i="1" s="1"/>
  <c r="PL22" i="1"/>
  <c r="PL20" i="1"/>
  <c r="PL19" i="1" s="1"/>
  <c r="PO17" i="1"/>
  <c r="PO16" i="1"/>
  <c r="PO15" i="1"/>
  <c r="PL12" i="1"/>
  <c r="PL11" i="1"/>
  <c r="PO9" i="1"/>
  <c r="PL7" i="1"/>
  <c r="PO5" i="1"/>
  <c r="PO4" i="1"/>
  <c r="PO3" i="1"/>
  <c r="PO7" i="1" s="1"/>
  <c r="PF22" i="1"/>
  <c r="PF20" i="1"/>
  <c r="PI17" i="1"/>
  <c r="PI16" i="1"/>
  <c r="PI15" i="1"/>
  <c r="PF12" i="1"/>
  <c r="PF11" i="1"/>
  <c r="PI9" i="1"/>
  <c r="PF7" i="1"/>
  <c r="PI5" i="1"/>
  <c r="PI4" i="1"/>
  <c r="PI3" i="1"/>
  <c r="PI7" i="1" s="1"/>
  <c r="OZ22" i="1"/>
  <c r="OZ20" i="1"/>
  <c r="PC17" i="1"/>
  <c r="PC16" i="1"/>
  <c r="PC15" i="1"/>
  <c r="OZ12" i="1"/>
  <c r="OZ11" i="1"/>
  <c r="PC9" i="1"/>
  <c r="OZ7" i="1"/>
  <c r="PC5" i="1"/>
  <c r="PC4" i="1"/>
  <c r="PC3" i="1"/>
  <c r="PC7" i="1" s="1"/>
  <c r="OT22" i="1"/>
  <c r="OT20" i="1"/>
  <c r="OW17" i="1"/>
  <c r="OW16" i="1"/>
  <c r="OW15" i="1"/>
  <c r="OT12" i="1"/>
  <c r="OT11" i="1"/>
  <c r="OW9" i="1"/>
  <c r="OT7" i="1"/>
  <c r="OW5" i="1"/>
  <c r="OW4" i="1"/>
  <c r="OW3" i="1"/>
  <c r="OW7" i="1" s="1"/>
  <c r="ON22" i="1"/>
  <c r="ON20" i="1"/>
  <c r="OQ17" i="1"/>
  <c r="OQ16" i="1"/>
  <c r="OQ15" i="1"/>
  <c r="ON12" i="1"/>
  <c r="ON11" i="1"/>
  <c r="OQ9" i="1"/>
  <c r="ON7" i="1"/>
  <c r="OQ5" i="1"/>
  <c r="OQ4" i="1"/>
  <c r="OQ3" i="1"/>
  <c r="OQ7" i="1" s="1"/>
  <c r="OH22" i="1"/>
  <c r="OH20" i="1"/>
  <c r="OK17" i="1"/>
  <c r="OK16" i="1"/>
  <c r="OK15" i="1"/>
  <c r="OH12" i="1"/>
  <c r="OH11" i="1"/>
  <c r="OK9" i="1"/>
  <c r="OH7" i="1"/>
  <c r="OK5" i="1"/>
  <c r="OK4" i="1"/>
  <c r="OK3" i="1"/>
  <c r="H1" i="1"/>
  <c r="K1" i="1" s="1"/>
  <c r="OB22" i="1"/>
  <c r="OB20" i="1"/>
  <c r="OE17" i="1"/>
  <c r="OE16" i="1"/>
  <c r="OE15" i="1"/>
  <c r="OB12" i="1"/>
  <c r="OB11" i="1"/>
  <c r="OE9" i="1"/>
  <c r="OB7" i="1"/>
  <c r="OE5" i="1"/>
  <c r="OE4" i="1"/>
  <c r="OE3" i="1"/>
  <c r="OE7" i="1" s="1"/>
  <c r="NV22" i="1"/>
  <c r="NV20" i="1"/>
  <c r="NY17" i="1"/>
  <c r="NY16" i="1"/>
  <c r="NY15" i="1"/>
  <c r="NV12" i="1"/>
  <c r="NV11" i="1"/>
  <c r="NY9" i="1"/>
  <c r="NV7" i="1"/>
  <c r="NY5" i="1"/>
  <c r="NY4" i="1"/>
  <c r="NY3" i="1"/>
  <c r="NP22" i="1"/>
  <c r="NP20" i="1"/>
  <c r="NS17" i="1"/>
  <c r="NS16" i="1"/>
  <c r="NS15" i="1"/>
  <c r="NP12" i="1"/>
  <c r="NP11" i="1"/>
  <c r="NS9" i="1"/>
  <c r="NP7" i="1"/>
  <c r="NS5" i="1"/>
  <c r="NS4" i="1"/>
  <c r="NS3" i="1"/>
  <c r="NS7" i="1" s="1"/>
  <c r="NJ22" i="1"/>
  <c r="NJ20" i="1"/>
  <c r="NM17" i="1"/>
  <c r="NM16" i="1"/>
  <c r="NM15" i="1"/>
  <c r="NJ12" i="1"/>
  <c r="NJ11" i="1"/>
  <c r="NM9" i="1"/>
  <c r="NJ7" i="1"/>
  <c r="NM5" i="1"/>
  <c r="NM4" i="1"/>
  <c r="NM3" i="1"/>
  <c r="ND22" i="1"/>
  <c r="ND20" i="1"/>
  <c r="NG17" i="1"/>
  <c r="NG16" i="1"/>
  <c r="NG15" i="1"/>
  <c r="ND12" i="1"/>
  <c r="ND11" i="1"/>
  <c r="NG9" i="1"/>
  <c r="ND7" i="1"/>
  <c r="NG5" i="1"/>
  <c r="NG4" i="1"/>
  <c r="NG3" i="1"/>
  <c r="NG7" i="1" s="1"/>
  <c r="MX22" i="1"/>
  <c r="MX20" i="1"/>
  <c r="NA17" i="1"/>
  <c r="NA16" i="1"/>
  <c r="NA15" i="1"/>
  <c r="MX12" i="1"/>
  <c r="MX11" i="1"/>
  <c r="NA9" i="1"/>
  <c r="MX7" i="1"/>
  <c r="NA5" i="1"/>
  <c r="NA4" i="1"/>
  <c r="NA3" i="1"/>
  <c r="NA7" i="1" s="1"/>
  <c r="MR22" i="1"/>
  <c r="MR20" i="1"/>
  <c r="MU17" i="1"/>
  <c r="MU16" i="1"/>
  <c r="MU15" i="1"/>
  <c r="MR12" i="1"/>
  <c r="MR11" i="1"/>
  <c r="MU9" i="1"/>
  <c r="MR7" i="1"/>
  <c r="MU5" i="1"/>
  <c r="MU4" i="1"/>
  <c r="MU3" i="1"/>
  <c r="MU7" i="1" s="1"/>
  <c r="ML22" i="1"/>
  <c r="ML20" i="1"/>
  <c r="MO17" i="1"/>
  <c r="MO16" i="1"/>
  <c r="MO15" i="1"/>
  <c r="ML12" i="1"/>
  <c r="ML11" i="1"/>
  <c r="MO9" i="1"/>
  <c r="ML7" i="1"/>
  <c r="MO5" i="1"/>
  <c r="MO4" i="1"/>
  <c r="MO3" i="1"/>
  <c r="MO7" i="1" s="1"/>
  <c r="MF22" i="1"/>
  <c r="MF20" i="1"/>
  <c r="MI17" i="1"/>
  <c r="MI16" i="1"/>
  <c r="MI15" i="1"/>
  <c r="MF12" i="1"/>
  <c r="MF11" i="1"/>
  <c r="MI9" i="1"/>
  <c r="MF7" i="1"/>
  <c r="MI5" i="1"/>
  <c r="MI4" i="1"/>
  <c r="MI3" i="1"/>
  <c r="MI7" i="1" s="1"/>
  <c r="LZ22" i="1"/>
  <c r="LZ20" i="1"/>
  <c r="MC17" i="1"/>
  <c r="MC16" i="1"/>
  <c r="MC15" i="1"/>
  <c r="LZ12" i="1"/>
  <c r="LZ11" i="1"/>
  <c r="MC9" i="1"/>
  <c r="LZ7" i="1"/>
  <c r="MC5" i="1"/>
  <c r="MC4" i="1"/>
  <c r="MC3" i="1"/>
  <c r="MC7" i="1" s="1"/>
  <c r="LT22" i="1"/>
  <c r="LT20" i="1"/>
  <c r="LW17" i="1"/>
  <c r="LW16" i="1"/>
  <c r="LW15" i="1"/>
  <c r="LT12" i="1"/>
  <c r="LT11" i="1"/>
  <c r="LW9" i="1"/>
  <c r="LT7" i="1"/>
  <c r="LW5" i="1"/>
  <c r="LW4" i="1"/>
  <c r="LW3" i="1"/>
  <c r="LW7" i="1" s="1"/>
  <c r="LN22" i="1"/>
  <c r="LN20" i="1"/>
  <c r="LQ17" i="1"/>
  <c r="LQ16" i="1"/>
  <c r="LQ15" i="1"/>
  <c r="LN12" i="1"/>
  <c r="LN11" i="1"/>
  <c r="LQ9" i="1"/>
  <c r="LN7" i="1"/>
  <c r="LQ5" i="1"/>
  <c r="LQ4" i="1"/>
  <c r="LQ3" i="1"/>
  <c r="LQ7" i="1" s="1"/>
  <c r="LH22" i="1"/>
  <c r="LH20" i="1"/>
  <c r="LK17" i="1"/>
  <c r="LK16" i="1"/>
  <c r="LK15" i="1"/>
  <c r="LH12" i="1"/>
  <c r="LH11" i="1"/>
  <c r="LK9" i="1"/>
  <c r="LH7" i="1"/>
  <c r="LK5" i="1"/>
  <c r="LK4" i="1"/>
  <c r="LK3" i="1"/>
  <c r="LK7" i="1" s="1"/>
  <c r="LB22" i="1"/>
  <c r="LB20" i="1"/>
  <c r="LE17" i="1"/>
  <c r="LE16" i="1"/>
  <c r="LE15" i="1"/>
  <c r="LB12" i="1"/>
  <c r="LB11" i="1"/>
  <c r="LE9" i="1"/>
  <c r="LB7" i="1"/>
  <c r="LE5" i="1"/>
  <c r="LE4" i="1"/>
  <c r="LE3" i="1"/>
  <c r="LE7" i="1" s="1"/>
  <c r="KV22" i="1"/>
  <c r="KV20" i="1"/>
  <c r="KY17" i="1"/>
  <c r="KY16" i="1"/>
  <c r="KY15" i="1"/>
  <c r="KV12" i="1"/>
  <c r="KV11" i="1"/>
  <c r="KY9" i="1"/>
  <c r="KV7" i="1"/>
  <c r="KY5" i="1"/>
  <c r="KY4" i="1"/>
  <c r="KY3" i="1"/>
  <c r="KY7" i="1" s="1"/>
  <c r="KP22" i="1"/>
  <c r="KP20" i="1"/>
  <c r="KS17" i="1"/>
  <c r="KS16" i="1"/>
  <c r="KS15" i="1"/>
  <c r="KP12" i="1"/>
  <c r="KP11" i="1"/>
  <c r="KS9" i="1"/>
  <c r="KP7" i="1"/>
  <c r="KS5" i="1"/>
  <c r="KS4" i="1"/>
  <c r="KS3" i="1"/>
  <c r="KS7" i="1" s="1"/>
  <c r="KJ22" i="1"/>
  <c r="KJ20" i="1"/>
  <c r="KM17" i="1"/>
  <c r="KM16" i="1"/>
  <c r="KM15" i="1"/>
  <c r="KM19" i="1" s="1"/>
  <c r="KJ12" i="1"/>
  <c r="KJ11" i="1"/>
  <c r="KM9" i="1"/>
  <c r="KJ7" i="1"/>
  <c r="KM5" i="1"/>
  <c r="KM4" i="1"/>
  <c r="KM3" i="1"/>
  <c r="KM7" i="1" s="1"/>
  <c r="KD22" i="1"/>
  <c r="KD20" i="1"/>
  <c r="KG17" i="1"/>
  <c r="KG16" i="1"/>
  <c r="KG15" i="1"/>
  <c r="KD12" i="1"/>
  <c r="KD11" i="1"/>
  <c r="KG9" i="1"/>
  <c r="KD7" i="1"/>
  <c r="KG5" i="1"/>
  <c r="KG4" i="1"/>
  <c r="KG3" i="1"/>
  <c r="KG7" i="1" s="1"/>
  <c r="JX22" i="1"/>
  <c r="JX20" i="1"/>
  <c r="KA17" i="1"/>
  <c r="KA16" i="1"/>
  <c r="KA15" i="1"/>
  <c r="JX12" i="1"/>
  <c r="JX11" i="1"/>
  <c r="KA9" i="1"/>
  <c r="JX7" i="1"/>
  <c r="KA5" i="1"/>
  <c r="KA4" i="1"/>
  <c r="KA3" i="1"/>
  <c r="KA7" i="1" s="1"/>
  <c r="JR22" i="1"/>
  <c r="JR20" i="1"/>
  <c r="JU17" i="1"/>
  <c r="JU16" i="1"/>
  <c r="JU15" i="1"/>
  <c r="JR12" i="1"/>
  <c r="JR11" i="1"/>
  <c r="JU9" i="1"/>
  <c r="JR7" i="1"/>
  <c r="JU5" i="1"/>
  <c r="JU4" i="1"/>
  <c r="JU3" i="1"/>
  <c r="JU7" i="1" s="1"/>
  <c r="JL22" i="1"/>
  <c r="JL20" i="1"/>
  <c r="JO17" i="1"/>
  <c r="JO16" i="1"/>
  <c r="JO15" i="1"/>
  <c r="JL12" i="1"/>
  <c r="JL11" i="1"/>
  <c r="JO9" i="1"/>
  <c r="JL7" i="1"/>
  <c r="JO5" i="1"/>
  <c r="JO4" i="1"/>
  <c r="JO3" i="1"/>
  <c r="JF22" i="1"/>
  <c r="JF20" i="1"/>
  <c r="JI17" i="1"/>
  <c r="JI16" i="1"/>
  <c r="JI15" i="1"/>
  <c r="JF12" i="1"/>
  <c r="JF11" i="1"/>
  <c r="JI9" i="1"/>
  <c r="JF7" i="1"/>
  <c r="JI5" i="1"/>
  <c r="JI4" i="1"/>
  <c r="JI3" i="1"/>
  <c r="JI7" i="1" s="1"/>
  <c r="IZ22" i="1"/>
  <c r="IZ20" i="1"/>
  <c r="JC17" i="1"/>
  <c r="JC16" i="1"/>
  <c r="JC15" i="1"/>
  <c r="IZ12" i="1"/>
  <c r="IZ11" i="1"/>
  <c r="JC9" i="1"/>
  <c r="IZ7" i="1"/>
  <c r="JC5" i="1"/>
  <c r="JC4" i="1"/>
  <c r="JC3" i="1"/>
  <c r="JC7" i="1" s="1"/>
  <c r="IT22" i="1"/>
  <c r="IT20" i="1"/>
  <c r="IW17" i="1"/>
  <c r="IW16" i="1"/>
  <c r="IW15" i="1"/>
  <c r="IT12" i="1"/>
  <c r="IT11" i="1"/>
  <c r="IW9" i="1"/>
  <c r="IT7" i="1"/>
  <c r="IW5" i="1"/>
  <c r="IW4" i="1"/>
  <c r="IW3" i="1"/>
  <c r="IW7" i="1" s="1"/>
  <c r="IN22" i="1"/>
  <c r="IN20" i="1"/>
  <c r="IQ17" i="1"/>
  <c r="IQ16" i="1"/>
  <c r="IQ15" i="1"/>
  <c r="IN12" i="1"/>
  <c r="IN11" i="1"/>
  <c r="IQ9" i="1"/>
  <c r="IN7" i="1"/>
  <c r="IQ5" i="1"/>
  <c r="IQ4" i="1"/>
  <c r="IQ3" i="1"/>
  <c r="IQ7" i="1" s="1"/>
  <c r="IH22" i="1"/>
  <c r="IH20" i="1"/>
  <c r="IK17" i="1"/>
  <c r="IK16" i="1"/>
  <c r="IK15" i="1"/>
  <c r="IH12" i="1"/>
  <c r="IH11" i="1"/>
  <c r="IK9" i="1"/>
  <c r="IH7" i="1"/>
  <c r="IK5" i="1"/>
  <c r="IK4" i="1"/>
  <c r="IK3" i="1"/>
  <c r="IB22" i="1"/>
  <c r="IB20" i="1"/>
  <c r="IE17" i="1"/>
  <c r="IE16" i="1"/>
  <c r="IE15" i="1"/>
  <c r="IB12" i="1"/>
  <c r="IB11" i="1"/>
  <c r="IE9" i="1"/>
  <c r="IB7" i="1"/>
  <c r="IE5" i="1"/>
  <c r="IE4" i="1"/>
  <c r="IE3" i="1"/>
  <c r="HV22" i="1"/>
  <c r="HV20" i="1"/>
  <c r="HY17" i="1"/>
  <c r="HY16" i="1"/>
  <c r="HY15" i="1"/>
  <c r="HV12" i="1"/>
  <c r="HV11" i="1"/>
  <c r="HY9" i="1"/>
  <c r="HV7" i="1"/>
  <c r="HY5" i="1"/>
  <c r="HY4" i="1"/>
  <c r="HY3" i="1"/>
  <c r="HY7" i="1" s="1"/>
  <c r="HP22" i="1"/>
  <c r="HP20" i="1"/>
  <c r="HS17" i="1"/>
  <c r="HS16" i="1"/>
  <c r="HS15" i="1"/>
  <c r="HP12" i="1"/>
  <c r="HP11" i="1"/>
  <c r="HS9" i="1"/>
  <c r="HP7" i="1"/>
  <c r="HS5" i="1"/>
  <c r="HS4" i="1"/>
  <c r="HS3" i="1"/>
  <c r="HS7" i="1" s="1"/>
  <c r="HJ22" i="1"/>
  <c r="HJ20" i="1"/>
  <c r="HM17" i="1"/>
  <c r="HM16" i="1"/>
  <c r="HM15" i="1"/>
  <c r="HJ12" i="1"/>
  <c r="HJ11" i="1"/>
  <c r="HM9" i="1"/>
  <c r="HJ7" i="1"/>
  <c r="HM5" i="1"/>
  <c r="HM4" i="1"/>
  <c r="HM3" i="1"/>
  <c r="HM7" i="1" s="1"/>
  <c r="HD22" i="1"/>
  <c r="HD20" i="1"/>
  <c r="HG17" i="1"/>
  <c r="HG16" i="1"/>
  <c r="HG15" i="1"/>
  <c r="HD12" i="1"/>
  <c r="HD11" i="1"/>
  <c r="HG9" i="1"/>
  <c r="HG5" i="1"/>
  <c r="HG4" i="1"/>
  <c r="HG3" i="1"/>
  <c r="HG7" i="1" s="1"/>
  <c r="GX22" i="1"/>
  <c r="GX20" i="1"/>
  <c r="HA17" i="1"/>
  <c r="HA16" i="1"/>
  <c r="HA15" i="1"/>
  <c r="GX12" i="1"/>
  <c r="GX11" i="1"/>
  <c r="HA9" i="1"/>
  <c r="GX7" i="1"/>
  <c r="HA5" i="1"/>
  <c r="HA4" i="1"/>
  <c r="HA3" i="1"/>
  <c r="HA7" i="1" s="1"/>
  <c r="GR22" i="1"/>
  <c r="GR20" i="1"/>
  <c r="GU17" i="1"/>
  <c r="GU16" i="1"/>
  <c r="GU15" i="1"/>
  <c r="GR12" i="1"/>
  <c r="GR11" i="1"/>
  <c r="GU9" i="1"/>
  <c r="GR7" i="1"/>
  <c r="GU5" i="1"/>
  <c r="GU4" i="1"/>
  <c r="GU3" i="1"/>
  <c r="GU7" i="1" s="1"/>
  <c r="GL22" i="1"/>
  <c r="GL20" i="1"/>
  <c r="GO17" i="1"/>
  <c r="GO16" i="1"/>
  <c r="GO15" i="1"/>
  <c r="GL12" i="1"/>
  <c r="GL11" i="1"/>
  <c r="GO9" i="1"/>
  <c r="GL7" i="1"/>
  <c r="GO5" i="1"/>
  <c r="GO4" i="1"/>
  <c r="GO3" i="1"/>
  <c r="GO7" i="1" s="1"/>
  <c r="GF22" i="1"/>
  <c r="GF20" i="1"/>
  <c r="GI17" i="1"/>
  <c r="GI16" i="1"/>
  <c r="GI15" i="1"/>
  <c r="GF12" i="1"/>
  <c r="GF11" i="1"/>
  <c r="GI9" i="1"/>
  <c r="GF7" i="1"/>
  <c r="GI5" i="1"/>
  <c r="GI4" i="1"/>
  <c r="GI3" i="1"/>
  <c r="GI7" i="1" s="1"/>
  <c r="FZ22" i="1"/>
  <c r="FZ20" i="1"/>
  <c r="GC17" i="1"/>
  <c r="GC16" i="1"/>
  <c r="GC15" i="1"/>
  <c r="FZ12" i="1"/>
  <c r="FZ11" i="1"/>
  <c r="GC9" i="1"/>
  <c r="FZ7" i="1"/>
  <c r="GC5" i="1"/>
  <c r="GC4" i="1"/>
  <c r="GC3" i="1"/>
  <c r="GC7" i="1" s="1"/>
  <c r="FT22" i="1"/>
  <c r="FT20" i="1"/>
  <c r="FW17" i="1"/>
  <c r="FW16" i="1"/>
  <c r="FW15" i="1"/>
  <c r="FT12" i="1"/>
  <c r="FT11" i="1"/>
  <c r="FW9" i="1"/>
  <c r="FT7" i="1"/>
  <c r="FW5" i="1"/>
  <c r="FW4" i="1"/>
  <c r="FW3" i="1"/>
  <c r="FW7" i="1" s="1"/>
  <c r="FN22" i="1"/>
  <c r="FN20" i="1"/>
  <c r="FQ17" i="1"/>
  <c r="FQ16" i="1"/>
  <c r="FQ15" i="1"/>
  <c r="FN12" i="1"/>
  <c r="FN11" i="1"/>
  <c r="FQ9" i="1"/>
  <c r="FN7" i="1"/>
  <c r="FQ5" i="1"/>
  <c r="FQ4" i="1"/>
  <c r="FQ3" i="1"/>
  <c r="FQ7" i="1" s="1"/>
  <c r="FH22" i="1"/>
  <c r="FH20" i="1"/>
  <c r="FK17" i="1"/>
  <c r="FK16" i="1"/>
  <c r="FK15" i="1"/>
  <c r="FH12" i="1"/>
  <c r="FH11" i="1"/>
  <c r="FK9" i="1"/>
  <c r="FH7" i="1"/>
  <c r="FK5" i="1"/>
  <c r="FK4" i="1"/>
  <c r="FK3" i="1"/>
  <c r="FK7" i="1" s="1"/>
  <c r="FB22" i="1"/>
  <c r="FB20" i="1"/>
  <c r="FE17" i="1"/>
  <c r="FE16" i="1"/>
  <c r="FE15" i="1"/>
  <c r="FB12" i="1"/>
  <c r="FB11" i="1"/>
  <c r="FE9" i="1"/>
  <c r="FB7" i="1"/>
  <c r="FE5" i="1"/>
  <c r="FE4" i="1"/>
  <c r="FE3" i="1"/>
  <c r="FE7" i="1" s="1"/>
  <c r="EV22" i="1"/>
  <c r="EV20" i="1"/>
  <c r="EY17" i="1"/>
  <c r="EY16" i="1"/>
  <c r="EY15" i="1"/>
  <c r="EV12" i="1"/>
  <c r="EV11" i="1"/>
  <c r="EY9" i="1"/>
  <c r="EV7" i="1"/>
  <c r="EY5" i="1"/>
  <c r="EY4" i="1"/>
  <c r="EY3" i="1"/>
  <c r="EY7" i="1" s="1"/>
  <c r="EP22" i="1"/>
  <c r="EP20" i="1"/>
  <c r="ES17" i="1"/>
  <c r="ES16" i="1"/>
  <c r="ES15" i="1"/>
  <c r="EP12" i="1"/>
  <c r="EP11" i="1"/>
  <c r="ES9" i="1"/>
  <c r="EP7" i="1"/>
  <c r="ES5" i="1"/>
  <c r="ES4" i="1"/>
  <c r="ES3" i="1"/>
  <c r="ES7" i="1" s="1"/>
  <c r="EJ22" i="1"/>
  <c r="EJ20" i="1"/>
  <c r="EM17" i="1"/>
  <c r="EM16" i="1"/>
  <c r="EM15" i="1"/>
  <c r="EJ12" i="1"/>
  <c r="EJ11" i="1"/>
  <c r="EM9" i="1"/>
  <c r="EJ7" i="1"/>
  <c r="EM5" i="1"/>
  <c r="EM4" i="1"/>
  <c r="EM3" i="1"/>
  <c r="EM7" i="1" s="1"/>
  <c r="ED22" i="1"/>
  <c r="ED20" i="1"/>
  <c r="EG17" i="1"/>
  <c r="EG16" i="1"/>
  <c r="EG15" i="1"/>
  <c r="ED12" i="1"/>
  <c r="ED11" i="1"/>
  <c r="EG9" i="1"/>
  <c r="ED7" i="1"/>
  <c r="EG5" i="1"/>
  <c r="EG4" i="1"/>
  <c r="EG3" i="1"/>
  <c r="EG7" i="1" s="1"/>
  <c r="DX22" i="1"/>
  <c r="DX20" i="1"/>
  <c r="EA17" i="1"/>
  <c r="EA16" i="1"/>
  <c r="EA15" i="1"/>
  <c r="DX12" i="1"/>
  <c r="DX11" i="1"/>
  <c r="EA9" i="1"/>
  <c r="DX7" i="1"/>
  <c r="EA5" i="1"/>
  <c r="EA4" i="1"/>
  <c r="EA3" i="1"/>
  <c r="EA7" i="1" s="1"/>
  <c r="DR22" i="1"/>
  <c r="DR20" i="1"/>
  <c r="DU17" i="1"/>
  <c r="DU16" i="1"/>
  <c r="DU15" i="1"/>
  <c r="DR12" i="1"/>
  <c r="DR11" i="1"/>
  <c r="DU9" i="1"/>
  <c r="DR7" i="1"/>
  <c r="DU5" i="1"/>
  <c r="DU4" i="1"/>
  <c r="DU3" i="1"/>
  <c r="DU7" i="1" s="1"/>
  <c r="DL22" i="1"/>
  <c r="DL20" i="1"/>
  <c r="DO17" i="1"/>
  <c r="DO16" i="1"/>
  <c r="DO15" i="1"/>
  <c r="DL12" i="1"/>
  <c r="DL11" i="1"/>
  <c r="DO9" i="1"/>
  <c r="DL7" i="1"/>
  <c r="DO5" i="1"/>
  <c r="DO4" i="1"/>
  <c r="DO3" i="1"/>
  <c r="DO7" i="1" s="1"/>
  <c r="DF22" i="1"/>
  <c r="DF20" i="1"/>
  <c r="DI17" i="1"/>
  <c r="DI16" i="1"/>
  <c r="DI15" i="1"/>
  <c r="DF12" i="1"/>
  <c r="DF11" i="1"/>
  <c r="DI9" i="1"/>
  <c r="DF7" i="1"/>
  <c r="DI5" i="1"/>
  <c r="DI4" i="1"/>
  <c r="DI3" i="1"/>
  <c r="DI7" i="1" s="1"/>
  <c r="CZ22" i="1"/>
  <c r="CZ20" i="1"/>
  <c r="DC17" i="1"/>
  <c r="DC16" i="1"/>
  <c r="DC15" i="1"/>
  <c r="CZ12" i="1"/>
  <c r="CZ11" i="1"/>
  <c r="DC9" i="1"/>
  <c r="CZ7" i="1"/>
  <c r="DC5" i="1"/>
  <c r="DC4" i="1"/>
  <c r="DC3" i="1"/>
  <c r="DC7" i="1" s="1"/>
  <c r="CT22" i="1"/>
  <c r="CT20" i="1"/>
  <c r="CW17" i="1"/>
  <c r="CW16" i="1"/>
  <c r="CW15" i="1"/>
  <c r="CT12" i="1"/>
  <c r="CT11" i="1"/>
  <c r="CW9" i="1"/>
  <c r="CT7" i="1"/>
  <c r="CW5" i="1"/>
  <c r="CW4" i="1"/>
  <c r="CW3" i="1"/>
  <c r="CW7" i="1" s="1"/>
  <c r="CN22" i="1"/>
  <c r="CN20" i="1"/>
  <c r="CQ17" i="1"/>
  <c r="CQ16" i="1"/>
  <c r="CQ15" i="1"/>
  <c r="CN12" i="1"/>
  <c r="CN11" i="1"/>
  <c r="CQ9" i="1"/>
  <c r="CN7" i="1"/>
  <c r="CQ5" i="1"/>
  <c r="CQ4" i="1"/>
  <c r="CQ3" i="1"/>
  <c r="CQ7" i="1" s="1"/>
  <c r="CH22" i="1"/>
  <c r="CK17" i="1"/>
  <c r="CK16" i="1"/>
  <c r="CK15" i="1"/>
  <c r="CH12" i="1"/>
  <c r="CH11" i="1"/>
  <c r="CK9" i="1"/>
  <c r="CH7" i="1"/>
  <c r="CK5" i="1"/>
  <c r="CK4" i="1"/>
  <c r="CK3" i="1"/>
  <c r="CK7" i="1" s="1"/>
  <c r="CB22" i="1"/>
  <c r="CB20" i="1"/>
  <c r="CE17" i="1"/>
  <c r="CE16" i="1"/>
  <c r="CE15" i="1"/>
  <c r="CB12" i="1"/>
  <c r="CB11" i="1"/>
  <c r="CE9" i="1"/>
  <c r="CB7" i="1"/>
  <c r="CE5" i="1"/>
  <c r="CE4" i="1"/>
  <c r="CE3" i="1"/>
  <c r="CE7" i="1" s="1"/>
  <c r="BV22" i="1"/>
  <c r="BV20" i="1"/>
  <c r="BY17" i="1"/>
  <c r="BY16" i="1"/>
  <c r="BY15" i="1"/>
  <c r="BV12" i="1"/>
  <c r="BV11" i="1"/>
  <c r="BY9" i="1"/>
  <c r="BV7" i="1"/>
  <c r="BY5" i="1"/>
  <c r="BY4" i="1"/>
  <c r="BY3" i="1"/>
  <c r="BY7" i="1" s="1"/>
  <c r="BP22" i="1"/>
  <c r="BP20" i="1"/>
  <c r="BS17" i="1"/>
  <c r="BS16" i="1"/>
  <c r="BS15" i="1"/>
  <c r="BP12" i="1"/>
  <c r="BP11" i="1"/>
  <c r="BS9" i="1"/>
  <c r="BP7" i="1"/>
  <c r="BS5" i="1"/>
  <c r="BS4" i="1"/>
  <c r="BS3" i="1"/>
  <c r="BS7" i="1" s="1"/>
  <c r="BJ22" i="1"/>
  <c r="BJ20" i="1"/>
  <c r="BM17" i="1"/>
  <c r="BM16" i="1"/>
  <c r="BM15" i="1"/>
  <c r="BJ12" i="1"/>
  <c r="BJ11" i="1"/>
  <c r="BM9" i="1"/>
  <c r="BJ7" i="1"/>
  <c r="BM5" i="1"/>
  <c r="BM4" i="1"/>
  <c r="BM3" i="1"/>
  <c r="BM7" i="1" s="1"/>
  <c r="BD22" i="1"/>
  <c r="BD20" i="1"/>
  <c r="BG17" i="1"/>
  <c r="BG16" i="1"/>
  <c r="BG15" i="1"/>
  <c r="BD12" i="1"/>
  <c r="BD11" i="1"/>
  <c r="BG9" i="1"/>
  <c r="BD7" i="1"/>
  <c r="BG5" i="1"/>
  <c r="BG4" i="1"/>
  <c r="BG3" i="1"/>
  <c r="BG7" i="1" s="1"/>
  <c r="AX22" i="1"/>
  <c r="AX20" i="1"/>
  <c r="BA17" i="1"/>
  <c r="BA16" i="1"/>
  <c r="BA15" i="1"/>
  <c r="AX12" i="1"/>
  <c r="AX11" i="1"/>
  <c r="BA9" i="1"/>
  <c r="AX7" i="1"/>
  <c r="BA5" i="1"/>
  <c r="BA4" i="1"/>
  <c r="BA3" i="1"/>
  <c r="BA7" i="1" s="1"/>
  <c r="AR22" i="1"/>
  <c r="AR20" i="1"/>
  <c r="AU17" i="1"/>
  <c r="AU16" i="1"/>
  <c r="AU15" i="1"/>
  <c r="AR12" i="1"/>
  <c r="AR11" i="1"/>
  <c r="AU9" i="1"/>
  <c r="AR7" i="1"/>
  <c r="AU5" i="1"/>
  <c r="AU4" i="1"/>
  <c r="AU3" i="1"/>
  <c r="AU7" i="1" s="1"/>
  <c r="AL22" i="1"/>
  <c r="AL20" i="1"/>
  <c r="AO17" i="1"/>
  <c r="AO16" i="1"/>
  <c r="AO15" i="1"/>
  <c r="AL12" i="1"/>
  <c r="AL11" i="1"/>
  <c r="AO9" i="1"/>
  <c r="AL7" i="1"/>
  <c r="AO5" i="1"/>
  <c r="AO4" i="1"/>
  <c r="AO3" i="1"/>
  <c r="AO7" i="1" s="1"/>
  <c r="AF22" i="1"/>
  <c r="AF20" i="1"/>
  <c r="AI17" i="1"/>
  <c r="AI16" i="1"/>
  <c r="AI15" i="1"/>
  <c r="AF12" i="1"/>
  <c r="AF11" i="1"/>
  <c r="AI9" i="1"/>
  <c r="AF7" i="1"/>
  <c r="AI5" i="1"/>
  <c r="AI4" i="1"/>
  <c r="AI3" i="1"/>
  <c r="Z22" i="1"/>
  <c r="Z20" i="1"/>
  <c r="AC17" i="1"/>
  <c r="AC16" i="1"/>
  <c r="AC15" i="1"/>
  <c r="Z12" i="1"/>
  <c r="Z11" i="1"/>
  <c r="AC9" i="1"/>
  <c r="Z7" i="1"/>
  <c r="AC5" i="1"/>
  <c r="AC4" i="1"/>
  <c r="AC3" i="1"/>
  <c r="AC7" i="1" s="1"/>
  <c r="T22" i="1"/>
  <c r="T20" i="1"/>
  <c r="W17" i="1"/>
  <c r="W16" i="1"/>
  <c r="W15" i="1"/>
  <c r="T12" i="1"/>
  <c r="T11" i="1"/>
  <c r="W9" i="1"/>
  <c r="T7" i="1"/>
  <c r="W5" i="1"/>
  <c r="W4" i="1"/>
  <c r="W3" i="1"/>
  <c r="N22" i="1"/>
  <c r="N20" i="1"/>
  <c r="Q17" i="1"/>
  <c r="Q16" i="1"/>
  <c r="Q15" i="1"/>
  <c r="N12" i="1"/>
  <c r="N11" i="1"/>
  <c r="Q9" i="1"/>
  <c r="N7" i="1"/>
  <c r="Q5" i="1"/>
  <c r="Q4" i="1"/>
  <c r="Q3" i="1"/>
  <c r="Q7" i="1" s="1"/>
  <c r="H22" i="1"/>
  <c r="H20" i="1"/>
  <c r="K17" i="1"/>
  <c r="K16" i="1"/>
  <c r="K15" i="1"/>
  <c r="H12" i="1"/>
  <c r="H11" i="1"/>
  <c r="K9" i="1"/>
  <c r="H7" i="1"/>
  <c r="K5" i="1"/>
  <c r="K4" i="1"/>
  <c r="K3" i="1"/>
  <c r="AC20" i="1" l="1"/>
  <c r="BA20" i="1"/>
  <c r="BM20" i="1"/>
  <c r="BM22" i="1" s="1"/>
  <c r="EG20" i="1"/>
  <c r="EG22" i="1" s="1"/>
  <c r="IW20" i="1"/>
  <c r="LK20" i="1"/>
  <c r="NS20" i="1"/>
  <c r="OW22" i="1"/>
  <c r="BY20" i="1"/>
  <c r="K10" i="1"/>
  <c r="W10" i="1"/>
  <c r="OK20" i="1"/>
  <c r="OW20" i="1"/>
  <c r="PO20" i="1"/>
  <c r="QA20" i="1"/>
  <c r="QA22" i="1" s="1"/>
  <c r="QM20" i="1"/>
  <c r="QM22" i="1" s="1"/>
  <c r="QS20" i="1"/>
  <c r="QP19" i="1"/>
  <c r="LE20" i="1"/>
  <c r="OE20" i="1"/>
  <c r="PI20" i="1"/>
  <c r="FE20" i="1"/>
  <c r="FQ20" i="1"/>
  <c r="HA20" i="1"/>
  <c r="HA22" i="1" s="1"/>
  <c r="HM20" i="1"/>
  <c r="HY20" i="1"/>
  <c r="OK10" i="1"/>
  <c r="OK12" i="1" s="1"/>
  <c r="NA20" i="1"/>
  <c r="NA22" i="1" s="1"/>
  <c r="MO20" i="1"/>
  <c r="MI20" i="1"/>
  <c r="LW20" i="1"/>
  <c r="KS20" i="1"/>
  <c r="KA20" i="1"/>
  <c r="JU20" i="1"/>
  <c r="JO10" i="1"/>
  <c r="JC20" i="1"/>
  <c r="IQ20" i="1"/>
  <c r="IK10" i="1"/>
  <c r="GO20" i="1"/>
  <c r="GC20" i="1"/>
  <c r="GC22" i="1" s="1"/>
  <c r="ES20" i="1"/>
  <c r="DU20" i="1"/>
  <c r="DI20" i="1"/>
  <c r="CW20" i="1"/>
  <c r="CK20" i="1"/>
  <c r="AO20" i="1"/>
  <c r="W20" i="1"/>
  <c r="K20" i="1"/>
  <c r="K22" i="1" s="1"/>
  <c r="NM10" i="1"/>
  <c r="AC10" i="1"/>
  <c r="AC11" i="1" s="1"/>
  <c r="AU20" i="1"/>
  <c r="AU22" i="1" s="1"/>
  <c r="BS20" i="1"/>
  <c r="BS22" i="1" s="1"/>
  <c r="BY22" i="1"/>
  <c r="CQ20" i="1"/>
  <c r="DO20" i="1"/>
  <c r="DO22" i="1" s="1"/>
  <c r="EM20" i="1"/>
  <c r="FK20" i="1"/>
  <c r="GI20" i="1"/>
  <c r="GO22" i="1"/>
  <c r="HG20" i="1"/>
  <c r="HG22" i="1" s="1"/>
  <c r="IE10" i="1"/>
  <c r="IE20" i="1"/>
  <c r="IW10" i="1"/>
  <c r="IW11" i="1" s="1"/>
  <c r="IW22" i="1"/>
  <c r="JI20" i="1"/>
  <c r="KA10" i="1"/>
  <c r="KS10" i="1"/>
  <c r="LK10" i="1"/>
  <c r="LK12" i="1" s="1"/>
  <c r="MC20" i="1"/>
  <c r="MU20" i="1"/>
  <c r="NM7" i="1"/>
  <c r="NM20" i="1"/>
  <c r="NM22" i="1" s="1"/>
  <c r="PC20" i="1"/>
  <c r="PO10" i="1"/>
  <c r="PO11" i="1" s="1"/>
  <c r="PL21" i="1"/>
  <c r="QG20" i="1"/>
  <c r="QG22" i="1" s="1"/>
  <c r="QS10" i="1"/>
  <c r="QS11" i="1" s="1"/>
  <c r="QP21" i="1"/>
  <c r="Q20" i="1"/>
  <c r="Q22" i="1" s="1"/>
  <c r="AI10" i="1"/>
  <c r="AI12" i="1" s="1"/>
  <c r="AI20" i="1"/>
  <c r="BG20" i="1"/>
  <c r="CE20" i="1"/>
  <c r="CE22" i="1" s="1"/>
  <c r="DC20" i="1"/>
  <c r="DC22" i="1" s="1"/>
  <c r="EA20" i="1"/>
  <c r="EY20" i="1"/>
  <c r="FW20" i="1"/>
  <c r="FW22" i="1" s="1"/>
  <c r="GU20" i="1"/>
  <c r="HS20" i="1"/>
  <c r="IK7" i="1"/>
  <c r="IK11" i="1" s="1"/>
  <c r="IK20" i="1"/>
  <c r="JC10" i="1"/>
  <c r="JO7" i="1"/>
  <c r="JO20" i="1"/>
  <c r="KG20" i="1"/>
  <c r="KG22" i="1" s="1"/>
  <c r="KJ21" i="1"/>
  <c r="KY20" i="1"/>
  <c r="LQ20" i="1"/>
  <c r="MO10" i="1"/>
  <c r="MO12" i="1" s="1"/>
  <c r="NG20" i="1"/>
  <c r="NG22" i="1" s="1"/>
  <c r="NY10" i="1"/>
  <c r="NY20" i="1"/>
  <c r="OQ20" i="1"/>
  <c r="PU20" i="1"/>
  <c r="PU22" i="1" s="1"/>
  <c r="N1" i="1"/>
  <c r="QS19" i="1"/>
  <c r="QM10" i="1"/>
  <c r="QM11" i="1" s="1"/>
  <c r="QJ19" i="1"/>
  <c r="QJ21" i="1"/>
  <c r="QM19" i="1"/>
  <c r="QG10" i="1"/>
  <c r="QG11" i="1" s="1"/>
  <c r="QD19" i="1"/>
  <c r="QD21" i="1"/>
  <c r="QG19" i="1"/>
  <c r="QA10" i="1"/>
  <c r="QA11" i="1" s="1"/>
  <c r="PX19" i="1"/>
  <c r="PX21" i="1"/>
  <c r="QA19" i="1"/>
  <c r="QA21" i="1" s="1"/>
  <c r="PU10" i="1"/>
  <c r="PU11" i="1" s="1"/>
  <c r="PR19" i="1"/>
  <c r="PR21" i="1"/>
  <c r="PU19" i="1"/>
  <c r="PO22" i="1"/>
  <c r="PO19" i="1"/>
  <c r="PI10" i="1"/>
  <c r="PI11" i="1" s="1"/>
  <c r="PF19" i="1"/>
  <c r="PF21" i="1"/>
  <c r="PI19" i="1"/>
  <c r="PC10" i="1"/>
  <c r="OZ19" i="1"/>
  <c r="OZ21" i="1"/>
  <c r="PC19" i="1"/>
  <c r="OW10" i="1"/>
  <c r="OT19" i="1"/>
  <c r="OT21" i="1"/>
  <c r="OW19" i="1"/>
  <c r="OQ10" i="1"/>
  <c r="ON19" i="1"/>
  <c r="ON21" i="1"/>
  <c r="OQ19" i="1"/>
  <c r="OK7" i="1"/>
  <c r="OH19" i="1"/>
  <c r="OH21" i="1"/>
  <c r="OK19" i="1"/>
  <c r="Q1" i="1"/>
  <c r="T1" i="1"/>
  <c r="W1" i="1" s="1"/>
  <c r="OE10" i="1"/>
  <c r="OB19" i="1"/>
  <c r="OB21" i="1"/>
  <c r="OE19" i="1"/>
  <c r="NY12" i="1"/>
  <c r="NY7" i="1"/>
  <c r="NV19" i="1"/>
  <c r="NV21" i="1"/>
  <c r="NY19" i="1"/>
  <c r="NS10" i="1"/>
  <c r="NP19" i="1"/>
  <c r="NP21" i="1"/>
  <c r="NS19" i="1"/>
  <c r="NM12" i="1"/>
  <c r="NJ19" i="1"/>
  <c r="NJ21" i="1"/>
  <c r="NM19" i="1"/>
  <c r="NG10" i="1"/>
  <c r="ND19" i="1"/>
  <c r="ND21" i="1"/>
  <c r="NG19" i="1"/>
  <c r="NA10" i="1"/>
  <c r="MX19" i="1"/>
  <c r="MX21" i="1"/>
  <c r="NA19" i="1"/>
  <c r="MU22" i="1"/>
  <c r="MU10" i="1"/>
  <c r="MR19" i="1"/>
  <c r="MR21" i="1"/>
  <c r="MU19" i="1"/>
  <c r="MO22" i="1"/>
  <c r="ML19" i="1"/>
  <c r="ML21" i="1"/>
  <c r="MO19" i="1"/>
  <c r="MI10" i="1"/>
  <c r="MF19" i="1"/>
  <c r="MF21" i="1"/>
  <c r="MI19" i="1"/>
  <c r="MC10" i="1"/>
  <c r="LZ19" i="1"/>
  <c r="LZ21" i="1"/>
  <c r="MC19" i="1"/>
  <c r="LW10" i="1"/>
  <c r="LT19" i="1"/>
  <c r="LT21" i="1"/>
  <c r="LW19" i="1"/>
  <c r="LQ10" i="1"/>
  <c r="LQ12" i="1" s="1"/>
  <c r="LN19" i="1"/>
  <c r="LN21" i="1"/>
  <c r="LQ19" i="1"/>
  <c r="LK22" i="1"/>
  <c r="LH19" i="1"/>
  <c r="LH21" i="1"/>
  <c r="LK19" i="1"/>
  <c r="LE22" i="1"/>
  <c r="LE10" i="1"/>
  <c r="LB19" i="1"/>
  <c r="LB21" i="1"/>
  <c r="LE19" i="1"/>
  <c r="KY10" i="1"/>
  <c r="KV19" i="1"/>
  <c r="KV21" i="1"/>
  <c r="KY19" i="1"/>
  <c r="KS12" i="1"/>
  <c r="KP19" i="1"/>
  <c r="KP21" i="1"/>
  <c r="KS19" i="1"/>
  <c r="KM20" i="1"/>
  <c r="KM10" i="1"/>
  <c r="KJ19" i="1"/>
  <c r="KG10" i="1"/>
  <c r="KD19" i="1"/>
  <c r="KD21" i="1"/>
  <c r="KG19" i="1"/>
  <c r="KA12" i="1"/>
  <c r="KA22" i="1"/>
  <c r="JX19" i="1"/>
  <c r="JX21" i="1"/>
  <c r="KA19" i="1"/>
  <c r="JU22" i="1"/>
  <c r="JU10" i="1"/>
  <c r="JR19" i="1"/>
  <c r="JR21" i="1"/>
  <c r="JU19" i="1"/>
  <c r="JO12" i="1"/>
  <c r="JL19" i="1"/>
  <c r="JL21" i="1"/>
  <c r="JO19" i="1"/>
  <c r="JO21" i="1" s="1"/>
  <c r="JI10" i="1"/>
  <c r="JF19" i="1"/>
  <c r="JF21" i="1"/>
  <c r="JI19" i="1"/>
  <c r="JC12" i="1"/>
  <c r="IZ19" i="1"/>
  <c r="IZ21" i="1"/>
  <c r="JC19" i="1"/>
  <c r="IW12" i="1"/>
  <c r="IT19" i="1"/>
  <c r="IT21" i="1"/>
  <c r="IW19" i="1"/>
  <c r="IW21" i="1" s="1"/>
  <c r="IQ22" i="1"/>
  <c r="IQ10" i="1"/>
  <c r="IQ11" i="1" s="1"/>
  <c r="IN19" i="1"/>
  <c r="IN21" i="1"/>
  <c r="IQ19" i="1"/>
  <c r="IQ21" i="1" s="1"/>
  <c r="IK12" i="1"/>
  <c r="IH19" i="1"/>
  <c r="IH21" i="1"/>
  <c r="IK19" i="1"/>
  <c r="IE22" i="1"/>
  <c r="IE12" i="1"/>
  <c r="IE7" i="1"/>
  <c r="IE11" i="1" s="1"/>
  <c r="IB19" i="1"/>
  <c r="IB21" i="1"/>
  <c r="IE19" i="1"/>
  <c r="IE21" i="1" s="1"/>
  <c r="HY22" i="1"/>
  <c r="HY10" i="1"/>
  <c r="HY11" i="1" s="1"/>
  <c r="HV19" i="1"/>
  <c r="HV21" i="1"/>
  <c r="HY19" i="1"/>
  <c r="HY21" i="1" s="1"/>
  <c r="HS10" i="1"/>
  <c r="HS11" i="1" s="1"/>
  <c r="HP19" i="1"/>
  <c r="HP21" i="1"/>
  <c r="HS19" i="1"/>
  <c r="HM22" i="1"/>
  <c r="HM10" i="1"/>
  <c r="HM11" i="1" s="1"/>
  <c r="HJ19" i="1"/>
  <c r="HJ21" i="1"/>
  <c r="HM19" i="1"/>
  <c r="HM21" i="1" s="1"/>
  <c r="HG10" i="1"/>
  <c r="HG11" i="1" s="1"/>
  <c r="HD19" i="1"/>
  <c r="HD21" i="1"/>
  <c r="HG19" i="1"/>
  <c r="HA10" i="1"/>
  <c r="HA11" i="1" s="1"/>
  <c r="GX19" i="1"/>
  <c r="GX21" i="1"/>
  <c r="HA19" i="1"/>
  <c r="GU22" i="1"/>
  <c r="GU10" i="1"/>
  <c r="GU11" i="1" s="1"/>
  <c r="GR19" i="1"/>
  <c r="GR21" i="1"/>
  <c r="GU19" i="1"/>
  <c r="GU21" i="1" s="1"/>
  <c r="GO10" i="1"/>
  <c r="GO11" i="1" s="1"/>
  <c r="GL19" i="1"/>
  <c r="GL21" i="1"/>
  <c r="GO19" i="1"/>
  <c r="GO21" i="1" s="1"/>
  <c r="GI22" i="1"/>
  <c r="GI10" i="1"/>
  <c r="GI11" i="1" s="1"/>
  <c r="GF19" i="1"/>
  <c r="GF21" i="1"/>
  <c r="GI19" i="1"/>
  <c r="GI21" i="1" s="1"/>
  <c r="GC10" i="1"/>
  <c r="GC11" i="1" s="1"/>
  <c r="FZ19" i="1"/>
  <c r="FZ21" i="1"/>
  <c r="GC19" i="1"/>
  <c r="GC21" i="1" s="1"/>
  <c r="FW10" i="1"/>
  <c r="FW11" i="1" s="1"/>
  <c r="FT19" i="1"/>
  <c r="FT21" i="1"/>
  <c r="FW19" i="1"/>
  <c r="FQ22" i="1"/>
  <c r="FQ10" i="1"/>
  <c r="FQ11" i="1" s="1"/>
  <c r="FN19" i="1"/>
  <c r="FN21" i="1"/>
  <c r="FQ19" i="1"/>
  <c r="FQ21" i="1" s="1"/>
  <c r="FK22" i="1"/>
  <c r="FK10" i="1"/>
  <c r="FK11" i="1" s="1"/>
  <c r="FH19" i="1"/>
  <c r="FH21" i="1"/>
  <c r="FK19" i="1"/>
  <c r="FK21" i="1" s="1"/>
  <c r="FE22" i="1"/>
  <c r="FE10" i="1"/>
  <c r="FE11" i="1" s="1"/>
  <c r="FB19" i="1"/>
  <c r="FB21" i="1"/>
  <c r="FE19" i="1"/>
  <c r="FE21" i="1" s="1"/>
  <c r="EY22" i="1"/>
  <c r="EY10" i="1"/>
  <c r="EY11" i="1" s="1"/>
  <c r="EV19" i="1"/>
  <c r="EV21" i="1"/>
  <c r="EY19" i="1"/>
  <c r="EY21" i="1" s="1"/>
  <c r="ES22" i="1"/>
  <c r="ES10" i="1"/>
  <c r="ES11" i="1" s="1"/>
  <c r="EP19" i="1"/>
  <c r="EP21" i="1"/>
  <c r="ES19" i="1"/>
  <c r="ES21" i="1" s="1"/>
  <c r="EM10" i="1"/>
  <c r="EM11" i="1" s="1"/>
  <c r="EJ19" i="1"/>
  <c r="EJ21" i="1"/>
  <c r="EM19" i="1"/>
  <c r="EG10" i="1"/>
  <c r="EG11" i="1" s="1"/>
  <c r="ED19" i="1"/>
  <c r="ED21" i="1"/>
  <c r="EG19" i="1"/>
  <c r="EA22" i="1"/>
  <c r="EA10" i="1"/>
  <c r="EA11" i="1" s="1"/>
  <c r="DX19" i="1"/>
  <c r="DX21" i="1"/>
  <c r="EA19" i="1"/>
  <c r="EA21" i="1" s="1"/>
  <c r="DU22" i="1"/>
  <c r="DU10" i="1"/>
  <c r="DU11" i="1" s="1"/>
  <c r="DR19" i="1"/>
  <c r="DR21" i="1"/>
  <c r="DU19" i="1"/>
  <c r="DU21" i="1" s="1"/>
  <c r="DO10" i="1"/>
  <c r="DO11" i="1" s="1"/>
  <c r="DL19" i="1"/>
  <c r="DL21" i="1"/>
  <c r="DO19" i="1"/>
  <c r="DO21" i="1" s="1"/>
  <c r="DI22" i="1"/>
  <c r="DI10" i="1"/>
  <c r="DI11" i="1" s="1"/>
  <c r="DF19" i="1"/>
  <c r="DF21" i="1"/>
  <c r="DI19" i="1"/>
  <c r="DI21" i="1" s="1"/>
  <c r="DC10" i="1"/>
  <c r="DC11" i="1" s="1"/>
  <c r="CZ19" i="1"/>
  <c r="CZ21" i="1"/>
  <c r="DC19" i="1"/>
  <c r="CW10" i="1"/>
  <c r="CW11" i="1" s="1"/>
  <c r="CT19" i="1"/>
  <c r="CT21" i="1"/>
  <c r="CW19" i="1"/>
  <c r="CQ22" i="1"/>
  <c r="CQ10" i="1"/>
  <c r="CQ11" i="1" s="1"/>
  <c r="CN21" i="1"/>
  <c r="CQ19" i="1"/>
  <c r="CQ21" i="1" s="1"/>
  <c r="CK22" i="1"/>
  <c r="CK10" i="1"/>
  <c r="CK11" i="1" s="1"/>
  <c r="CH21" i="1"/>
  <c r="CK19" i="1"/>
  <c r="CK21" i="1" s="1"/>
  <c r="CE10" i="1"/>
  <c r="CE11" i="1" s="1"/>
  <c r="CB19" i="1"/>
  <c r="CB21" i="1"/>
  <c r="CE19" i="1"/>
  <c r="BY10" i="1"/>
  <c r="BY11" i="1" s="1"/>
  <c r="BV19" i="1"/>
  <c r="BV21" i="1"/>
  <c r="BY19" i="1"/>
  <c r="BY21" i="1" s="1"/>
  <c r="BS10" i="1"/>
  <c r="BS11" i="1" s="1"/>
  <c r="BP19" i="1"/>
  <c r="BP21" i="1"/>
  <c r="BS19" i="1"/>
  <c r="BM10" i="1"/>
  <c r="BM11" i="1" s="1"/>
  <c r="BJ19" i="1"/>
  <c r="BJ21" i="1"/>
  <c r="BM19" i="1"/>
  <c r="BG22" i="1"/>
  <c r="BG10" i="1"/>
  <c r="BG11" i="1" s="1"/>
  <c r="BD19" i="1"/>
  <c r="BD21" i="1"/>
  <c r="BG19" i="1"/>
  <c r="BG21" i="1" s="1"/>
  <c r="BA22" i="1"/>
  <c r="BA10" i="1"/>
  <c r="BA11" i="1" s="1"/>
  <c r="AX19" i="1"/>
  <c r="AX21" i="1"/>
  <c r="BA19" i="1"/>
  <c r="BA21" i="1" s="1"/>
  <c r="AU10" i="1"/>
  <c r="AU11" i="1" s="1"/>
  <c r="AR19" i="1"/>
  <c r="AR21" i="1"/>
  <c r="AU19" i="1"/>
  <c r="AO22" i="1"/>
  <c r="AO10" i="1"/>
  <c r="AO11" i="1" s="1"/>
  <c r="AL19" i="1"/>
  <c r="AL21" i="1"/>
  <c r="AO19" i="1"/>
  <c r="AO21" i="1" s="1"/>
  <c r="AI22" i="1"/>
  <c r="AI7" i="1"/>
  <c r="AF19" i="1"/>
  <c r="AF21" i="1"/>
  <c r="AI19" i="1"/>
  <c r="AI21" i="1" s="1"/>
  <c r="AC12" i="1"/>
  <c r="AC22" i="1"/>
  <c r="Z19" i="1"/>
  <c r="Z21" i="1"/>
  <c r="AC19" i="1"/>
  <c r="AC21" i="1" s="1"/>
  <c r="W22" i="1"/>
  <c r="W12" i="1"/>
  <c r="W7" i="1"/>
  <c r="W11" i="1" s="1"/>
  <c r="T19" i="1"/>
  <c r="T21" i="1"/>
  <c r="W19" i="1"/>
  <c r="W21" i="1" s="1"/>
  <c r="Q10" i="1"/>
  <c r="Q11" i="1" s="1"/>
  <c r="N19" i="1"/>
  <c r="N21" i="1"/>
  <c r="Q19" i="1"/>
  <c r="K12" i="1"/>
  <c r="K7" i="1"/>
  <c r="K11" i="1" s="1"/>
  <c r="H19" i="1"/>
  <c r="H21" i="1"/>
  <c r="K19" i="1"/>
  <c r="B20" i="1"/>
  <c r="B19" i="1" s="1"/>
  <c r="O3" i="2" s="1"/>
  <c r="QM21" i="1" l="1"/>
  <c r="QG21" i="1"/>
  <c r="PO21" i="1"/>
  <c r="DC21" i="1"/>
  <c r="BM21" i="1"/>
  <c r="AI11" i="1"/>
  <c r="K21" i="1"/>
  <c r="BS21" i="1"/>
  <c r="EG21" i="1"/>
  <c r="CE21" i="1"/>
  <c r="HA21" i="1"/>
  <c r="Q21" i="1"/>
  <c r="FW21" i="1"/>
  <c r="OW21" i="1"/>
  <c r="QS12" i="1"/>
  <c r="PU21" i="1"/>
  <c r="PO12" i="1"/>
  <c r="PC11" i="1"/>
  <c r="OW11" i="1"/>
  <c r="OQ11" i="1"/>
  <c r="OK11" i="1"/>
  <c r="OE11" i="1"/>
  <c r="NY11" i="1"/>
  <c r="NS11" i="1"/>
  <c r="NM21" i="1"/>
  <c r="NG11" i="1"/>
  <c r="NG21" i="1"/>
  <c r="NA11" i="1"/>
  <c r="NA21" i="1"/>
  <c r="MU11" i="1"/>
  <c r="MU21" i="1"/>
  <c r="MO21" i="1"/>
  <c r="MO11" i="1"/>
  <c r="MI11" i="1"/>
  <c r="MC11" i="1"/>
  <c r="MC21" i="1"/>
  <c r="MC22" i="1"/>
  <c r="LW11" i="1"/>
  <c r="LQ11" i="1"/>
  <c r="LK11" i="1"/>
  <c r="LK21" i="1"/>
  <c r="LE11" i="1"/>
  <c r="LE21" i="1"/>
  <c r="KY11" i="1"/>
  <c r="KS11" i="1"/>
  <c r="KM11" i="1"/>
  <c r="KG21" i="1"/>
  <c r="KG11" i="1"/>
  <c r="KA21" i="1"/>
  <c r="KA11" i="1"/>
  <c r="JU21" i="1"/>
  <c r="JU11" i="1"/>
  <c r="JO11" i="1"/>
  <c r="JO22" i="1"/>
  <c r="JI11" i="1"/>
  <c r="JC11" i="1"/>
  <c r="HG21" i="1"/>
  <c r="AU21" i="1"/>
  <c r="NM11" i="1"/>
  <c r="Z1" i="1"/>
  <c r="AC1" i="1" s="1"/>
  <c r="QM12" i="1"/>
  <c r="QG12" i="1"/>
  <c r="QA12" i="1"/>
  <c r="PU12" i="1"/>
  <c r="PI12" i="1"/>
  <c r="PC12" i="1"/>
  <c r="OW12" i="1"/>
  <c r="OQ12" i="1"/>
  <c r="AF1" i="1"/>
  <c r="OE12" i="1"/>
  <c r="NS12" i="1"/>
  <c r="NG12" i="1"/>
  <c r="NA12" i="1"/>
  <c r="MU12" i="1"/>
  <c r="MI12" i="1"/>
  <c r="MC12" i="1"/>
  <c r="LW12" i="1"/>
  <c r="LE12" i="1"/>
  <c r="KY12" i="1"/>
  <c r="KM12" i="1"/>
  <c r="KG12" i="1"/>
  <c r="JU12" i="1"/>
  <c r="JI12" i="1"/>
  <c r="C47" i="2" s="1"/>
  <c r="IQ12" i="1"/>
  <c r="HY12" i="1"/>
  <c r="HS12" i="1"/>
  <c r="HM12" i="1"/>
  <c r="HG12" i="1"/>
  <c r="C38" i="2" s="1"/>
  <c r="HA12" i="1"/>
  <c r="GU12" i="1"/>
  <c r="GO12" i="1"/>
  <c r="GI12" i="1"/>
  <c r="GC12" i="1"/>
  <c r="FW12" i="1"/>
  <c r="FQ12" i="1"/>
  <c r="FK12" i="1"/>
  <c r="FE12" i="1"/>
  <c r="EY12" i="1"/>
  <c r="ES12" i="1"/>
  <c r="EM12" i="1"/>
  <c r="EG12" i="1"/>
  <c r="EA12" i="1"/>
  <c r="DU12" i="1"/>
  <c r="DO12" i="1"/>
  <c r="DI12" i="1"/>
  <c r="DC12" i="1"/>
  <c r="CW12" i="1"/>
  <c r="CQ12" i="1"/>
  <c r="CK12" i="1"/>
  <c r="CE12" i="1"/>
  <c r="BY12" i="1"/>
  <c r="BS12" i="1"/>
  <c r="BM12" i="1"/>
  <c r="BG12" i="1"/>
  <c r="BA12" i="1"/>
  <c r="AU12" i="1"/>
  <c r="AO12" i="1"/>
  <c r="Q12" i="1"/>
  <c r="C82" i="2" l="1"/>
  <c r="C84" i="2" s="1"/>
  <c r="C86" i="2" s="1"/>
  <c r="C80" i="2"/>
  <c r="C81" i="2"/>
  <c r="AI1" i="1"/>
  <c r="AL1" i="1"/>
  <c r="AR1" i="1" s="1"/>
  <c r="C87" i="2" l="1"/>
  <c r="C83" i="2"/>
  <c r="AU1" i="1"/>
  <c r="AX1" i="1"/>
  <c r="AO1" i="1"/>
  <c r="BD1" i="1" l="1"/>
  <c r="BA1" i="1"/>
  <c r="BG1" i="1" l="1"/>
  <c r="BJ1" i="1"/>
  <c r="BP1" i="1" l="1"/>
  <c r="BM1" i="1"/>
  <c r="BS1" i="1" l="1"/>
  <c r="BV1" i="1"/>
  <c r="CB1" i="1" l="1"/>
  <c r="BY1" i="1"/>
  <c r="CE1" i="1" l="1"/>
  <c r="CH1" i="1"/>
  <c r="CN1" i="1" l="1"/>
  <c r="CK1" i="1"/>
  <c r="CQ1" i="1" l="1"/>
  <c r="CT1" i="1"/>
  <c r="CZ1" i="1" l="1"/>
  <c r="CW1" i="1"/>
  <c r="DC1" i="1" l="1"/>
  <c r="DF1" i="1"/>
  <c r="DL1" i="1" l="1"/>
  <c r="DI1" i="1"/>
  <c r="DO1" i="1" l="1"/>
  <c r="DR1" i="1"/>
  <c r="DX1" i="1" l="1"/>
  <c r="DU1" i="1"/>
  <c r="EA1" i="1" l="1"/>
  <c r="ED1" i="1"/>
  <c r="EJ1" i="1" l="1"/>
  <c r="EG1" i="1"/>
  <c r="EM1" i="1" l="1"/>
  <c r="EP1" i="1"/>
  <c r="EV1" i="1" l="1"/>
  <c r="ES1" i="1"/>
  <c r="EY1" i="1" l="1"/>
  <c r="FB1" i="1"/>
  <c r="FH1" i="1" l="1"/>
  <c r="FE1" i="1"/>
  <c r="FK1" i="1" l="1"/>
  <c r="FN1" i="1"/>
  <c r="FQ1" i="1" l="1"/>
  <c r="FT1" i="1"/>
  <c r="FW1" i="1" l="1"/>
  <c r="FZ1" i="1"/>
  <c r="GC1" i="1" l="1"/>
  <c r="GF1" i="1"/>
  <c r="GI1" i="1" l="1"/>
  <c r="GL1" i="1"/>
  <c r="GR1" i="1" l="1"/>
  <c r="GO1" i="1"/>
  <c r="B22" i="1"/>
  <c r="E17" i="1"/>
  <c r="E16" i="1"/>
  <c r="E15" i="1"/>
  <c r="GU1" i="1" l="1"/>
  <c r="GX1" i="1"/>
  <c r="E19" i="1"/>
  <c r="E1" i="1"/>
  <c r="E9" i="1"/>
  <c r="P4" i="2" l="1"/>
  <c r="P6" i="2"/>
  <c r="P8" i="2"/>
  <c r="P10" i="2"/>
  <c r="P12" i="2"/>
  <c r="P14" i="2"/>
  <c r="P16" i="2"/>
  <c r="P18" i="2"/>
  <c r="P20" i="2"/>
  <c r="P22" i="2"/>
  <c r="P24" i="2"/>
  <c r="P26" i="2"/>
  <c r="O4" i="2"/>
  <c r="O6" i="2"/>
  <c r="Q4" i="2"/>
  <c r="Q6" i="2"/>
  <c r="Q8" i="2"/>
  <c r="Q10" i="2"/>
  <c r="Q12" i="2"/>
  <c r="Q14" i="2"/>
  <c r="Q16" i="2"/>
  <c r="Q18" i="2"/>
  <c r="Q20" i="2"/>
  <c r="Q22" i="2"/>
  <c r="Q24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Q5" i="2"/>
  <c r="Q7" i="2"/>
  <c r="Q9" i="2"/>
  <c r="Q11" i="2"/>
  <c r="Q13" i="2"/>
  <c r="Q15" i="2"/>
  <c r="P5" i="2"/>
  <c r="Q19" i="2"/>
  <c r="Q21" i="2"/>
  <c r="Q25" i="2"/>
  <c r="Q26" i="2"/>
  <c r="O9" i="2"/>
  <c r="O11" i="2"/>
  <c r="O15" i="2"/>
  <c r="O17" i="2"/>
  <c r="O23" i="2"/>
  <c r="O13" i="2"/>
  <c r="O19" i="2"/>
  <c r="O25" i="2"/>
  <c r="P11" i="2"/>
  <c r="P17" i="2"/>
  <c r="P23" i="2"/>
  <c r="Q3" i="2"/>
  <c r="O10" i="2"/>
  <c r="O12" i="2"/>
  <c r="O18" i="2"/>
  <c r="O24" i="2"/>
  <c r="O26" i="2"/>
  <c r="O21" i="2"/>
  <c r="P7" i="2"/>
  <c r="P13" i="2"/>
  <c r="Q17" i="2"/>
  <c r="Q23" i="2"/>
  <c r="O7" i="2"/>
  <c r="O27" i="2"/>
  <c r="P9" i="2"/>
  <c r="P15" i="2"/>
  <c r="P19" i="2"/>
  <c r="P21" i="2"/>
  <c r="P25" i="2"/>
  <c r="O5" i="2"/>
  <c r="O8" i="2"/>
  <c r="O14" i="2"/>
  <c r="O16" i="2"/>
  <c r="O20" i="2"/>
  <c r="O22" i="2"/>
  <c r="E4" i="2"/>
  <c r="F4" i="2" s="1"/>
  <c r="E8" i="2"/>
  <c r="F8" i="2" s="1"/>
  <c r="E12" i="2"/>
  <c r="F12" i="2" s="1"/>
  <c r="E16" i="2"/>
  <c r="F16" i="2" s="1"/>
  <c r="E20" i="2"/>
  <c r="F20" i="2" s="1"/>
  <c r="E24" i="2"/>
  <c r="F24" i="2" s="1"/>
  <c r="E28" i="2"/>
  <c r="F28" i="2" s="1"/>
  <c r="E32" i="2"/>
  <c r="F32" i="2" s="1"/>
  <c r="E36" i="2"/>
  <c r="F36" i="2" s="1"/>
  <c r="E5" i="2"/>
  <c r="F5" i="2" s="1"/>
  <c r="E9" i="2"/>
  <c r="F9" i="2" s="1"/>
  <c r="E13" i="2"/>
  <c r="F13" i="2" s="1"/>
  <c r="E17" i="2"/>
  <c r="F17" i="2" s="1"/>
  <c r="E21" i="2"/>
  <c r="F21" i="2" s="1"/>
  <c r="E25" i="2"/>
  <c r="F25" i="2" s="1"/>
  <c r="E29" i="2"/>
  <c r="F29" i="2" s="1"/>
  <c r="E33" i="2"/>
  <c r="F33" i="2" s="1"/>
  <c r="E37" i="2"/>
  <c r="F37" i="2" s="1"/>
  <c r="E6" i="2"/>
  <c r="F6" i="2" s="1"/>
  <c r="E10" i="2"/>
  <c r="F10" i="2" s="1"/>
  <c r="E14" i="2"/>
  <c r="F14" i="2" s="1"/>
  <c r="E18" i="2"/>
  <c r="F18" i="2" s="1"/>
  <c r="E22" i="2"/>
  <c r="F22" i="2" s="1"/>
  <c r="E26" i="2"/>
  <c r="F26" i="2" s="1"/>
  <c r="E30" i="2"/>
  <c r="F30" i="2" s="1"/>
  <c r="E34" i="2"/>
  <c r="F34" i="2" s="1"/>
  <c r="E7" i="2"/>
  <c r="F7" i="2" s="1"/>
  <c r="E11" i="2"/>
  <c r="F11" i="2" s="1"/>
  <c r="E15" i="2"/>
  <c r="F15" i="2" s="1"/>
  <c r="E19" i="2"/>
  <c r="F19" i="2" s="1"/>
  <c r="E23" i="2"/>
  <c r="F23" i="2" s="1"/>
  <c r="E27" i="2"/>
  <c r="F27" i="2" s="1"/>
  <c r="E31" i="2"/>
  <c r="F31" i="2" s="1"/>
  <c r="E35" i="2"/>
  <c r="F35" i="2" s="1"/>
  <c r="G35" i="2"/>
  <c r="G5" i="2"/>
  <c r="G9" i="2"/>
  <c r="G13" i="2"/>
  <c r="G17" i="2"/>
  <c r="G21" i="2"/>
  <c r="G25" i="2"/>
  <c r="G29" i="2"/>
  <c r="G33" i="2"/>
  <c r="G27" i="2"/>
  <c r="G36" i="2"/>
  <c r="G6" i="2"/>
  <c r="G10" i="2"/>
  <c r="G14" i="2"/>
  <c r="G18" i="2"/>
  <c r="G22" i="2"/>
  <c r="G26" i="2"/>
  <c r="G30" i="2"/>
  <c r="G34" i="2"/>
  <c r="G19" i="2"/>
  <c r="G31" i="2"/>
  <c r="G37" i="2"/>
  <c r="G7" i="2"/>
  <c r="G11" i="2"/>
  <c r="G15" i="2"/>
  <c r="G23" i="2"/>
  <c r="G32" i="2"/>
  <c r="G4" i="2"/>
  <c r="G8" i="2"/>
  <c r="G12" i="2"/>
  <c r="G16" i="2"/>
  <c r="G20" i="2"/>
  <c r="G24" i="2"/>
  <c r="G28" i="2"/>
  <c r="HA1" i="1"/>
  <c r="HD1" i="1"/>
  <c r="B7" i="1"/>
  <c r="B12" i="1"/>
  <c r="E5" i="1"/>
  <c r="B11" i="1"/>
  <c r="E3" i="2" s="1"/>
  <c r="F3" i="2" s="1"/>
  <c r="E4" i="1"/>
  <c r="E3" i="1"/>
  <c r="N58" i="2" l="1"/>
  <c r="N60" i="2"/>
  <c r="B21" i="1"/>
  <c r="G3" i="2"/>
  <c r="M27" i="2"/>
  <c r="O28" i="2"/>
  <c r="P27" i="2"/>
  <c r="Q27" i="2"/>
  <c r="E38" i="2"/>
  <c r="F38" i="2" s="1"/>
  <c r="G38" i="2"/>
  <c r="D37" i="2"/>
  <c r="HG1" i="1"/>
  <c r="HJ1" i="1"/>
  <c r="E20" i="1"/>
  <c r="E7" i="1"/>
  <c r="P3" i="2" s="1"/>
  <c r="E10" i="1"/>
  <c r="D3" i="2" s="1"/>
  <c r="N61" i="2" l="1"/>
  <c r="N62" i="2"/>
  <c r="N64" i="2" s="1"/>
  <c r="N65" i="2" s="1"/>
  <c r="E21" i="1"/>
  <c r="M3" i="2"/>
  <c r="G39" i="2"/>
  <c r="P28" i="2"/>
  <c r="E39" i="2"/>
  <c r="F39" i="2" s="1"/>
  <c r="D38" i="2"/>
  <c r="M28" i="2"/>
  <c r="Q28" i="2"/>
  <c r="O29" i="2"/>
  <c r="HP1" i="1"/>
  <c r="HM1" i="1"/>
  <c r="E22" i="1"/>
  <c r="E11" i="1"/>
  <c r="E12" i="1"/>
  <c r="Q29" i="2" l="1"/>
  <c r="D39" i="2"/>
  <c r="E40" i="2"/>
  <c r="F40" i="2" s="1"/>
  <c r="O30" i="2"/>
  <c r="G40" i="2"/>
  <c r="M29" i="2"/>
  <c r="P29" i="2"/>
  <c r="HS1" i="1"/>
  <c r="HV1" i="1"/>
  <c r="P30" i="2" l="1"/>
  <c r="E41" i="2"/>
  <c r="F41" i="2" s="1"/>
  <c r="M30" i="2"/>
  <c r="G41" i="2"/>
  <c r="Q30" i="2"/>
  <c r="D40" i="2"/>
  <c r="IB1" i="1"/>
  <c r="HY1" i="1"/>
  <c r="IE1" i="1" l="1"/>
  <c r="IH1" i="1"/>
  <c r="IN1" i="1" l="1"/>
  <c r="IK1" i="1"/>
  <c r="IQ1" i="1" l="1"/>
  <c r="IT1" i="1"/>
  <c r="IZ1" i="1" l="1"/>
  <c r="IW1" i="1"/>
  <c r="JC1" i="1" l="1"/>
  <c r="JF1" i="1"/>
  <c r="JL1" i="1" l="1"/>
  <c r="JI1" i="1"/>
  <c r="JO1" i="1" l="1"/>
  <c r="JR1" i="1"/>
  <c r="JX1" i="1" l="1"/>
  <c r="JU1" i="1"/>
  <c r="KA1" i="1" l="1"/>
  <c r="KD1" i="1"/>
  <c r="KJ1" i="1" l="1"/>
  <c r="KG1" i="1"/>
  <c r="KM1" i="1" l="1"/>
  <c r="KP1" i="1"/>
  <c r="KV1" i="1" l="1"/>
  <c r="KS1" i="1"/>
  <c r="KY1" i="1" l="1"/>
  <c r="LB1" i="1"/>
  <c r="LH1" i="1" l="1"/>
  <c r="LE1" i="1"/>
  <c r="LK1" i="1" l="1"/>
  <c r="LN1" i="1"/>
  <c r="LT1" i="1" l="1"/>
  <c r="LQ1" i="1"/>
  <c r="LW1" i="1" l="1"/>
  <c r="LZ1" i="1"/>
  <c r="MF1" i="1" l="1"/>
  <c r="MC1" i="1"/>
  <c r="MI1" i="1" l="1"/>
  <c r="ML1" i="1"/>
  <c r="MR1" i="1" l="1"/>
  <c r="MO1" i="1"/>
  <c r="MU1" i="1" l="1"/>
  <c r="MX1" i="1"/>
  <c r="ND1" i="1" l="1"/>
  <c r="NA1" i="1"/>
  <c r="NJ1" i="1" l="1"/>
  <c r="NG1" i="1"/>
  <c r="NP1" i="1" l="1"/>
  <c r="NM1" i="1"/>
  <c r="NS1" i="1" l="1"/>
  <c r="NV1" i="1"/>
  <c r="OB1" i="1" l="1"/>
  <c r="NY1" i="1"/>
  <c r="OE1" i="1" l="1"/>
  <c r="OH1" i="1"/>
  <c r="ON1" i="1" l="1"/>
  <c r="OK1" i="1"/>
  <c r="OT1" i="1" l="1"/>
  <c r="OQ1" i="1"/>
  <c r="OZ1" i="1" l="1"/>
  <c r="OW1" i="1"/>
  <c r="PC1" i="1" l="1"/>
  <c r="PF1" i="1"/>
  <c r="PL1" i="1" l="1"/>
  <c r="PI1" i="1"/>
  <c r="PO1" i="1" l="1"/>
  <c r="PR1" i="1"/>
  <c r="PX1" i="1" l="1"/>
  <c r="PU1" i="1"/>
  <c r="QA1" i="1" l="1"/>
  <c r="QD1" i="1"/>
  <c r="QJ1" i="1" l="1"/>
  <c r="QG1" i="1"/>
  <c r="QM1" i="1" l="1"/>
  <c r="QP1" i="1"/>
  <c r="QS1" i="1" l="1"/>
  <c r="E55" i="2" l="1"/>
  <c r="F55" i="2" s="1"/>
  <c r="P39" i="2"/>
  <c r="O44" i="2"/>
  <c r="O36" i="2"/>
  <c r="M37" i="2"/>
  <c r="M50" i="2"/>
  <c r="D67" i="2"/>
  <c r="P38" i="2"/>
  <c r="P33" i="2"/>
  <c r="O50" i="2"/>
  <c r="P41" i="2"/>
  <c r="Q33" i="2"/>
  <c r="G59" i="2"/>
  <c r="O41" i="2"/>
  <c r="P35" i="2"/>
  <c r="G64" i="2"/>
  <c r="O40" i="2"/>
  <c r="G65" i="2"/>
  <c r="G53" i="2"/>
  <c r="G51" i="2"/>
  <c r="O39" i="2"/>
  <c r="D48" i="2"/>
  <c r="Q35" i="2"/>
  <c r="O51" i="2"/>
  <c r="G72" i="2"/>
  <c r="M47" i="2"/>
  <c r="G73" i="2"/>
  <c r="D65" i="2"/>
  <c r="M35" i="2"/>
  <c r="O48" i="2"/>
  <c r="M33" i="2"/>
  <c r="P51" i="2"/>
  <c r="G49" i="2"/>
  <c r="O33" i="2"/>
  <c r="M44" i="2"/>
  <c r="P43" i="2"/>
  <c r="G71" i="2"/>
  <c r="M38" i="2"/>
  <c r="M40" i="2"/>
  <c r="P49" i="2"/>
  <c r="O37" i="2"/>
  <c r="G70" i="2"/>
  <c r="O53" i="2"/>
  <c r="O38" i="2"/>
  <c r="G54" i="2"/>
  <c r="P47" i="2"/>
  <c r="G78" i="2"/>
  <c r="O52" i="2"/>
  <c r="O56" i="2"/>
  <c r="G55" i="2"/>
  <c r="G52" i="2"/>
  <c r="G62" i="2"/>
  <c r="O43" i="2"/>
  <c r="P46" i="2"/>
  <c r="G46" i="2"/>
  <c r="G50" i="2"/>
  <c r="G74" i="2"/>
  <c r="O42" i="2"/>
  <c r="Q41" i="2"/>
  <c r="G66" i="2"/>
  <c r="P45" i="2"/>
  <c r="G77" i="2"/>
  <c r="M43" i="2"/>
  <c r="P37" i="2"/>
  <c r="G67" i="2"/>
  <c r="O55" i="2"/>
  <c r="O34" i="2"/>
  <c r="M41" i="2"/>
  <c r="P34" i="2"/>
  <c r="M52" i="2"/>
  <c r="M49" i="2"/>
  <c r="E61" i="2"/>
  <c r="F61" i="2" s="1"/>
  <c r="G79" i="2"/>
  <c r="D69" i="2"/>
  <c r="P40" i="2"/>
  <c r="G75" i="2"/>
  <c r="P42" i="2"/>
  <c r="M42" i="2"/>
  <c r="O35" i="2"/>
  <c r="O49" i="2"/>
  <c r="G60" i="2"/>
  <c r="G68" i="2"/>
  <c r="P44" i="2"/>
  <c r="O54" i="2"/>
  <c r="G76" i="2"/>
  <c r="G48" i="2"/>
  <c r="O45" i="2"/>
  <c r="G58" i="2"/>
  <c r="G57" i="2"/>
  <c r="O57" i="2"/>
  <c r="P36" i="2"/>
  <c r="O46" i="2"/>
  <c r="G47" i="2"/>
  <c r="M34" i="2"/>
  <c r="M36" i="2"/>
  <c r="G61" i="2"/>
  <c r="P52" i="2"/>
  <c r="G56" i="2"/>
  <c r="O47" i="2"/>
  <c r="G69" i="2"/>
  <c r="G63" i="2"/>
  <c r="M46" i="2"/>
  <c r="M45" i="2"/>
  <c r="Q37" i="2"/>
  <c r="E63" i="2"/>
  <c r="F63" i="2" s="1"/>
  <c r="E57" i="2"/>
  <c r="F57" i="2" s="1"/>
  <c r="Q39" i="2"/>
  <c r="E60" i="2"/>
  <c r="F60" i="2" s="1"/>
  <c r="M31" i="2"/>
  <c r="E69" i="2"/>
  <c r="F69" i="2" s="1"/>
  <c r="Q54" i="2"/>
  <c r="E64" i="2"/>
  <c r="F64" i="2" s="1"/>
  <c r="E47" i="2"/>
  <c r="F47" i="2" s="1"/>
  <c r="D56" i="2"/>
  <c r="D41" i="2"/>
  <c r="P50" i="2"/>
  <c r="D46" i="2"/>
  <c r="E70" i="2"/>
  <c r="F70" i="2" s="1"/>
  <c r="D55" i="2"/>
  <c r="D70" i="2"/>
  <c r="P31" i="2"/>
  <c r="E71" i="2"/>
  <c r="F71" i="2" s="1"/>
  <c r="E42" i="2"/>
  <c r="F42" i="2" s="1"/>
  <c r="E72" i="2"/>
  <c r="F72" i="2" s="1"/>
  <c r="D52" i="2"/>
  <c r="E52" i="2"/>
  <c r="F52" i="2" s="1"/>
  <c r="D77" i="2"/>
  <c r="P57" i="2"/>
  <c r="M54" i="2"/>
  <c r="E73" i="2"/>
  <c r="F73" i="2" s="1"/>
  <c r="E56" i="2"/>
  <c r="F56" i="2" s="1"/>
  <c r="D75" i="2"/>
  <c r="Q40" i="2"/>
  <c r="D68" i="2"/>
  <c r="Q47" i="2"/>
  <c r="Q50" i="2"/>
  <c r="E51" i="2"/>
  <c r="F51" i="2" s="1"/>
  <c r="E78" i="2"/>
  <c r="F78" i="2" s="1"/>
  <c r="D62" i="2"/>
  <c r="D73" i="2"/>
  <c r="O32" i="2"/>
  <c r="D43" i="2"/>
  <c r="D59" i="2"/>
  <c r="E45" i="2"/>
  <c r="F45" i="2" s="1"/>
  <c r="D42" i="2"/>
  <c r="Q55" i="2"/>
  <c r="G42" i="2"/>
  <c r="D79" i="2"/>
  <c r="E68" i="2"/>
  <c r="F68" i="2" s="1"/>
  <c r="M51" i="2"/>
  <c r="E48" i="2"/>
  <c r="F48" i="2" s="1"/>
  <c r="D51" i="2"/>
  <c r="D58" i="2"/>
  <c r="M48" i="2"/>
  <c r="M53" i="2"/>
  <c r="E49" i="2"/>
  <c r="F49" i="2" s="1"/>
  <c r="Q32" i="2"/>
  <c r="E50" i="2"/>
  <c r="F50" i="2" s="1"/>
  <c r="E58" i="2"/>
  <c r="F58" i="2" s="1"/>
  <c r="E76" i="2"/>
  <c r="F76" i="2" s="1"/>
  <c r="Q48" i="2"/>
  <c r="D63" i="2"/>
  <c r="Q49" i="2"/>
  <c r="E74" i="2"/>
  <c r="F74" i="2" s="1"/>
  <c r="O31" i="2"/>
  <c r="D71" i="2"/>
  <c r="E77" i="2"/>
  <c r="F77" i="2" s="1"/>
  <c r="D78" i="2"/>
  <c r="Q38" i="2"/>
  <c r="D74" i="2"/>
  <c r="E46" i="2"/>
  <c r="F46" i="2" s="1"/>
  <c r="D66" i="2"/>
  <c r="E59" i="2"/>
  <c r="F59" i="2" s="1"/>
  <c r="E43" i="2"/>
  <c r="F43" i="2" s="1"/>
  <c r="P54" i="2"/>
  <c r="D60" i="2"/>
  <c r="Q57" i="2"/>
  <c r="M32" i="2"/>
  <c r="Q34" i="2"/>
  <c r="E66" i="2"/>
  <c r="F66" i="2" s="1"/>
  <c r="E62" i="2"/>
  <c r="F62" i="2" s="1"/>
  <c r="E79" i="2"/>
  <c r="F79" i="2" s="1"/>
  <c r="G44" i="2"/>
  <c r="Q56" i="2"/>
  <c r="E67" i="2"/>
  <c r="F67" i="2" s="1"/>
  <c r="D45" i="2"/>
  <c r="M57" i="2"/>
  <c r="E75" i="2"/>
  <c r="F75" i="2" s="1"/>
  <c r="P32" i="2"/>
  <c r="Q53" i="2"/>
  <c r="Q46" i="2"/>
  <c r="Q42" i="2"/>
  <c r="D72" i="2"/>
  <c r="D61" i="2"/>
  <c r="D64" i="2"/>
  <c r="Q51" i="2"/>
  <c r="M56" i="2"/>
  <c r="P56" i="2"/>
  <c r="M39" i="2"/>
  <c r="Q43" i="2"/>
  <c r="Q45" i="2"/>
  <c r="D47" i="2"/>
  <c r="P48" i="2"/>
  <c r="M55" i="2"/>
  <c r="Q44" i="2"/>
  <c r="P55" i="2"/>
  <c r="E53" i="2"/>
  <c r="F53" i="2" s="1"/>
  <c r="D49" i="2"/>
  <c r="D54" i="2"/>
  <c r="D57" i="2"/>
  <c r="E44" i="2"/>
  <c r="F44" i="2" s="1"/>
  <c r="E54" i="2"/>
  <c r="F54" i="2" s="1"/>
  <c r="E65" i="2"/>
  <c r="F65" i="2" s="1"/>
  <c r="D53" i="2"/>
  <c r="G45" i="2"/>
  <c r="P53" i="2"/>
  <c r="D76" i="2"/>
  <c r="G43" i="2"/>
  <c r="Q52" i="2"/>
  <c r="D44" i="2"/>
  <c r="D50" i="2"/>
  <c r="Q31" i="2"/>
  <c r="Q36" i="2"/>
  <c r="F81" i="2" l="1"/>
  <c r="F82" i="2"/>
  <c r="F80" i="2"/>
  <c r="E80" i="2"/>
  <c r="E81" i="2"/>
  <c r="E82" i="2"/>
  <c r="P59" i="2"/>
  <c r="M59" i="2"/>
  <c r="D81" i="2"/>
  <c r="O59" i="2"/>
  <c r="O60" i="2"/>
  <c r="O58" i="2"/>
  <c r="G82" i="2"/>
  <c r="G81" i="2"/>
  <c r="M58" i="2"/>
  <c r="M60" i="2"/>
  <c r="D80" i="2"/>
  <c r="D82" i="2"/>
  <c r="P60" i="2"/>
  <c r="P58" i="2"/>
  <c r="Q58" i="2"/>
  <c r="Q59" i="2"/>
  <c r="Q60" i="2"/>
  <c r="G80" i="2"/>
  <c r="F83" i="2" l="1"/>
  <c r="F84" i="2"/>
  <c r="F86" i="2" s="1"/>
  <c r="F87" i="2" s="1"/>
  <c r="E83" i="2"/>
  <c r="E84" i="2"/>
  <c r="E86" i="2" s="1"/>
  <c r="E87" i="2" s="1"/>
  <c r="D84" i="2"/>
  <c r="D86" i="2" s="1"/>
  <c r="D87" i="2" s="1"/>
  <c r="D83" i="2"/>
  <c r="P62" i="2"/>
  <c r="P64" i="2" s="1"/>
  <c r="P65" i="2" s="1"/>
  <c r="P61" i="2"/>
  <c r="G84" i="2"/>
  <c r="G86" i="2" s="1"/>
  <c r="G87" i="2" s="1"/>
  <c r="G83" i="2"/>
  <c r="Q62" i="2"/>
  <c r="Q64" i="2" s="1"/>
  <c r="Q65" i="2" s="1"/>
  <c r="Q61" i="2"/>
  <c r="M62" i="2"/>
  <c r="M64" i="2" s="1"/>
  <c r="M65" i="2" s="1"/>
  <c r="M61" i="2"/>
  <c r="O62" i="2"/>
  <c r="O64" i="2" s="1"/>
  <c r="O65" i="2" s="1"/>
  <c r="O61" i="2"/>
</calcChain>
</file>

<file path=xl/sharedStrings.xml><?xml version="1.0" encoding="utf-8"?>
<sst xmlns="http://schemas.openxmlformats.org/spreadsheetml/2006/main" count="25314" uniqueCount="86">
  <si>
    <t>Banhos</t>
  </si>
  <si>
    <t>Temp</t>
  </si>
  <si>
    <t>Ponta</t>
  </si>
  <si>
    <t>kW</t>
  </si>
  <si>
    <t>kW mínimo</t>
  </si>
  <si>
    <t>kW médio</t>
  </si>
  <si>
    <t>Mês</t>
  </si>
  <si>
    <t>Min/banho</t>
  </si>
  <si>
    <t>oC</t>
  </si>
  <si>
    <t>Minutos</t>
  </si>
  <si>
    <t>Intervalo</t>
  </si>
  <si>
    <t>kW máx</t>
  </si>
  <si>
    <t>Fim</t>
  </si>
  <si>
    <t>Início</t>
  </si>
  <si>
    <t>kWh</t>
  </si>
  <si>
    <t>kWh total</t>
  </si>
  <si>
    <t>Demanda ponta</t>
  </si>
  <si>
    <t>UC</t>
  </si>
  <si>
    <t>Resid.</t>
  </si>
  <si>
    <t>FP</t>
  </si>
  <si>
    <t>FCP</t>
  </si>
  <si>
    <t>Períodos ponta</t>
  </si>
  <si>
    <t>ponta</t>
  </si>
  <si>
    <t>Total</t>
  </si>
  <si>
    <t>Média</t>
  </si>
  <si>
    <t>DesvPad</t>
  </si>
  <si>
    <t>CV</t>
  </si>
  <si>
    <t>EP</t>
  </si>
  <si>
    <t>t</t>
  </si>
  <si>
    <t>Incerteza</t>
  </si>
  <si>
    <t>OBA007000205</t>
  </si>
  <si>
    <t>Hora</t>
  </si>
  <si>
    <t>Dia</t>
  </si>
  <si>
    <t>HP</t>
  </si>
  <si>
    <t>Contagem de tempo</t>
  </si>
  <si>
    <t xml:space="preserve">Início </t>
  </si>
  <si>
    <t>Meio</t>
  </si>
  <si>
    <t>Cons. Mês</t>
  </si>
  <si>
    <t>Banhos/dia</t>
  </si>
  <si>
    <t>Tempo</t>
  </si>
  <si>
    <t>min</t>
  </si>
  <si>
    <t>ponta min</t>
  </si>
  <si>
    <t>º C dia de aquecimento</t>
  </si>
  <si>
    <t xml:space="preserve">AQUECIMENTO ÁGUA BAIXA RENDA </t>
  </si>
  <si>
    <t>TABELAS DE APOIO</t>
  </si>
  <si>
    <t>Controle de revisões</t>
  </si>
  <si>
    <t>Rev.</t>
  </si>
  <si>
    <t>Data</t>
  </si>
  <si>
    <t>Motivo</t>
  </si>
  <si>
    <t>0</t>
  </si>
  <si>
    <t>Inicial</t>
  </si>
  <si>
    <t>NBR 5426 com regime de inspeção severa, nível I</t>
  </si>
  <si>
    <t>Amostra</t>
  </si>
  <si>
    <t>Radiação diária média mensal [kWh/m2.dia]</t>
  </si>
  <si>
    <t>Fonte:</t>
  </si>
  <si>
    <t>http://www.cresesb.cepel.br/sundata/index.php#localidade_281</t>
  </si>
  <si>
    <t>Localidade:</t>
  </si>
  <si>
    <t>Município: Salvador - BA</t>
  </si>
  <si>
    <t xml:space="preserve"> Latitude: 12,971110° Sul</t>
  </si>
  <si>
    <t xml:space="preserve"> Longitude: 38,510833° Oe</t>
  </si>
  <si>
    <t>Ordem</t>
  </si>
  <si>
    <t>kWh/m2.dia</t>
  </si>
  <si>
    <t>Dias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</si>
  <si>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</si>
  <si>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</si>
  <si>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</si>
  <si>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</si>
  <si>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</si>
  <si>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</si>
  <si>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</si>
  <si>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</si>
  <si>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</si>
  <si>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</si>
  <si>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</si>
  <si>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</si>
  <si>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Horário de ponta</t>
  </si>
  <si>
    <t>a</t>
  </si>
  <si>
    <t>Calendário</t>
  </si>
  <si>
    <t>Estação           : SETE LAGOAS - MG (OMM: 83586)</t>
  </si>
  <si>
    <t>Dia semana</t>
  </si>
  <si>
    <t>Útil/Não útil</t>
  </si>
  <si>
    <t>Desv Pad</t>
  </si>
  <si>
    <t>Mínimo</t>
  </si>
  <si>
    <t>Amplitude</t>
  </si>
  <si>
    <t>Não útil</t>
  </si>
  <si>
    <t>Útil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</si>
</sst>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0"/>
    <numFmt numFmtId="167" formatCode="#,##0.000"/>
    <numFmt numFmtId="168" formatCode="h:mm;@"/>
    <numFmt numFmtId="169" formatCode="[$-F400]h:mm:ss\ AM/PM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9.9"/>
      <color rgb="FF000000"/>
      <name val="Arial"/>
      <family val="2"/>
    </font>
    <font>
      <sz val="10"/>
      <color theme="1"/>
      <name val="Arial Unicode MS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3" fontId="0" fillId="0" borderId="0"/>
    <xf numFmtId="9" fontId="1" fillId="0" borderId="0" applyFont="0" applyFill="0" applyBorder="0" applyAlignment="0" applyProtection="0"/>
    <xf numFmtId="0" fontId="4" fillId="0" borderId="0"/>
    <xf numFmtId="169" fontId="1" fillId="0" borderId="0"/>
  </cellStyleXfs>
  <cellXfs count="88">
    <xf numFmtId="3" fontId="0" fillId="0" borderId="0" xfId="0"/>
    <xf numFmtId="3" fontId="2" fillId="0" borderId="0" xfId="0" applyFont="1"/>
    <xf numFmtId="1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9" fontId="2" fillId="0" borderId="0" xfId="1" applyFont="1"/>
    <xf numFmtId="164" fontId="2" fillId="0" borderId="0" xfId="0" applyNumberFormat="1" applyFont="1" applyFill="1" applyAlignment="1">
      <alignment horizontal="center" vertical="center"/>
    </xf>
    <xf numFmtId="3" fontId="2" fillId="0" borderId="0" xfId="0" applyFont="1" applyFill="1" applyAlignment="1">
      <alignment horizontal="center" vertical="center"/>
    </xf>
    <xf numFmtId="165" fontId="2" fillId="0" borderId="0" xfId="1" applyNumberFormat="1" applyFont="1"/>
    <xf numFmtId="3" fontId="2" fillId="0" borderId="0" xfId="1" applyNumberFormat="1" applyFont="1"/>
    <xf numFmtId="165" fontId="2" fillId="0" borderId="0" xfId="0" applyNumberFormat="1" applyFont="1"/>
    <xf numFmtId="166" fontId="2" fillId="0" borderId="0" xfId="0" applyNumberFormat="1" applyFont="1"/>
    <xf numFmtId="22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3" fontId="3" fillId="2" borderId="0" xfId="0" applyFont="1" applyFill="1"/>
    <xf numFmtId="9" fontId="2" fillId="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/>
    <xf numFmtId="3" fontId="2" fillId="0" borderId="3" xfId="0" applyFont="1" applyBorder="1"/>
    <xf numFmtId="165" fontId="2" fillId="3" borderId="0" xfId="0" applyNumberFormat="1" applyFont="1" applyFill="1"/>
    <xf numFmtId="167" fontId="2" fillId="3" borderId="0" xfId="0" applyNumberFormat="1" applyFont="1" applyFill="1"/>
    <xf numFmtId="3" fontId="2" fillId="3" borderId="0" xfId="0" applyFont="1" applyFill="1"/>
    <xf numFmtId="3" fontId="2" fillId="4" borderId="0" xfId="0" applyFont="1" applyFill="1"/>
    <xf numFmtId="1" fontId="2" fillId="4" borderId="0" xfId="0" applyNumberFormat="1" applyFont="1" applyFill="1"/>
    <xf numFmtId="3" fontId="2" fillId="0" borderId="0" xfId="0" applyFont="1"/>
    <xf numFmtId="3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center"/>
    </xf>
    <xf numFmtId="3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3" fontId="2" fillId="6" borderId="3" xfId="0" applyFont="1" applyFill="1" applyBorder="1" applyAlignment="1">
      <alignment horizontal="center"/>
    </xf>
    <xf numFmtId="4" fontId="2" fillId="6" borderId="3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horizontal="center"/>
    </xf>
    <xf numFmtId="4" fontId="2" fillId="7" borderId="3" xfId="0" applyNumberFormat="1" applyFont="1" applyFill="1" applyBorder="1" applyAlignment="1">
      <alignment horizontal="center"/>
    </xf>
    <xf numFmtId="9" fontId="2" fillId="6" borderId="3" xfId="1" applyFont="1" applyFill="1" applyBorder="1" applyAlignment="1">
      <alignment horizontal="center"/>
    </xf>
    <xf numFmtId="3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3" fontId="5" fillId="0" borderId="0" xfId="0" applyFont="1" applyAlignment="1">
      <alignment horizontal="left" vertical="center"/>
    </xf>
    <xf numFmtId="3" fontId="6" fillId="0" borderId="0" xfId="0" applyFont="1" applyAlignment="1">
      <alignment horizontal="left" vertical="center"/>
    </xf>
    <xf numFmtId="3" fontId="3" fillId="0" borderId="0" xfId="0" applyFont="1" applyAlignment="1">
      <alignment horizontal="left" vertical="center"/>
    </xf>
    <xf numFmtId="3" fontId="2" fillId="0" borderId="0" xfId="0" applyFont="1" applyAlignment="1">
      <alignment horizontal="center" vertical="center"/>
    </xf>
    <xf numFmtId="169" fontId="2" fillId="0" borderId="0" xfId="3" applyFont="1"/>
    <xf numFmtId="3" fontId="2" fillId="0" borderId="3" xfId="0" quotePrefix="1" applyFont="1" applyBorder="1" applyAlignment="1">
      <alignment horizontal="center" vertical="center"/>
    </xf>
    <xf numFmtId="3" fontId="2" fillId="0" borderId="0" xfId="0" applyFont="1" applyAlignment="1">
      <alignment horizontal="left" vertical="center"/>
    </xf>
    <xf numFmtId="14" fontId="2" fillId="0" borderId="3" xfId="0" applyNumberFormat="1" applyFont="1" applyBorder="1" applyAlignment="1">
      <alignment horizontal="center" vertical="center"/>
    </xf>
    <xf numFmtId="3" fontId="2" fillId="0" borderId="3" xfId="0" applyFont="1" applyBorder="1" applyAlignment="1">
      <alignment horizontal="left" vertical="center"/>
    </xf>
    <xf numFmtId="3" fontId="2" fillId="0" borderId="0" xfId="0" applyFont="1" applyBorder="1"/>
    <xf numFmtId="3" fontId="3" fillId="0" borderId="0" xfId="0" applyFont="1" applyBorder="1" applyAlignment="1">
      <alignment wrapText="1"/>
    </xf>
    <xf numFmtId="3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3" fillId="0" borderId="0" xfId="0" applyFont="1"/>
    <xf numFmtId="3" fontId="2" fillId="0" borderId="0" xfId="0" applyFont="1" applyFill="1" applyBorder="1"/>
    <xf numFmtId="3" fontId="2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3" fillId="0" borderId="0" xfId="3" applyFont="1" applyBorder="1"/>
    <xf numFmtId="169" fontId="2" fillId="0" borderId="3" xfId="3" applyNumberFormat="1" applyFont="1" applyBorder="1" applyAlignment="1">
      <alignment horizontal="center"/>
    </xf>
    <xf numFmtId="1" fontId="2" fillId="0" borderId="0" xfId="3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169" fontId="3" fillId="0" borderId="0" xfId="3" applyFont="1" applyAlignment="1">
      <alignment horizontal="center"/>
    </xf>
    <xf numFmtId="3" fontId="8" fillId="0" borderId="0" xfId="0" applyFont="1"/>
    <xf numFmtId="169" fontId="2" fillId="0" borderId="0" xfId="3" applyFont="1" applyBorder="1"/>
    <xf numFmtId="164" fontId="2" fillId="0" borderId="0" xfId="3" applyNumberFormat="1" applyFont="1"/>
    <xf numFmtId="169" fontId="2" fillId="0" borderId="0" xfId="3" applyFont="1" applyBorder="1" applyAlignment="1">
      <alignment horizontal="center"/>
    </xf>
    <xf numFmtId="169" fontId="2" fillId="0" borderId="0" xfId="3" applyFont="1" applyAlignment="1">
      <alignment horizontal="center"/>
    </xf>
    <xf numFmtId="14" fontId="2" fillId="0" borderId="0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14" fontId="2" fillId="8" borderId="0" xfId="3" applyNumberFormat="1" applyFont="1" applyFill="1" applyBorder="1" applyAlignment="1">
      <alignment horizontal="center"/>
    </xf>
    <xf numFmtId="1" fontId="2" fillId="8" borderId="0" xfId="3" applyNumberFormat="1" applyFont="1" applyFill="1" applyAlignment="1">
      <alignment horizontal="center"/>
    </xf>
    <xf numFmtId="169" fontId="2" fillId="8" borderId="0" xfId="3" applyFont="1" applyFill="1" applyAlignment="1">
      <alignment horizontal="center"/>
    </xf>
    <xf numFmtId="164" fontId="2" fillId="9" borderId="0" xfId="3" applyNumberFormat="1" applyFont="1" applyFill="1" applyAlignment="1">
      <alignment horizontal="center"/>
    </xf>
    <xf numFmtId="1" fontId="2" fillId="0" borderId="0" xfId="3" applyNumberFormat="1" applyFont="1" applyBorder="1" applyAlignment="1">
      <alignment horizontal="center"/>
    </xf>
    <xf numFmtId="14" fontId="2" fillId="0" borderId="0" xfId="3" applyNumberFormat="1" applyFont="1" applyAlignment="1">
      <alignment horizontal="center"/>
    </xf>
    <xf numFmtId="164" fontId="2" fillId="0" borderId="0" xfId="3" applyNumberFormat="1" applyFont="1" applyBorder="1" applyAlignment="1">
      <alignment horizontal="center"/>
    </xf>
    <xf numFmtId="3" fontId="2" fillId="0" borderId="0" xfId="0" applyFont="1" applyFill="1"/>
    <xf numFmtId="1" fontId="2" fillId="0" borderId="0" xfId="0" applyNumberFormat="1" applyFont="1" applyFill="1"/>
    <xf numFmtId="165" fontId="2" fillId="0" borderId="0" xfId="0" applyNumberFormat="1" applyFont="1" applyAlignment="1">
      <alignment horizontal="center"/>
    </xf>
    <xf numFmtId="3" fontId="0" fillId="0" borderId="0" xfId="0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 wrapText="1"/>
    </xf>
    <xf numFmtId="4" fontId="2" fillId="5" borderId="0" xfId="0" applyNumberFormat="1" applyFont="1" applyFill="1" applyAlignment="1">
      <alignment horizontal="center" wrapText="1"/>
    </xf>
  </cellXfs>
  <cellStyles count="4">
    <cellStyle name="Normal" xfId="0" builtinId="0"/>
    <cellStyle name="Normal 2" xfId="2"/>
    <cellStyle name="Normal 2 2" xfId="3"/>
    <cellStyle name="Porcentagem" xfId="1" builtinId="5"/>
  </cellStyles>
  <dxfs count="558">
    <dxf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0" formatCode="d/m/yy\ h:mm;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114300</xdr:rowOff>
    </xdr:from>
    <xdr:to>
      <xdr:col>2</xdr:col>
      <xdr:colOff>1289991</xdr:colOff>
      <xdr:row>6</xdr:row>
      <xdr:rowOff>85976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2762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485775</xdr:colOff>
      <xdr:row>1</xdr:row>
      <xdr:rowOff>0</xdr:rowOff>
    </xdr:from>
    <xdr:to>
      <xdr:col>7</xdr:col>
      <xdr:colOff>572556</xdr:colOff>
      <xdr:row>4</xdr:row>
      <xdr:rowOff>190500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6886575" y="161925"/>
          <a:ext cx="696381" cy="87630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enor/Documents/GIZ/Aneel/Guia%20de%20M&amp;V/An&#225;lise/Planilhas%20do%20Guia/Vers&#227;o%20atual/4%20-%20Ilumin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Proj"/>
      <sheetName val="Custo"/>
      <sheetName val="PEE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ables/table1.xml><?xml version="1.0" encoding="utf-8"?>
<table xmlns="http://schemas.openxmlformats.org/spreadsheetml/2006/main" id="2" name="NBR" displayName="NBR" ref="D12:F27" totalsRowShown="0" headerRowDxfId="557" dataDxfId="556" tableBorderDxfId="555">
  <tableColumns count="3">
    <tableColumn id="1" name="Início" dataDxfId="554"/>
    <tableColumn id="2" name="Fim" dataDxfId="553"/>
    <tableColumn id="3" name="Amostra" dataDxfId="55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Radiação" displayName="Radiação" ref="D36:G48" totalsRowShown="0" headerRowDxfId="551" dataDxfId="550">
  <autoFilter ref="D36:G48"/>
  <tableColumns count="4">
    <tableColumn id="1" name="Mês" dataDxfId="549"/>
    <tableColumn id="2" name="Ordem" dataDxfId="548"/>
    <tableColumn id="3" name="kWh/m2.dia" dataDxfId="547"/>
    <tableColumn id="4" name="Dias" dataDxfId="54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67" name="Calendário" displayName="Calendário" ref="D55:G1547" totalsRowShown="0" headerRowDxfId="545" dataDxfId="544">
  <autoFilter ref="D55:G1547"/>
  <tableColumns count="4">
    <tableColumn id="1" name="Dia" dataDxfId="543"/>
    <tableColumn id="2" name="Dia semana" dataDxfId="542"/>
    <tableColumn id="3" name="Útil/Não útil" dataDxfId="541">
      <calculatedColumnFormula>IF(E56&lt;6,"Útil","Não útil")</calculatedColumnFormula>
    </tableColumn>
    <tableColumn id="4" name="Temp" dataDxfId="5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Resid1.4" displayName="Resid1.4" ref="A24:E312" totalsRowShown="0" headerRowDxfId="539" dataDxfId="538">
  <tableColumns count="5">
    <tableColumn id="1" name="Hora" dataDxfId="537"/>
    <tableColumn id="2" name="kW" dataDxfId="536"/>
    <tableColumn id="3" name="Ponta" dataDxfId="535"/>
    <tableColumn id="4" name="Temp" dataDxfId="534"/>
    <tableColumn id="5" name="Banhos" dataDxfId="5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Resid1.45" displayName="Resid1.45" ref="G24:K312" totalsRowShown="0" headerRowDxfId="532" dataDxfId="531">
  <tableColumns count="5">
    <tableColumn id="1" name="Hora" dataDxfId="530"/>
    <tableColumn id="2" name="kW" dataDxfId="529"/>
    <tableColumn id="3" name="Ponta" dataDxfId="528"/>
    <tableColumn id="4" name="Temp" dataDxfId="527"/>
    <tableColumn id="5" name="Banhos" dataDxfId="52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Resid1.456" displayName="Resid1.456" ref="M24:Q312" totalsRowShown="0" headerRowDxfId="525" dataDxfId="524">
  <tableColumns count="5">
    <tableColumn id="1" name="Hora" dataDxfId="523"/>
    <tableColumn id="2" name="kW" dataDxfId="522"/>
    <tableColumn id="3" name="Ponta" dataDxfId="521"/>
    <tableColumn id="4" name="Temp" dataDxfId="520"/>
    <tableColumn id="5" name="Banhos" dataDxfId="51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6" name="Resid1.457" displayName="Resid1.457" ref="S24:W312" totalsRowShown="0" headerRowDxfId="518" dataDxfId="517">
  <tableColumns count="5">
    <tableColumn id="1" name="Hora" dataDxfId="516"/>
    <tableColumn id="2" name="kW" dataDxfId="515"/>
    <tableColumn id="3" name="Ponta" dataDxfId="514"/>
    <tableColumn id="4" name="Temp" dataDxfId="513"/>
    <tableColumn id="5" name="Banhos" dataDxfId="51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7" name="Resid1.458" displayName="Resid1.458" ref="Y24:AC312" totalsRowShown="0" headerRowDxfId="511" dataDxfId="510">
  <tableColumns count="5">
    <tableColumn id="1" name="Hora" dataDxfId="509"/>
    <tableColumn id="2" name="kW" dataDxfId="508"/>
    <tableColumn id="3" name="Ponta" dataDxfId="507"/>
    <tableColumn id="4" name="Temp" dataDxfId="506"/>
    <tableColumn id="5" name="Banhos" dataDxfId="50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8" name="Resid1.459" displayName="Resid1.459" ref="AE24:AI312" totalsRowShown="0" headerRowDxfId="504" dataDxfId="503">
  <tableColumns count="5">
    <tableColumn id="1" name="Hora" dataDxfId="502"/>
    <tableColumn id="2" name="kW" dataDxfId="501"/>
    <tableColumn id="3" name="Ponta" dataDxfId="500"/>
    <tableColumn id="4" name="Temp" dataDxfId="499"/>
    <tableColumn id="5" name="Banhos" dataDxfId="498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9" name="Resid1.4510" displayName="Resid1.4510" ref="AK24:AO312" totalsRowShown="0" headerRowDxfId="497" dataDxfId="496">
  <tableColumns count="5">
    <tableColumn id="1" name="Hora" dataDxfId="495"/>
    <tableColumn id="2" name="kW" dataDxfId="494"/>
    <tableColumn id="3" name="Ponta" dataDxfId="493"/>
    <tableColumn id="4" name="Temp" dataDxfId="492"/>
    <tableColumn id="5" name="Banhos" dataDxfId="49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0" name="Resid1.4511" displayName="Resid1.4511" ref="AQ24:AU312" totalsRowShown="0" headerRowDxfId="490" dataDxfId="489">
  <tableColumns count="5">
    <tableColumn id="1" name="Hora" dataDxfId="488"/>
    <tableColumn id="2" name="kW" dataDxfId="487"/>
    <tableColumn id="3" name="Ponta" dataDxfId="486"/>
    <tableColumn id="4" name="Temp" dataDxfId="485"/>
    <tableColumn id="5" name="Banhos" dataDxfId="484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1" name="Resid1.4512" displayName="Resid1.4512" ref="AW24:BA312" totalsRowShown="0" headerRowDxfId="483" dataDxfId="482">
  <tableColumns count="5">
    <tableColumn id="1" name="Hora" dataDxfId="481"/>
    <tableColumn id="2" name="kW" dataDxfId="480"/>
    <tableColumn id="3" name="Ponta" dataDxfId="479"/>
    <tableColumn id="4" name="Temp" dataDxfId="478"/>
    <tableColumn id="5" name="Banhos" dataDxfId="477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2" name="Resid1.4513" displayName="Resid1.4513" ref="BC24:BG312" totalsRowShown="0" headerRowDxfId="476" dataDxfId="475">
  <tableColumns count="5">
    <tableColumn id="1" name="Hora" dataDxfId="474"/>
    <tableColumn id="2" name="kW" dataDxfId="473"/>
    <tableColumn id="3" name="Ponta" dataDxfId="472"/>
    <tableColumn id="4" name="Temp" dataDxfId="471"/>
    <tableColumn id="5" name="Banhos" dataDxfId="47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3" name="Resid1.4514" displayName="Resid1.4514" ref="BI24:BM312" totalsRowShown="0" headerRowDxfId="469" dataDxfId="468">
  <tableColumns count="5">
    <tableColumn id="1" name="Hora" dataDxfId="467"/>
    <tableColumn id="2" name="kW" dataDxfId="466"/>
    <tableColumn id="3" name="Ponta" dataDxfId="465"/>
    <tableColumn id="4" name="Temp" dataDxfId="464"/>
    <tableColumn id="5" name="Banhos" dataDxfId="463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4" name="Resid1.4515" displayName="Resid1.4515" ref="BO24:BS312" totalsRowShown="0" headerRowDxfId="462" dataDxfId="461">
  <tableColumns count="5">
    <tableColumn id="1" name="Hora" dataDxfId="460"/>
    <tableColumn id="2" name="kW" dataDxfId="459"/>
    <tableColumn id="3" name="Ponta" dataDxfId="458"/>
    <tableColumn id="4" name="Temp" dataDxfId="457"/>
    <tableColumn id="5" name="Banhos" dataDxfId="456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5" name="Resid1.4516" displayName="Resid1.4516" ref="BU24:BY312" totalsRowShown="0" headerRowDxfId="455" dataDxfId="454">
  <tableColumns count="5">
    <tableColumn id="1" name="Hora" dataDxfId="453"/>
    <tableColumn id="2" name="kW" dataDxfId="452"/>
    <tableColumn id="3" name="Ponta" dataDxfId="451"/>
    <tableColumn id="4" name="Temp" dataDxfId="450"/>
    <tableColumn id="5" name="Banhos" dataDxfId="449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6" name="Resid1.4517" displayName="Resid1.4517" ref="CA24:CE312" totalsRowShown="0" headerRowDxfId="448" dataDxfId="447">
  <tableColumns count="5">
    <tableColumn id="1" name="Hora" dataDxfId="446"/>
    <tableColumn id="2" name="kW" dataDxfId="445"/>
    <tableColumn id="3" name="Ponta" dataDxfId="444"/>
    <tableColumn id="4" name="Temp" dataDxfId="443"/>
    <tableColumn id="5" name="Banhos" dataDxfId="442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7" name="Resid15" displayName="Resid15" ref="CG24:CK312" totalsRowShown="0" headerRowDxfId="441" dataDxfId="440">
  <tableColumns count="5">
    <tableColumn id="1" name="Hora" dataDxfId="439"/>
    <tableColumn id="2" name="kW" dataDxfId="438"/>
    <tableColumn id="3" name="Ponta" dataDxfId="437">
      <calculatedColumnFormula>IF(AND(CK$8="Útil",CG25&gt;=Apoio!$D$51,CG25&lt;Apoio!$F$51),CH25,"FP")</calculatedColumnFormula>
    </tableColumn>
    <tableColumn id="4" name="Temp" dataDxfId="436">
      <calculatedColumnFormula>VLOOKUP(CH$8,Calendário[#Data],4,0)</calculatedColumnFormula>
    </tableColumn>
    <tableColumn id="5" name="Banhos" dataDxfId="435">
      <calculatedColumnFormula>IF(CH25&gt;CH$13,IF(CH24&lt;CH$13,1,IF(CH26&lt;CH$13,3,2)),"")</calculatedColumnFormula>
    </tableColumn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8" name="Resid16" displayName="Resid16" ref="CM24:CQ312" totalsRowShown="0" headerRowDxfId="434" dataDxfId="433">
  <tableColumns count="5">
    <tableColumn id="1" name="Hora" dataDxfId="432"/>
    <tableColumn id="2" name="kW" dataDxfId="431"/>
    <tableColumn id="3" name="Ponta" dataDxfId="430">
      <calculatedColumnFormula>IF(AND(CQ$8="Útil",CM25&gt;=Apoio!$D$51,CM25&lt;Apoio!$F$51),CN25,"FP")</calculatedColumnFormula>
    </tableColumn>
    <tableColumn id="4" name="Temp" dataDxfId="429">
      <calculatedColumnFormula>VLOOKUP(CN$8,Calendário[#Data],4,0)</calculatedColumnFormula>
    </tableColumn>
    <tableColumn id="5" name="Banhos" dataDxfId="428">
      <calculatedColumnFormula>IF(CN25&gt;CN$13,IF(CN24&lt;CN$13,1,IF(CN26&lt;CN$13,3,2)),"")</calculatedColumnFormula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9" name="Resid1.4520" displayName="Resid1.4520" ref="CS24:CW312" totalsRowShown="0" headerRowDxfId="427" dataDxfId="426">
  <tableColumns count="5">
    <tableColumn id="1" name="Hora" dataDxfId="425"/>
    <tableColumn id="2" name="kW" dataDxfId="424"/>
    <tableColumn id="3" name="Ponta" dataDxfId="423"/>
    <tableColumn id="4" name="Temp" dataDxfId="422"/>
    <tableColumn id="5" name="Banhos" dataDxfId="42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0" name="Resid1.4521" displayName="Resid1.4521" ref="CY24:DC312" totalsRowShown="0" headerRowDxfId="420" dataDxfId="419">
  <tableColumns count="5">
    <tableColumn id="1" name="Hora" dataDxfId="418"/>
    <tableColumn id="2" name="kW" dataDxfId="417"/>
    <tableColumn id="3" name="Ponta" dataDxfId="416"/>
    <tableColumn id="4" name="Temp" dataDxfId="415"/>
    <tableColumn id="5" name="Banhos" dataDxfId="414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1" name="Resid1.4522" displayName="Resid1.4522" ref="DE24:DI312" totalsRowShown="0" headerRowDxfId="413" dataDxfId="412">
  <tableColumns count="5">
    <tableColumn id="1" name="Hora" dataDxfId="411"/>
    <tableColumn id="2" name="kW" dataDxfId="410"/>
    <tableColumn id="3" name="Ponta" dataDxfId="409"/>
    <tableColumn id="4" name="Temp" dataDxfId="408"/>
    <tableColumn id="5" name="Banhos" dataDxfId="407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2" name="Resid1.4523" displayName="Resid1.4523" ref="DK24:DO312" totalsRowShown="0" headerRowDxfId="406" dataDxfId="405">
  <tableColumns count="5">
    <tableColumn id="1" name="Hora" dataDxfId="404"/>
    <tableColumn id="2" name="kW" dataDxfId="403"/>
    <tableColumn id="3" name="Ponta" dataDxfId="402"/>
    <tableColumn id="4" name="Temp" dataDxfId="401"/>
    <tableColumn id="5" name="Banhos" dataDxfId="400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3" name="Resid1.4524" displayName="Resid1.4524" ref="DQ24:DU312" totalsRowShown="0" headerRowDxfId="399" dataDxfId="398">
  <tableColumns count="5">
    <tableColumn id="1" name="Hora" dataDxfId="397"/>
    <tableColumn id="2" name="kW" dataDxfId="396"/>
    <tableColumn id="3" name="Ponta" dataDxfId="395"/>
    <tableColumn id="4" name="Temp" dataDxfId="394"/>
    <tableColumn id="5" name="Banhos" dataDxfId="393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4" name="Resid1.4525" displayName="Resid1.4525" ref="DW24:EA312" totalsRowShown="0" headerRowDxfId="392" dataDxfId="391">
  <tableColumns count="5">
    <tableColumn id="1" name="Hora" dataDxfId="390"/>
    <tableColumn id="2" name="kW" dataDxfId="389"/>
    <tableColumn id="3" name="Ponta" dataDxfId="388"/>
    <tableColumn id="4" name="Temp" dataDxfId="387"/>
    <tableColumn id="5" name="Banhos" dataDxfId="386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5" name="Resid1.4526" displayName="Resid1.4526" ref="EC24:EG312" totalsRowShown="0" headerRowDxfId="385" dataDxfId="384">
  <tableColumns count="5">
    <tableColumn id="1" name="Hora" dataDxfId="383"/>
    <tableColumn id="2" name="kW" dataDxfId="382"/>
    <tableColumn id="3" name="Ponta" dataDxfId="381"/>
    <tableColumn id="4" name="Temp" dataDxfId="380"/>
    <tableColumn id="5" name="Banhos" dataDxfId="379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6" name="Resid1.4527" displayName="Resid1.4527" ref="EI24:EM312" totalsRowShown="0" headerRowDxfId="378" dataDxfId="377">
  <tableColumns count="5">
    <tableColumn id="1" name="Hora" dataDxfId="376"/>
    <tableColumn id="2" name="kW" dataDxfId="375"/>
    <tableColumn id="3" name="Ponta" dataDxfId="374"/>
    <tableColumn id="4" name="Temp" dataDxfId="373"/>
    <tableColumn id="5" name="Banhos" dataDxfId="372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7" name="Resid1.4528" displayName="Resid1.4528" ref="EO24:ES312" totalsRowShown="0" headerRowDxfId="371" dataDxfId="370">
  <tableColumns count="5">
    <tableColumn id="1" name="Hora" dataDxfId="369"/>
    <tableColumn id="2" name="kW" dataDxfId="368"/>
    <tableColumn id="3" name="Ponta" dataDxfId="367"/>
    <tableColumn id="4" name="Temp" dataDxfId="366"/>
    <tableColumn id="5" name="Banhos" dataDxfId="365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8" name="Resid1.4529" displayName="Resid1.4529" ref="EU24:EY312" totalsRowShown="0" headerRowDxfId="364" dataDxfId="363">
  <tableColumns count="5">
    <tableColumn id="1" name="Hora" dataDxfId="362"/>
    <tableColumn id="2" name="kW" dataDxfId="361"/>
    <tableColumn id="3" name="Ponta" dataDxfId="360"/>
    <tableColumn id="4" name="Temp" dataDxfId="359"/>
    <tableColumn id="5" name="Banhos" dataDxfId="358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9" name="Resid1.4530" displayName="Resid1.4530" ref="FA24:FE312" totalsRowShown="0" headerRowDxfId="357" dataDxfId="356">
  <tableColumns count="5">
    <tableColumn id="1" name="Hora" dataDxfId="355"/>
    <tableColumn id="2" name="kW" dataDxfId="354"/>
    <tableColumn id="3" name="Ponta" dataDxfId="353"/>
    <tableColumn id="4" name="Temp" dataDxfId="352"/>
    <tableColumn id="5" name="Banhos" dataDxfId="351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0" name="Resid1.4531" displayName="Resid1.4531" ref="FG24:FK312" totalsRowShown="0" headerRowDxfId="350" dataDxfId="349">
  <tableColumns count="5">
    <tableColumn id="1" name="Hora" dataDxfId="348"/>
    <tableColumn id="2" name="kW" dataDxfId="347"/>
    <tableColumn id="3" name="Ponta" dataDxfId="346"/>
    <tableColumn id="4" name="Temp" dataDxfId="345"/>
    <tableColumn id="5" name="Banhos" dataDxfId="344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1" name="Resid1.4532" displayName="Resid1.4532" ref="FM24:FQ312" totalsRowShown="0" headerRowDxfId="343" dataDxfId="342">
  <tableColumns count="5">
    <tableColumn id="1" name="Hora" dataDxfId="341"/>
    <tableColumn id="2" name="kW" dataDxfId="340"/>
    <tableColumn id="3" name="Ponta" dataDxfId="339"/>
    <tableColumn id="4" name="Temp" dataDxfId="338"/>
    <tableColumn id="5" name="Banhos" dataDxfId="337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2" name="Resid1.4533" displayName="Resid1.4533" ref="FS24:FW312" totalsRowShown="0" headerRowDxfId="336" dataDxfId="335">
  <tableColumns count="5">
    <tableColumn id="1" name="Hora" dataDxfId="334"/>
    <tableColumn id="2" name="kW" dataDxfId="333"/>
    <tableColumn id="3" name="Ponta" dataDxfId="332"/>
    <tableColumn id="4" name="Temp" dataDxfId="331"/>
    <tableColumn id="5" name="Banhos" dataDxfId="33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33" name="Resid1.4534" displayName="Resid1.4534" ref="FY24:GC312" totalsRowShown="0" headerRowDxfId="329" dataDxfId="328">
  <tableColumns count="5">
    <tableColumn id="1" name="Hora" dataDxfId="327"/>
    <tableColumn id="2" name="kW" dataDxfId="326"/>
    <tableColumn id="3" name="Ponta" dataDxfId="325"/>
    <tableColumn id="4" name="Temp" dataDxfId="324"/>
    <tableColumn id="5" name="Banhos" dataDxfId="323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34" name="Resid1.4535" displayName="Resid1.4535" ref="GE24:GI312" totalsRowShown="0" headerRowDxfId="322" dataDxfId="321">
  <tableColumns count="5">
    <tableColumn id="1" name="Hora" dataDxfId="320"/>
    <tableColumn id="2" name="kW" dataDxfId="319"/>
    <tableColumn id="3" name="Ponta" dataDxfId="318"/>
    <tableColumn id="4" name="Temp" dataDxfId="317"/>
    <tableColumn id="5" name="Banhos" dataDxfId="316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5" name="Resid1.4536" displayName="Resid1.4536" ref="GK24:GO312" totalsRowShown="0" headerRowDxfId="315" dataDxfId="314">
  <tableColumns count="5">
    <tableColumn id="1" name="Hora" dataDxfId="313"/>
    <tableColumn id="2" name="kW" dataDxfId="312"/>
    <tableColumn id="3" name="Ponta" dataDxfId="311"/>
    <tableColumn id="4" name="Temp" dataDxfId="310"/>
    <tableColumn id="5" name="Banhos" dataDxfId="309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36" name="Resid1.4537" displayName="Resid1.4537" ref="GQ24:GU312" totalsRowShown="0" headerRowDxfId="308" dataDxfId="307">
  <tableColumns count="5">
    <tableColumn id="1" name="Hora" dataDxfId="306"/>
    <tableColumn id="2" name="kW" dataDxfId="305"/>
    <tableColumn id="3" name="Ponta" dataDxfId="304"/>
    <tableColumn id="4" name="Temp" dataDxfId="303"/>
    <tableColumn id="5" name="Banhos" dataDxfId="302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37" name="Resid1.4538" displayName="Resid1.4538" ref="GW24:HA312" totalsRowShown="0" headerRowDxfId="301" dataDxfId="300">
  <tableColumns count="5">
    <tableColumn id="1" name="Hora" dataDxfId="299"/>
    <tableColumn id="2" name="kW" dataDxfId="298"/>
    <tableColumn id="3" name="Ponta" dataDxfId="297"/>
    <tableColumn id="4" name="Temp" dataDxfId="296"/>
    <tableColumn id="5" name="Banhos" dataDxfId="295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8" name="Resid1.4539" displayName="Resid1.4539" ref="HC24:HG312" totalsRowShown="0" headerRowDxfId="294" dataDxfId="293">
  <tableColumns count="5">
    <tableColumn id="1" name="Hora" dataDxfId="292"/>
    <tableColumn id="2" name="kW" dataDxfId="291"/>
    <tableColumn id="3" name="Ponta" dataDxfId="290"/>
    <tableColumn id="4" name="Temp" dataDxfId="289"/>
    <tableColumn id="5" name="Banhos" dataDxfId="288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39" name="Resid1.4540" displayName="Resid1.4540" ref="HI24:HM312" totalsRowShown="0" headerRowDxfId="287" dataDxfId="286">
  <tableColumns count="5">
    <tableColumn id="1" name="Hora" dataDxfId="285"/>
    <tableColumn id="2" name="kW" dataDxfId="284"/>
    <tableColumn id="3" name="Ponta" dataDxfId="283"/>
    <tableColumn id="4" name="Temp" dataDxfId="282"/>
    <tableColumn id="5" name="Banhos" dataDxfId="281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40" name="Resid1.4541" displayName="Resid1.4541" ref="HO24:HS312" totalsRowShown="0" headerRowDxfId="280" dataDxfId="279">
  <tableColumns count="5">
    <tableColumn id="1" name="Hora" dataDxfId="278"/>
    <tableColumn id="2" name="kW" dataDxfId="277"/>
    <tableColumn id="3" name="Ponta" dataDxfId="276"/>
    <tableColumn id="4" name="Temp" dataDxfId="275"/>
    <tableColumn id="5" name="Banhos" dataDxfId="274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41" name="Resid1.4542" displayName="Resid1.4542" ref="HU24:HY312" totalsRowShown="0" headerRowDxfId="273" dataDxfId="272">
  <tableColumns count="5">
    <tableColumn id="1" name="Hora" dataDxfId="271"/>
    <tableColumn id="2" name="kW" dataDxfId="270"/>
    <tableColumn id="3" name="Ponta" dataDxfId="269"/>
    <tableColumn id="4" name="Temp" dataDxfId="268"/>
    <tableColumn id="5" name="Banhos" dataDxfId="267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2" name="Resid1.4543" displayName="Resid1.4543" ref="IA24:IE312" totalsRowShown="0" headerRowDxfId="266" dataDxfId="265">
  <tableColumns count="5">
    <tableColumn id="1" name="Hora" dataDxfId="264"/>
    <tableColumn id="2" name="kW" dataDxfId="263"/>
    <tableColumn id="3" name="Ponta" dataDxfId="262"/>
    <tableColumn id="4" name="Temp" dataDxfId="261"/>
    <tableColumn id="5" name="Banhos" dataDxfId="260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3" name="Resid1.4544" displayName="Resid1.4544" ref="IG24:IK312" totalsRowShown="0" headerRowDxfId="259" dataDxfId="258">
  <tableColumns count="5">
    <tableColumn id="1" name="Hora" dataDxfId="257"/>
    <tableColumn id="2" name="kW" dataDxfId="256"/>
    <tableColumn id="3" name="Ponta" dataDxfId="255"/>
    <tableColumn id="4" name="Temp" dataDxfId="254"/>
    <tableColumn id="5" name="Banhos" dataDxfId="253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id="44" name="Resid1.4545" displayName="Resid1.4545" ref="IM24:IQ312" totalsRowShown="0" headerRowDxfId="252" dataDxfId="251">
  <tableColumns count="5">
    <tableColumn id="1" name="Hora" dataDxfId="250"/>
    <tableColumn id="2" name="kW" dataDxfId="249"/>
    <tableColumn id="3" name="Ponta" dataDxfId="248"/>
    <tableColumn id="4" name="Temp" dataDxfId="247"/>
    <tableColumn id="5" name="Banhos" dataDxfId="246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id="45" name="Resid1.4546" displayName="Resid1.4546" ref="IS24:IW312" totalsRowShown="0" headerRowDxfId="245" dataDxfId="244">
  <tableColumns count="5">
    <tableColumn id="1" name="Hora" dataDxfId="243"/>
    <tableColumn id="2" name="kW" dataDxfId="242"/>
    <tableColumn id="3" name="Ponta" dataDxfId="241"/>
    <tableColumn id="4" name="Temp" dataDxfId="240"/>
    <tableColumn id="5" name="Banhos" dataDxfId="239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id="46" name="Resid1.4547" displayName="Resid1.4547" ref="IY24:JC312" totalsRowShown="0" headerRowDxfId="238" dataDxfId="237">
  <tableColumns count="5">
    <tableColumn id="1" name="Hora" dataDxfId="236"/>
    <tableColumn id="2" name="kW" dataDxfId="235"/>
    <tableColumn id="3" name="Ponta" dataDxfId="234"/>
    <tableColumn id="4" name="Temp" dataDxfId="233"/>
    <tableColumn id="5" name="Banhos" dataDxfId="232">
      <calculatedColumnFormula>IF(IZ25&gt;IZ$13,IF(IZ24&lt;IZ$13,1,IF(IZ26&lt;IZ$13,3,2)),"")</calculatedColumnFormula>
    </tableColumn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id="47" name="Resid1.4548" displayName="Resid1.4548" ref="JE24:JI312" totalsRowShown="0" headerRowDxfId="231" dataDxfId="230">
  <tableColumns count="5">
    <tableColumn id="1" name="Hora" dataDxfId="229"/>
    <tableColumn id="2" name="kW" dataDxfId="228"/>
    <tableColumn id="3" name="Ponta" dataDxfId="227"/>
    <tableColumn id="4" name="Temp" dataDxfId="226"/>
    <tableColumn id="5" name="Banhos" dataDxfId="225">
      <calculatedColumnFormula>IF(JF25&gt;JF$13,IF(JF24&lt;JF$13,1,IF(JF26&lt;JF$13,3,2)),"")</calculatedColumnFormula>
    </tableColumn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48" name="Resid1.4549" displayName="Resid1.4549" ref="JK24:JO312" totalsRowShown="0" headerRowDxfId="224" dataDxfId="223">
  <tableColumns count="5">
    <tableColumn id="1" name="Hora" dataDxfId="222"/>
    <tableColumn id="2" name="kW" dataDxfId="221"/>
    <tableColumn id="3" name="Ponta" dataDxfId="220"/>
    <tableColumn id="4" name="Temp" dataDxfId="219"/>
    <tableColumn id="5" name="Banhos" dataDxfId="218">
      <calculatedColumnFormula>IF(JL25&gt;JL$13,IF(JL24&lt;JL$13,1,IF(JL26&lt;JL$13,3,2)),"")</calculatedColumnFormula>
    </tableColumn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id="49" name="Resid1.4550" displayName="Resid1.4550" ref="JQ24:JU312" totalsRowShown="0" headerRowDxfId="217" dataDxfId="216">
  <tableColumns count="5">
    <tableColumn id="1" name="Hora" dataDxfId="215"/>
    <tableColumn id="2" name="kW" dataDxfId="214"/>
    <tableColumn id="3" name="Ponta" dataDxfId="213"/>
    <tableColumn id="4" name="Temp" dataDxfId="212"/>
    <tableColumn id="5" name="Banhos" dataDxfId="211">
      <calculatedColumnFormula>IF(JR25&gt;JR$13,IF(JR24&lt;JR$13,1,IF(JR26&lt;JR$13,3,2)),"")</calculatedColumnFormula>
    </tableColumn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id="50" name="Resid1.4551" displayName="Resid1.4551" ref="JW24:KA312" totalsRowShown="0" headerRowDxfId="210" dataDxfId="209">
  <tableColumns count="5">
    <tableColumn id="1" name="Hora" dataDxfId="208"/>
    <tableColumn id="2" name="kW" dataDxfId="207"/>
    <tableColumn id="3" name="Ponta" dataDxfId="206"/>
    <tableColumn id="4" name="Temp" dataDxfId="205"/>
    <tableColumn id="5" name="Banhos" dataDxfId="204">
      <calculatedColumnFormula>IF(JX25&gt;JX$13,IF(JX24&lt;JX$13,1,IF(JX26&lt;JX$13,3,2)),"")</calculatedColumnFormula>
    </tableColumn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id="51" name="Resid1.4552" displayName="Resid1.4552" ref="KC24:KG312" totalsRowShown="0" headerRowDxfId="203" dataDxfId="202">
  <tableColumns count="5">
    <tableColumn id="1" name="Hora" dataDxfId="201"/>
    <tableColumn id="2" name="kW" dataDxfId="200"/>
    <tableColumn id="3" name="Ponta" dataDxfId="199"/>
    <tableColumn id="4" name="Temp" dataDxfId="198"/>
    <tableColumn id="5" name="Banhos" dataDxfId="197">
      <calculatedColumnFormula>IF(KD25&gt;KD$13,IF(KD24&lt;KD$13,1,IF(KD26&lt;KD$13,3,2)),"")</calculatedColumnFormula>
    </tableColumn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id="52" name="Resid1.4553" displayName="Resid1.4553" ref="KI24:KM312" totalsRowShown="0" headerRowDxfId="196" dataDxfId="195">
  <tableColumns count="5">
    <tableColumn id="1" name="Hora" dataDxfId="194"/>
    <tableColumn id="2" name="kW" dataDxfId="193"/>
    <tableColumn id="3" name="Ponta" dataDxfId="192"/>
    <tableColumn id="4" name="Temp" dataDxfId="191"/>
    <tableColumn id="5" name="Banhos" dataDxfId="190">
      <calculatedColumnFormula>IF(KJ25&gt;KJ$13,IF(KJ24&lt;KJ$13,1,IF(KJ26&lt;KJ$13,3,2)),"")</calculatedColumnFormula>
    </tableColumn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id="53" name="Resid1.4554" displayName="Resid1.4554" ref="KO24:KS312" totalsRowShown="0" headerRowDxfId="189" dataDxfId="188">
  <tableColumns count="5">
    <tableColumn id="1" name="Hora" dataDxfId="187"/>
    <tableColumn id="2" name="kW" dataDxfId="186"/>
    <tableColumn id="3" name="Ponta" dataDxfId="185"/>
    <tableColumn id="4" name="Temp" dataDxfId="184"/>
    <tableColumn id="5" name="Banhos" dataDxfId="183">
      <calculatedColumnFormula>IF(KP25&gt;KP$13,IF(KP24&lt;KP$13,1,IF(KP26&lt;KP$13,3,2)),"")</calculatedColumnFormula>
    </tableColumn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id="54" name="Resid1.4555" displayName="Resid1.4555" ref="KU24:KY312" totalsRowShown="0" headerRowDxfId="182" dataDxfId="181">
  <tableColumns count="5">
    <tableColumn id="1" name="Hora" dataDxfId="180"/>
    <tableColumn id="2" name="kW" dataDxfId="179"/>
    <tableColumn id="3" name="Ponta" dataDxfId="178"/>
    <tableColumn id="4" name="Temp" dataDxfId="177"/>
    <tableColumn id="5" name="Banhos" dataDxfId="176">
      <calculatedColumnFormula>IF(KV25&gt;KV$13,IF(KV24&lt;KV$13,1,IF(KV26&lt;KV$13,3,2)),"")</calculatedColumnFormula>
    </tableColumn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id="55" name="Resid1.4556" displayName="Resid1.4556" ref="LA24:LE312" totalsRowShown="0" headerRowDxfId="175" dataDxfId="174">
  <tableColumns count="5">
    <tableColumn id="1" name="Hora" dataDxfId="173"/>
    <tableColumn id="2" name="kW" dataDxfId="172"/>
    <tableColumn id="3" name="Ponta" dataDxfId="171"/>
    <tableColumn id="4" name="Temp" dataDxfId="170"/>
    <tableColumn id="5" name="Banhos" dataDxfId="169">
      <calculatedColumnFormula>IF(LB25&gt;LB$13,IF(LB24&lt;LB$13,1,IF(LB26&lt;LB$13,3,2)),"")</calculatedColumnFormula>
    </tableColumn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id="56" name="Resid1.4557" displayName="Resid1.4557" ref="LG24:LK312" totalsRowShown="0" headerRowDxfId="168" dataDxfId="167">
  <tableColumns count="5">
    <tableColumn id="1" name="Hora" dataDxfId="166"/>
    <tableColumn id="2" name="kW" dataDxfId="165"/>
    <tableColumn id="3" name="Ponta" dataDxfId="164"/>
    <tableColumn id="4" name="Temp" dataDxfId="163"/>
    <tableColumn id="5" name="Banhos" dataDxfId="162">
      <calculatedColumnFormula>IF(LH25&gt;LH$13,IF(LH24&lt;LH$13,1,IF(LH26&lt;LH$13,3,2)),"")</calculatedColumnFormula>
    </tableColumn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id="57" name="Resid1.4558" displayName="Resid1.4558" ref="LM24:LQ312" totalsRowShown="0" headerRowDxfId="161" dataDxfId="160">
  <tableColumns count="5">
    <tableColumn id="1" name="Hora" dataDxfId="159"/>
    <tableColumn id="2" name="kW" dataDxfId="158"/>
    <tableColumn id="3" name="Ponta" dataDxfId="157"/>
    <tableColumn id="4" name="Temp" dataDxfId="156"/>
    <tableColumn id="5" name="Banhos" dataDxfId="155">
      <calculatedColumnFormula>IF(LN25&gt;LN$13,IF(LN24&lt;LN$13,1,IF(LN26&lt;LN$13,3,2)),"")</calculatedColumnFormula>
    </tableColumn>
  </tableColumns>
  <tableStyleInfo name="TableStyleMedium2" showFirstColumn="0" showLastColumn="0" showRowStripes="1" showColumnStripes="0"/>
</table>
</file>

<file path=xl/tables/table59.xml><?xml version="1.0" encoding="utf-8"?>
<table xmlns="http://schemas.openxmlformats.org/spreadsheetml/2006/main" id="58" name="Resid1.4559" displayName="Resid1.4559" ref="LS24:LW312" totalsRowShown="0" headerRowDxfId="154" dataDxfId="153">
  <tableColumns count="5">
    <tableColumn id="1" name="Hora" dataDxfId="152"/>
    <tableColumn id="2" name="kW" dataDxfId="151"/>
    <tableColumn id="3" name="Ponta" dataDxfId="150"/>
    <tableColumn id="4" name="Temp" dataDxfId="149"/>
    <tableColumn id="5" name="Banhos" dataDxfId="148">
      <calculatedColumnFormula>IF(LT25&gt;LT$13,IF(LT24&lt;LT$13,1,IF(LT26&lt;LT$13,3,2)),"")</calculatedColumnFormula>
    </tableColumn>
  </tableColumns>
  <tableStyleInfo name="TableStyleMedium2" showFirstColumn="0" showLastColumn="0" showRowStripes="1" showColumnStripes="0"/>
</table>
</file>

<file path=xl/tables/table60.xml><?xml version="1.0" encoding="utf-8"?>
<table xmlns="http://schemas.openxmlformats.org/spreadsheetml/2006/main" id="59" name="Resid1.4560" displayName="Resid1.4560" ref="LY24:MC312" totalsRowShown="0" headerRowDxfId="147" dataDxfId="146">
  <tableColumns count="5">
    <tableColumn id="1" name="Hora" dataDxfId="145"/>
    <tableColumn id="2" name="kW" dataDxfId="144"/>
    <tableColumn id="3" name="Ponta" dataDxfId="143"/>
    <tableColumn id="4" name="Temp" dataDxfId="142"/>
    <tableColumn id="5" name="Banhos" dataDxfId="141">
      <calculatedColumnFormula>IF(LZ25&gt;LZ$13,IF(LZ24&lt;LZ$13,1,IF(LZ26&lt;LZ$13,3,2)),"")</calculatedColumnFormula>
    </tableColumn>
  </tableColumns>
  <tableStyleInfo name="TableStyleMedium2" showFirstColumn="0" showLastColumn="0" showRowStripes="1" showColumnStripes="0"/>
</table>
</file>

<file path=xl/tables/table61.xml><?xml version="1.0" encoding="utf-8"?>
<table xmlns="http://schemas.openxmlformats.org/spreadsheetml/2006/main" id="60" name="Resid1.4561" displayName="Resid1.4561" ref="ME24:MI312" totalsRowShown="0" headerRowDxfId="140" dataDxfId="139">
  <tableColumns count="5">
    <tableColumn id="1" name="Hora" dataDxfId="138"/>
    <tableColumn id="2" name="kW" dataDxfId="137"/>
    <tableColumn id="3" name="Ponta" dataDxfId="136"/>
    <tableColumn id="4" name="Temp" dataDxfId="135"/>
    <tableColumn id="5" name="Banhos" dataDxfId="134">
      <calculatedColumnFormula>IF(MF25&gt;MF$13,IF(MF24&lt;MF$13,1,IF(MF26&lt;MF$13,3,2)),"")</calculatedColumnFormula>
    </tableColumn>
  </tableColumns>
  <tableStyleInfo name="TableStyleMedium2" showFirstColumn="0" showLastColumn="0" showRowStripes="1" showColumnStripes="0"/>
</table>
</file>

<file path=xl/tables/table62.xml><?xml version="1.0" encoding="utf-8"?>
<table xmlns="http://schemas.openxmlformats.org/spreadsheetml/2006/main" id="61" name="Resid1.4562" displayName="Resid1.4562" ref="MK24:MO312" totalsRowShown="0" headerRowDxfId="133" dataDxfId="132">
  <tableColumns count="5">
    <tableColumn id="1" name="Hora" dataDxfId="131"/>
    <tableColumn id="2" name="kW" dataDxfId="130"/>
    <tableColumn id="3" name="Ponta" dataDxfId="129"/>
    <tableColumn id="4" name="Temp" dataDxfId="128"/>
    <tableColumn id="5" name="Banhos" dataDxfId="127">
      <calculatedColumnFormula>IF(ML25&gt;ML$13,IF(ML24&lt;ML$13,1,IF(ML26&lt;ML$13,3,2)),"")</calculatedColumnFormula>
    </tableColumn>
  </tableColumns>
  <tableStyleInfo name="TableStyleMedium2" showFirstColumn="0" showLastColumn="0" showRowStripes="1" showColumnStripes="0"/>
</table>
</file>

<file path=xl/tables/table63.xml><?xml version="1.0" encoding="utf-8"?>
<table xmlns="http://schemas.openxmlformats.org/spreadsheetml/2006/main" id="62" name="Resid1.4563" displayName="Resid1.4563" ref="MQ24:MU312" totalsRowShown="0" headerRowDxfId="126" dataDxfId="125">
  <tableColumns count="5">
    <tableColumn id="1" name="Hora" dataDxfId="124"/>
    <tableColumn id="2" name="kW" dataDxfId="123"/>
    <tableColumn id="3" name="Ponta" dataDxfId="122"/>
    <tableColumn id="4" name="Temp" dataDxfId="121"/>
    <tableColumn id="5" name="Banhos" dataDxfId="120">
      <calculatedColumnFormula>IF(MR25&gt;MR$13,IF(MR24&lt;MR$13,1,IF(MR26&lt;MR$13,3,2)),"")</calculatedColumnFormula>
    </tableColumn>
  </tableColumns>
  <tableStyleInfo name="TableStyleMedium2" showFirstColumn="0" showLastColumn="0" showRowStripes="1" showColumnStripes="0"/>
</table>
</file>

<file path=xl/tables/table64.xml><?xml version="1.0" encoding="utf-8"?>
<table xmlns="http://schemas.openxmlformats.org/spreadsheetml/2006/main" id="63" name="Resid1.4564" displayName="Resid1.4564" ref="MW24:NA312" totalsRowShown="0" headerRowDxfId="119" dataDxfId="118">
  <tableColumns count="5">
    <tableColumn id="1" name="Hora" dataDxfId="117"/>
    <tableColumn id="2" name="kW" dataDxfId="116"/>
    <tableColumn id="3" name="Ponta" dataDxfId="115"/>
    <tableColumn id="4" name="Temp" dataDxfId="114"/>
    <tableColumn id="5" name="Banhos" dataDxfId="113">
      <calculatedColumnFormula>IF(MX25&gt;MX$13,IF(MX24&lt;MX$13,1,IF(MX26&lt;MX$13,3,2)),"")</calculatedColumnFormula>
    </tableColumn>
  </tableColumns>
  <tableStyleInfo name="TableStyleMedium2" showFirstColumn="0" showLastColumn="0" showRowStripes="1" showColumnStripes="0"/>
</table>
</file>

<file path=xl/tables/table65.xml><?xml version="1.0" encoding="utf-8"?>
<table xmlns="http://schemas.openxmlformats.org/spreadsheetml/2006/main" id="64" name="Resid1.4565" displayName="Resid1.4565" ref="NC24:NG312" totalsRowShown="0" headerRowDxfId="112" dataDxfId="111">
  <tableColumns count="5">
    <tableColumn id="1" name="Hora" dataDxfId="110"/>
    <tableColumn id="2" name="kW" dataDxfId="109"/>
    <tableColumn id="3" name="Ponta" dataDxfId="108"/>
    <tableColumn id="4" name="Temp" dataDxfId="107"/>
    <tableColumn id="5" name="Banhos" dataDxfId="106">
      <calculatedColumnFormula>IF(ND25&gt;ND$13,IF(ND24&lt;ND$13,1,IF(ND26&lt;ND$13,3,2)),"")</calculatedColumnFormula>
    </tableColumn>
  </tableColumns>
  <tableStyleInfo name="TableStyleMedium2" showFirstColumn="0" showLastColumn="0" showRowStripes="1" showColumnStripes="0"/>
</table>
</file>

<file path=xl/tables/table66.xml><?xml version="1.0" encoding="utf-8"?>
<table xmlns="http://schemas.openxmlformats.org/spreadsheetml/2006/main" id="65" name="Resid1.4566" displayName="Resid1.4566" ref="NI24:NM312" totalsRowShown="0" headerRowDxfId="105" dataDxfId="104">
  <tableColumns count="5">
    <tableColumn id="1" name="Hora" dataDxfId="103"/>
    <tableColumn id="2" name="kW" dataDxfId="102"/>
    <tableColumn id="3" name="Ponta" dataDxfId="101"/>
    <tableColumn id="4" name="Temp" dataDxfId="100"/>
    <tableColumn id="5" name="Banhos" dataDxfId="99">
      <calculatedColumnFormula>IF(NJ25&gt;NJ$13,IF(NJ24&lt;NJ$13,1,IF(NJ26&lt;NJ$13,3,2)),"")</calculatedColumnFormula>
    </tableColumn>
  </tableColumns>
  <tableStyleInfo name="TableStyleMedium2" showFirstColumn="0" showLastColumn="0" showRowStripes="1" showColumnStripes="0"/>
</table>
</file>

<file path=xl/tables/table67.xml><?xml version="1.0" encoding="utf-8"?>
<table xmlns="http://schemas.openxmlformats.org/spreadsheetml/2006/main" id="66" name="Resid1.4567" displayName="Resid1.4567" ref="NO24:NS312" totalsRowShown="0" headerRowDxfId="98" dataDxfId="97">
  <tableColumns count="5">
    <tableColumn id="1" name="Hora" dataDxfId="96"/>
    <tableColumn id="2" name="kW" dataDxfId="95"/>
    <tableColumn id="3" name="Ponta" dataDxfId="94"/>
    <tableColumn id="4" name="Temp" dataDxfId="93"/>
    <tableColumn id="5" name="Banhos" dataDxfId="92">
      <calculatedColumnFormula>IF(NP25&gt;NP$13,IF(NP24&lt;NP$13,1,IF(NP26&lt;NP$13,3,2)),"")</calculatedColumnFormula>
    </tableColumn>
  </tableColumns>
  <tableStyleInfo name="TableStyleMedium2" showFirstColumn="0" showLastColumn="0" showRowStripes="1" showColumnStripes="0"/>
</table>
</file>

<file path=xl/tables/table68.xml><?xml version="1.0" encoding="utf-8"?>
<table xmlns="http://schemas.openxmlformats.org/spreadsheetml/2006/main" id="68" name="Resid1.4569" displayName="Resid1.4569" ref="NU24:NY312" totalsRowShown="0" headerRowDxfId="91" dataDxfId="90">
  <tableColumns count="5">
    <tableColumn id="1" name="Hora" dataDxfId="89"/>
    <tableColumn id="2" name="kW" dataDxfId="88"/>
    <tableColumn id="3" name="Ponta" dataDxfId="87"/>
    <tableColumn id="4" name="Temp" dataDxfId="86"/>
    <tableColumn id="5" name="Banhos" dataDxfId="85">
      <calculatedColumnFormula>IF(NV25&gt;NV$13,IF(NV24&lt;NV$13,1,IF(NV26&lt;NV$13,3,2)),"")</calculatedColumnFormula>
    </tableColumn>
  </tableColumns>
  <tableStyleInfo name="TableStyleMedium2" showFirstColumn="0" showLastColumn="0" showRowStripes="1" showColumnStripes="0"/>
</table>
</file>

<file path=xl/tables/table69.xml><?xml version="1.0" encoding="utf-8"?>
<table xmlns="http://schemas.openxmlformats.org/spreadsheetml/2006/main" id="69" name="Resid1.4570" displayName="Resid1.4570" ref="OA24:OE312" totalsRowShown="0" headerRowDxfId="84" dataDxfId="83">
  <tableColumns count="5">
    <tableColumn id="1" name="Hora" dataDxfId="82"/>
    <tableColumn id="2" name="kW" dataDxfId="81"/>
    <tableColumn id="3" name="Ponta" dataDxfId="80"/>
    <tableColumn id="4" name="Temp" dataDxfId="79"/>
    <tableColumn id="5" name="Banhos" dataDxfId="78">
      <calculatedColumnFormula>IF(OB25&gt;OB$13,IF(OB24&lt;OB$13,1,IF(OB26&lt;OB$13,3,2)),"")</calculatedColumnFormula>
    </tableColumn>
  </tableColumns>
  <tableStyleInfo name="TableStyleMedium2" showFirstColumn="0" showLastColumn="0" showRowStripes="1" showColumnStripes="0"/>
</table>
</file>

<file path=xl/tables/table70.xml><?xml version="1.0" encoding="utf-8"?>
<table xmlns="http://schemas.openxmlformats.org/spreadsheetml/2006/main" id="70" name="Resid1.457071" displayName="Resid1.457071" ref="OG24:OK312" totalsRowShown="0" headerRowDxfId="77" dataDxfId="76">
  <tableColumns count="5">
    <tableColumn id="1" name="Hora" dataDxfId="75"/>
    <tableColumn id="2" name="kW" dataDxfId="74"/>
    <tableColumn id="3" name="Ponta" dataDxfId="73"/>
    <tableColumn id="4" name="Temp" dataDxfId="72"/>
    <tableColumn id="5" name="Banhos" dataDxfId="71">
      <calculatedColumnFormula>IF(OH25&gt;OH$13,IF(OH24&lt;OH$13,1,IF(OH26&lt;OH$13,3,2)),"")</calculatedColumnFormula>
    </tableColumn>
  </tableColumns>
  <tableStyleInfo name="TableStyleMedium2" showFirstColumn="0" showLastColumn="0" showRowStripes="1" showColumnStripes="0"/>
</table>
</file>

<file path=xl/tables/table71.xml><?xml version="1.0" encoding="utf-8"?>
<table xmlns="http://schemas.openxmlformats.org/spreadsheetml/2006/main" id="71" name="Resid1.457072" displayName="Resid1.457072" ref="OM24:OQ312" totalsRowShown="0" headerRowDxfId="70" dataDxfId="69">
  <tableColumns count="5">
    <tableColumn id="1" name="Hora" dataDxfId="68"/>
    <tableColumn id="2" name="kW" dataDxfId="67"/>
    <tableColumn id="3" name="Ponta" dataDxfId="66"/>
    <tableColumn id="4" name="Temp" dataDxfId="65"/>
    <tableColumn id="5" name="Banhos" dataDxfId="64">
      <calculatedColumnFormula>IF(ON25&gt;ON$13,IF(ON24&lt;ON$13,1,IF(ON26&lt;ON$13,3,2)),"")</calculatedColumnFormula>
    </tableColumn>
  </tableColumns>
  <tableStyleInfo name="TableStyleMedium2" showFirstColumn="0" showLastColumn="0" showRowStripes="1" showColumnStripes="0"/>
</table>
</file>

<file path=xl/tables/table72.xml><?xml version="1.0" encoding="utf-8"?>
<table xmlns="http://schemas.openxmlformats.org/spreadsheetml/2006/main" id="72" name="Resid1.457073" displayName="Resid1.457073" ref="OS24:OW312" totalsRowShown="0" headerRowDxfId="63" dataDxfId="62">
  <tableColumns count="5">
    <tableColumn id="1" name="Hora" dataDxfId="61"/>
    <tableColumn id="2" name="kW" dataDxfId="60"/>
    <tableColumn id="3" name="Ponta" dataDxfId="59"/>
    <tableColumn id="4" name="Temp" dataDxfId="58"/>
    <tableColumn id="5" name="Banhos" dataDxfId="57">
      <calculatedColumnFormula>IF(OT25&gt;OT$13,IF(OT24&lt;OT$13,1,IF(OT26&lt;OT$13,3,2)),"")</calculatedColumnFormula>
    </tableColumn>
  </tableColumns>
  <tableStyleInfo name="TableStyleMedium2" showFirstColumn="0" showLastColumn="0" showRowStripes="1" showColumnStripes="0"/>
</table>
</file>

<file path=xl/tables/table73.xml><?xml version="1.0" encoding="utf-8"?>
<table xmlns="http://schemas.openxmlformats.org/spreadsheetml/2006/main" id="73" name="Resid1.457074" displayName="Resid1.457074" ref="OY24:PC312" totalsRowShown="0" headerRowDxfId="56" dataDxfId="55">
  <tableColumns count="5">
    <tableColumn id="1" name="Hora" dataDxfId="54"/>
    <tableColumn id="2" name="kW" dataDxfId="53"/>
    <tableColumn id="3" name="Ponta" dataDxfId="52"/>
    <tableColumn id="4" name="Temp" dataDxfId="51"/>
    <tableColumn id="5" name="Banhos" dataDxfId="50">
      <calculatedColumnFormula>IF(OZ25&gt;OZ$13,IF(OZ24&lt;OZ$13,1,IF(OZ26&lt;OZ$13,3,2)),"")</calculatedColumnFormula>
    </tableColumn>
  </tableColumns>
  <tableStyleInfo name="TableStyleMedium2" showFirstColumn="0" showLastColumn="0" showRowStripes="1" showColumnStripes="0"/>
</table>
</file>

<file path=xl/tables/table74.xml><?xml version="1.0" encoding="utf-8"?>
<table xmlns="http://schemas.openxmlformats.org/spreadsheetml/2006/main" id="74" name="Resid1.457075" displayName="Resid1.457075" ref="PE24:PI312" totalsRowShown="0" headerRowDxfId="49" dataDxfId="48">
  <tableColumns count="5">
    <tableColumn id="1" name="Hora" dataDxfId="47"/>
    <tableColumn id="2" name="kW" dataDxfId="46"/>
    <tableColumn id="3" name="Ponta" dataDxfId="45"/>
    <tableColumn id="4" name="Temp" dataDxfId="44"/>
    <tableColumn id="5" name="Banhos" dataDxfId="43">
      <calculatedColumnFormula>IF(PF25&gt;PF$13,IF(PF24&lt;PF$13,1,IF(PF26&lt;PF$13,3,2)),"")</calculatedColumnFormula>
    </tableColumn>
  </tableColumns>
  <tableStyleInfo name="TableStyleMedium2" showFirstColumn="0" showLastColumn="0" showRowStripes="1" showColumnStripes="0"/>
</table>
</file>

<file path=xl/tables/table75.xml><?xml version="1.0" encoding="utf-8"?>
<table xmlns="http://schemas.openxmlformats.org/spreadsheetml/2006/main" id="75" name="Resid1.457076" displayName="Resid1.457076" ref="PK24:PO312" totalsRowShown="0" headerRowDxfId="42" dataDxfId="41">
  <tableColumns count="5">
    <tableColumn id="1" name="Hora" dataDxfId="40"/>
    <tableColumn id="2" name="kW" dataDxfId="39"/>
    <tableColumn id="3" name="Ponta" dataDxfId="38"/>
    <tableColumn id="4" name="Temp" dataDxfId="37"/>
    <tableColumn id="5" name="Banhos" dataDxfId="36">
      <calculatedColumnFormula>IF(PL25&gt;PL$13,IF(PL24&lt;PL$13,1,IF(PL26&lt;PL$13,3,2)),"")</calculatedColumnFormula>
    </tableColumn>
  </tableColumns>
  <tableStyleInfo name="TableStyleMedium2" showFirstColumn="0" showLastColumn="0" showRowStripes="1" showColumnStripes="0"/>
</table>
</file>

<file path=xl/tables/table76.xml><?xml version="1.0" encoding="utf-8"?>
<table xmlns="http://schemas.openxmlformats.org/spreadsheetml/2006/main" id="76" name="Resid1.457077" displayName="Resid1.457077" ref="PQ24:PU312" totalsRowShown="0" headerRowDxfId="35" dataDxfId="34">
  <tableColumns count="5">
    <tableColumn id="1" name="Hora" dataDxfId="33"/>
    <tableColumn id="2" name="kW" dataDxfId="32"/>
    <tableColumn id="3" name="Ponta" dataDxfId="31"/>
    <tableColumn id="4" name="Temp" dataDxfId="30"/>
    <tableColumn id="5" name="Banhos" dataDxfId="29">
      <calculatedColumnFormula>IF(PR25&gt;PR$13,IF(PR24&lt;PR$13,1,IF(PR26&lt;PR$13,3,2)),"")</calculatedColumnFormula>
    </tableColumn>
  </tableColumns>
  <tableStyleInfo name="TableStyleMedium2" showFirstColumn="0" showLastColumn="0" showRowStripes="1" showColumnStripes="0"/>
</table>
</file>

<file path=xl/tables/table77.xml><?xml version="1.0" encoding="utf-8"?>
<table xmlns="http://schemas.openxmlformats.org/spreadsheetml/2006/main" id="77" name="Resid1.457078" displayName="Resid1.457078" ref="PW24:QA312" totalsRowShown="0" headerRowDxfId="28" dataDxfId="27">
  <tableColumns count="5">
    <tableColumn id="1" name="Hora" dataDxfId="26"/>
    <tableColumn id="2" name="kW" dataDxfId="25"/>
    <tableColumn id="3" name="Ponta" dataDxfId="24"/>
    <tableColumn id="4" name="Temp" dataDxfId="23"/>
    <tableColumn id="5" name="Banhos" dataDxfId="22">
      <calculatedColumnFormula>IF(PX25&gt;PX$13,IF(PX24&lt;PX$13,1,IF(PX26&lt;PX$13,3,2)),"")</calculatedColumnFormula>
    </tableColumn>
  </tableColumns>
  <tableStyleInfo name="TableStyleMedium2" showFirstColumn="0" showLastColumn="0" showRowStripes="1" showColumnStripes="0"/>
</table>
</file>

<file path=xl/tables/table78.xml><?xml version="1.0" encoding="utf-8"?>
<table xmlns="http://schemas.openxmlformats.org/spreadsheetml/2006/main" id="78" name="Resid1.457079" displayName="Resid1.457079" ref="QC24:QG312" totalsRowShown="0" headerRowDxfId="21" dataDxfId="20">
  <tableColumns count="5">
    <tableColumn id="1" name="Hora" dataDxfId="19"/>
    <tableColumn id="2" name="kW" dataDxfId="18"/>
    <tableColumn id="3" name="Ponta" dataDxfId="17"/>
    <tableColumn id="4" name="Temp" dataDxfId="16"/>
    <tableColumn id="5" name="Banhos" dataDxfId="15">
      <calculatedColumnFormula>IF(QD25&gt;QD$13,IF(QD24&lt;QD$13,1,IF(QD26&lt;QD$13,3,2)),"")</calculatedColumnFormula>
    </tableColumn>
  </tableColumns>
  <tableStyleInfo name="TableStyleMedium2" showFirstColumn="0" showLastColumn="0" showRowStripes="1" showColumnStripes="0"/>
</table>
</file>

<file path=xl/tables/table79.xml><?xml version="1.0" encoding="utf-8"?>
<table xmlns="http://schemas.openxmlformats.org/spreadsheetml/2006/main" id="79" name="Resid1.457080" displayName="Resid1.457080" ref="QI24:QM312" totalsRowShown="0" headerRowDxfId="14" dataDxfId="13">
  <tableColumns count="5">
    <tableColumn id="1" name="Hora" dataDxfId="12"/>
    <tableColumn id="2" name="kW" dataDxfId="11"/>
    <tableColumn id="3" name="Ponta" dataDxfId="10"/>
    <tableColumn id="4" name="Temp" dataDxfId="9"/>
    <tableColumn id="5" name="Banhos" dataDxfId="8">
      <calculatedColumnFormula>IF(QJ25&gt;QJ$13,IF(QJ24&lt;QJ$13,1,IF(QJ26&lt;QJ$13,3,2)),"")</calculatedColumnFormula>
    </tableColumn>
  </tableColumns>
  <tableStyleInfo name="TableStyleMedium2" showFirstColumn="0" showLastColumn="0" showRowStripes="1" showColumnStripes="0"/>
</table>
</file>

<file path=xl/tables/table80.xml><?xml version="1.0" encoding="utf-8"?>
<table xmlns="http://schemas.openxmlformats.org/spreadsheetml/2006/main" id="80" name="Resid1.457081" displayName="Resid1.457081" ref="QO24:QS312" totalsRowShown="0" headerRowDxfId="7" dataDxfId="6">
  <tableColumns count="5">
    <tableColumn id="1" name="Hora" dataDxfId="5"/>
    <tableColumn id="2" name="kW" dataDxfId="4"/>
    <tableColumn id="3" name="Ponta" dataDxfId="3"/>
    <tableColumn id="4" name="Temp" dataDxfId="2"/>
    <tableColumn id="5" name="Banhos" dataDxfId="1">
      <calculatedColumnFormula>IF(QP25&gt;QP$13,IF(QP24&lt;QP$13,1,IF(QP26&lt;QP$13,3,2)),"")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5.xml"/><Relationship Id="rId18" Type="http://schemas.openxmlformats.org/officeDocument/2006/relationships/table" Target="../tables/table20.xml"/><Relationship Id="rId26" Type="http://schemas.openxmlformats.org/officeDocument/2006/relationships/table" Target="../tables/table28.xml"/><Relationship Id="rId39" Type="http://schemas.openxmlformats.org/officeDocument/2006/relationships/table" Target="../tables/table41.xml"/><Relationship Id="rId21" Type="http://schemas.openxmlformats.org/officeDocument/2006/relationships/table" Target="../tables/table23.xml"/><Relationship Id="rId34" Type="http://schemas.openxmlformats.org/officeDocument/2006/relationships/table" Target="../tables/table36.xml"/><Relationship Id="rId42" Type="http://schemas.openxmlformats.org/officeDocument/2006/relationships/table" Target="../tables/table44.xml"/><Relationship Id="rId47" Type="http://schemas.openxmlformats.org/officeDocument/2006/relationships/table" Target="../tables/table49.xml"/><Relationship Id="rId50" Type="http://schemas.openxmlformats.org/officeDocument/2006/relationships/table" Target="../tables/table52.xml"/><Relationship Id="rId55" Type="http://schemas.openxmlformats.org/officeDocument/2006/relationships/table" Target="../tables/table57.xml"/><Relationship Id="rId63" Type="http://schemas.openxmlformats.org/officeDocument/2006/relationships/table" Target="../tables/table65.xml"/><Relationship Id="rId68" Type="http://schemas.openxmlformats.org/officeDocument/2006/relationships/table" Target="../tables/table70.xml"/><Relationship Id="rId76" Type="http://schemas.openxmlformats.org/officeDocument/2006/relationships/table" Target="../tables/table78.xml"/><Relationship Id="rId7" Type="http://schemas.openxmlformats.org/officeDocument/2006/relationships/table" Target="../tables/table9.xml"/><Relationship Id="rId71" Type="http://schemas.openxmlformats.org/officeDocument/2006/relationships/table" Target="../tables/table73.xml"/><Relationship Id="rId2" Type="http://schemas.openxmlformats.org/officeDocument/2006/relationships/table" Target="../tables/table4.xml"/><Relationship Id="rId16" Type="http://schemas.openxmlformats.org/officeDocument/2006/relationships/table" Target="../tables/table18.xml"/><Relationship Id="rId29" Type="http://schemas.openxmlformats.org/officeDocument/2006/relationships/table" Target="../tables/table31.xml"/><Relationship Id="rId11" Type="http://schemas.openxmlformats.org/officeDocument/2006/relationships/table" Target="../tables/table13.xml"/><Relationship Id="rId24" Type="http://schemas.openxmlformats.org/officeDocument/2006/relationships/table" Target="../tables/table26.xml"/><Relationship Id="rId32" Type="http://schemas.openxmlformats.org/officeDocument/2006/relationships/table" Target="../tables/table34.xml"/><Relationship Id="rId37" Type="http://schemas.openxmlformats.org/officeDocument/2006/relationships/table" Target="../tables/table39.xml"/><Relationship Id="rId40" Type="http://schemas.openxmlformats.org/officeDocument/2006/relationships/table" Target="../tables/table42.xml"/><Relationship Id="rId45" Type="http://schemas.openxmlformats.org/officeDocument/2006/relationships/table" Target="../tables/table47.xml"/><Relationship Id="rId53" Type="http://schemas.openxmlformats.org/officeDocument/2006/relationships/table" Target="../tables/table55.xml"/><Relationship Id="rId58" Type="http://schemas.openxmlformats.org/officeDocument/2006/relationships/table" Target="../tables/table60.xml"/><Relationship Id="rId66" Type="http://schemas.openxmlformats.org/officeDocument/2006/relationships/table" Target="../tables/table68.xml"/><Relationship Id="rId74" Type="http://schemas.openxmlformats.org/officeDocument/2006/relationships/table" Target="../tables/table76.xml"/><Relationship Id="rId5" Type="http://schemas.openxmlformats.org/officeDocument/2006/relationships/table" Target="../tables/table7.xml"/><Relationship Id="rId15" Type="http://schemas.openxmlformats.org/officeDocument/2006/relationships/table" Target="../tables/table17.xml"/><Relationship Id="rId23" Type="http://schemas.openxmlformats.org/officeDocument/2006/relationships/table" Target="../tables/table25.xml"/><Relationship Id="rId28" Type="http://schemas.openxmlformats.org/officeDocument/2006/relationships/table" Target="../tables/table30.xml"/><Relationship Id="rId36" Type="http://schemas.openxmlformats.org/officeDocument/2006/relationships/table" Target="../tables/table38.xml"/><Relationship Id="rId49" Type="http://schemas.openxmlformats.org/officeDocument/2006/relationships/table" Target="../tables/table51.xml"/><Relationship Id="rId57" Type="http://schemas.openxmlformats.org/officeDocument/2006/relationships/table" Target="../tables/table59.xml"/><Relationship Id="rId61" Type="http://schemas.openxmlformats.org/officeDocument/2006/relationships/table" Target="../tables/table63.xml"/><Relationship Id="rId10" Type="http://schemas.openxmlformats.org/officeDocument/2006/relationships/table" Target="../tables/table12.xml"/><Relationship Id="rId19" Type="http://schemas.openxmlformats.org/officeDocument/2006/relationships/table" Target="../tables/table21.xml"/><Relationship Id="rId31" Type="http://schemas.openxmlformats.org/officeDocument/2006/relationships/table" Target="../tables/table33.xml"/><Relationship Id="rId44" Type="http://schemas.openxmlformats.org/officeDocument/2006/relationships/table" Target="../tables/table46.xml"/><Relationship Id="rId52" Type="http://schemas.openxmlformats.org/officeDocument/2006/relationships/table" Target="../tables/table54.xml"/><Relationship Id="rId60" Type="http://schemas.openxmlformats.org/officeDocument/2006/relationships/table" Target="../tables/table62.xml"/><Relationship Id="rId65" Type="http://schemas.openxmlformats.org/officeDocument/2006/relationships/table" Target="../tables/table67.xml"/><Relationship Id="rId73" Type="http://schemas.openxmlformats.org/officeDocument/2006/relationships/table" Target="../tables/table75.xml"/><Relationship Id="rId78" Type="http://schemas.openxmlformats.org/officeDocument/2006/relationships/table" Target="../tables/table80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Relationship Id="rId14" Type="http://schemas.openxmlformats.org/officeDocument/2006/relationships/table" Target="../tables/table16.xml"/><Relationship Id="rId22" Type="http://schemas.openxmlformats.org/officeDocument/2006/relationships/table" Target="../tables/table24.xml"/><Relationship Id="rId27" Type="http://schemas.openxmlformats.org/officeDocument/2006/relationships/table" Target="../tables/table29.xml"/><Relationship Id="rId30" Type="http://schemas.openxmlformats.org/officeDocument/2006/relationships/table" Target="../tables/table32.xml"/><Relationship Id="rId35" Type="http://schemas.openxmlformats.org/officeDocument/2006/relationships/table" Target="../tables/table37.xml"/><Relationship Id="rId43" Type="http://schemas.openxmlformats.org/officeDocument/2006/relationships/table" Target="../tables/table45.xml"/><Relationship Id="rId48" Type="http://schemas.openxmlformats.org/officeDocument/2006/relationships/table" Target="../tables/table50.xml"/><Relationship Id="rId56" Type="http://schemas.openxmlformats.org/officeDocument/2006/relationships/table" Target="../tables/table58.xml"/><Relationship Id="rId64" Type="http://schemas.openxmlformats.org/officeDocument/2006/relationships/table" Target="../tables/table66.xml"/><Relationship Id="rId69" Type="http://schemas.openxmlformats.org/officeDocument/2006/relationships/table" Target="../tables/table71.xml"/><Relationship Id="rId77" Type="http://schemas.openxmlformats.org/officeDocument/2006/relationships/table" Target="../tables/table79.xml"/><Relationship Id="rId8" Type="http://schemas.openxmlformats.org/officeDocument/2006/relationships/table" Target="../tables/table10.xml"/><Relationship Id="rId51" Type="http://schemas.openxmlformats.org/officeDocument/2006/relationships/table" Target="../tables/table53.xml"/><Relationship Id="rId72" Type="http://schemas.openxmlformats.org/officeDocument/2006/relationships/table" Target="../tables/table74.xml"/><Relationship Id="rId3" Type="http://schemas.openxmlformats.org/officeDocument/2006/relationships/table" Target="../tables/table5.xml"/><Relationship Id="rId12" Type="http://schemas.openxmlformats.org/officeDocument/2006/relationships/table" Target="../tables/table14.xml"/><Relationship Id="rId17" Type="http://schemas.openxmlformats.org/officeDocument/2006/relationships/table" Target="../tables/table19.xml"/><Relationship Id="rId25" Type="http://schemas.openxmlformats.org/officeDocument/2006/relationships/table" Target="../tables/table27.xml"/><Relationship Id="rId33" Type="http://schemas.openxmlformats.org/officeDocument/2006/relationships/table" Target="../tables/table35.xml"/><Relationship Id="rId38" Type="http://schemas.openxmlformats.org/officeDocument/2006/relationships/table" Target="../tables/table40.xml"/><Relationship Id="rId46" Type="http://schemas.openxmlformats.org/officeDocument/2006/relationships/table" Target="../tables/table48.xml"/><Relationship Id="rId59" Type="http://schemas.openxmlformats.org/officeDocument/2006/relationships/table" Target="../tables/table61.xml"/><Relationship Id="rId67" Type="http://schemas.openxmlformats.org/officeDocument/2006/relationships/table" Target="../tables/table69.xml"/><Relationship Id="rId20" Type="http://schemas.openxmlformats.org/officeDocument/2006/relationships/table" Target="../tables/table22.xml"/><Relationship Id="rId41" Type="http://schemas.openxmlformats.org/officeDocument/2006/relationships/table" Target="../tables/table43.xml"/><Relationship Id="rId54" Type="http://schemas.openxmlformats.org/officeDocument/2006/relationships/table" Target="../tables/table56.xml"/><Relationship Id="rId62" Type="http://schemas.openxmlformats.org/officeDocument/2006/relationships/table" Target="../tables/table64.xml"/><Relationship Id="rId70" Type="http://schemas.openxmlformats.org/officeDocument/2006/relationships/table" Target="../tables/table72.xml"/><Relationship Id="rId75" Type="http://schemas.openxmlformats.org/officeDocument/2006/relationships/table" Target="../tables/table77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externalLinkPath" Target="/Users/Agenor/Documents/GIZ/Aneel/Guia%20de%20M&amp;V/Treinamento/Exerc&#237;cios/LB1%203.xlsx" TargetMode="External"/><Relationship Id="rId1" Type="http://schemas.openxmlformats.org/officeDocument/2006/relationships/externalLinkPath" Target="/Users/Agenor/Documents/GIZ/Aneel/Guia%20de%20M&amp;V/Treinamento/Exerc&#237;cios/LB1%203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J1547"/>
  <sheetViews>
    <sheetView showGridLines="0" topLeftCell="A34" workbookViewId="0">
      <selection activeCell="J54" sqref="J54:J57"/>
    </sheetView>
  </sheetViews>
  <sheetFormatPr defaultRowHeight="12.75" x14ac:dyDescent="0.2"/>
  <cols>
    <col min="1" max="2" width="6.42578125" style="30" customWidth="1"/>
    <col min="3" max="3" width="31.5703125" style="30" customWidth="1"/>
    <col min="4" max="4" width="12.5703125" style="30" customWidth="1"/>
    <col min="5" max="5" width="13.85546875" style="30" customWidth="1"/>
    <col min="6" max="6" width="25.140625" style="30" bestFit="1" customWidth="1"/>
    <col min="7" max="16384" width="9.140625" style="30"/>
  </cols>
  <sheetData>
    <row r="2" spans="3:8" ht="18" x14ac:dyDescent="0.2">
      <c r="D2" s="42" t="s">
        <v>43</v>
      </c>
    </row>
    <row r="3" spans="3:8" ht="18" x14ac:dyDescent="0.2">
      <c r="D3" s="42"/>
    </row>
    <row r="4" spans="3:8" ht="18" x14ac:dyDescent="0.2">
      <c r="D4" s="42" t="s">
        <v>44</v>
      </c>
    </row>
    <row r="5" spans="3:8" ht="15.75" x14ac:dyDescent="0.2">
      <c r="D5" s="43"/>
    </row>
    <row r="6" spans="3:8" x14ac:dyDescent="0.2">
      <c r="D6" s="44" t="s">
        <v>45</v>
      </c>
    </row>
    <row r="7" spans="3:8" x14ac:dyDescent="0.2">
      <c r="D7" s="45"/>
    </row>
    <row r="8" spans="3:8" x14ac:dyDescent="0.2">
      <c r="D8" s="45" t="s">
        <v>46</v>
      </c>
      <c r="F8" s="30" t="s">
        <v>47</v>
      </c>
      <c r="H8" s="30" t="s">
        <v>48</v>
      </c>
    </row>
    <row r="9" spans="3:8" x14ac:dyDescent="0.2">
      <c r="D9" s="46"/>
      <c r="E9" s="46"/>
      <c r="F9" s="46"/>
      <c r="G9" s="46"/>
      <c r="H9" s="46"/>
    </row>
    <row r="10" spans="3:8" x14ac:dyDescent="0.2">
      <c r="D10" s="47" t="s">
        <v>49</v>
      </c>
      <c r="E10" s="48"/>
      <c r="F10" s="49">
        <v>41462</v>
      </c>
      <c r="G10" s="48"/>
      <c r="H10" s="50" t="s">
        <v>50</v>
      </c>
    </row>
    <row r="11" spans="3:8" x14ac:dyDescent="0.2">
      <c r="C11" s="51"/>
      <c r="D11" s="51"/>
    </row>
    <row r="12" spans="3:8" s="51" customFormat="1" ht="28.5" customHeight="1" x14ac:dyDescent="0.2">
      <c r="C12" s="52" t="s">
        <v>51</v>
      </c>
      <c r="D12" s="53" t="s">
        <v>13</v>
      </c>
      <c r="E12" s="53" t="s">
        <v>12</v>
      </c>
      <c r="F12" s="53" t="s">
        <v>52</v>
      </c>
    </row>
    <row r="13" spans="3:8" s="51" customFormat="1" ht="12.75" customHeight="1" x14ac:dyDescent="0.2">
      <c r="D13" s="54">
        <v>2</v>
      </c>
      <c r="E13" s="54">
        <v>8</v>
      </c>
      <c r="F13" s="54">
        <v>2</v>
      </c>
    </row>
    <row r="14" spans="3:8" s="51" customFormat="1" ht="12.75" customHeight="1" x14ac:dyDescent="0.2">
      <c r="D14" s="54">
        <v>9</v>
      </c>
      <c r="E14" s="54">
        <v>15</v>
      </c>
      <c r="F14" s="54">
        <v>2</v>
      </c>
    </row>
    <row r="15" spans="3:8" s="51" customFormat="1" ht="12.75" customHeight="1" x14ac:dyDescent="0.2">
      <c r="D15" s="54">
        <v>16</v>
      </c>
      <c r="E15" s="54">
        <v>25</v>
      </c>
      <c r="F15" s="54">
        <v>3</v>
      </c>
    </row>
    <row r="16" spans="3:8" s="51" customFormat="1" ht="12.75" customHeight="1" x14ac:dyDescent="0.2">
      <c r="D16" s="54">
        <v>26</v>
      </c>
      <c r="E16" s="54">
        <v>50</v>
      </c>
      <c r="F16" s="54">
        <v>5</v>
      </c>
    </row>
    <row r="17" spans="2:6" ht="12.75" customHeight="1" x14ac:dyDescent="0.2">
      <c r="C17" s="51"/>
      <c r="D17" s="54">
        <v>51</v>
      </c>
      <c r="E17" s="54">
        <v>90</v>
      </c>
      <c r="F17" s="54">
        <v>5</v>
      </c>
    </row>
    <row r="18" spans="2:6" ht="12.75" customHeight="1" x14ac:dyDescent="0.2">
      <c r="C18" s="51"/>
      <c r="D18" s="54">
        <v>91</v>
      </c>
      <c r="E18" s="54">
        <v>150</v>
      </c>
      <c r="F18" s="54">
        <v>8</v>
      </c>
    </row>
    <row r="19" spans="2:6" ht="12.75" customHeight="1" x14ac:dyDescent="0.2">
      <c r="B19" s="55"/>
      <c r="C19" s="51"/>
      <c r="D19" s="54">
        <v>151</v>
      </c>
      <c r="E19" s="54">
        <v>280</v>
      </c>
      <c r="F19" s="54">
        <v>13</v>
      </c>
    </row>
    <row r="20" spans="2:6" ht="12.75" customHeight="1" x14ac:dyDescent="0.2">
      <c r="C20" s="51"/>
      <c r="D20" s="54">
        <v>281</v>
      </c>
      <c r="E20" s="54">
        <v>500</v>
      </c>
      <c r="F20" s="54">
        <v>20</v>
      </c>
    </row>
    <row r="21" spans="2:6" ht="12.75" customHeight="1" x14ac:dyDescent="0.2">
      <c r="C21" s="51"/>
      <c r="D21" s="54">
        <v>501</v>
      </c>
      <c r="E21" s="54">
        <v>1200</v>
      </c>
      <c r="F21" s="54">
        <v>32</v>
      </c>
    </row>
    <row r="22" spans="2:6" ht="12.75" customHeight="1" x14ac:dyDescent="0.2">
      <c r="C22" s="51"/>
      <c r="D22" s="54">
        <v>1201</v>
      </c>
      <c r="E22" s="54">
        <v>3200</v>
      </c>
      <c r="F22" s="54">
        <v>50</v>
      </c>
    </row>
    <row r="23" spans="2:6" ht="12.75" customHeight="1" x14ac:dyDescent="0.2">
      <c r="C23" s="51"/>
      <c r="D23" s="54">
        <v>3201</v>
      </c>
      <c r="E23" s="54">
        <v>10000</v>
      </c>
      <c r="F23" s="54">
        <v>80</v>
      </c>
    </row>
    <row r="24" spans="2:6" ht="12.75" customHeight="1" x14ac:dyDescent="0.2">
      <c r="C24" s="51"/>
      <c r="D24" s="54">
        <v>10001</v>
      </c>
      <c r="E24" s="54">
        <v>35000</v>
      </c>
      <c r="F24" s="54">
        <v>125</v>
      </c>
    </row>
    <row r="25" spans="2:6" ht="12.75" customHeight="1" x14ac:dyDescent="0.2">
      <c r="C25" s="51"/>
      <c r="D25" s="54">
        <v>35001</v>
      </c>
      <c r="E25" s="54">
        <v>150000</v>
      </c>
      <c r="F25" s="54">
        <v>200</v>
      </c>
    </row>
    <row r="26" spans="2:6" ht="12.75" customHeight="1" x14ac:dyDescent="0.2">
      <c r="C26" s="51"/>
      <c r="D26" s="54">
        <v>150001</v>
      </c>
      <c r="E26" s="54">
        <v>500000</v>
      </c>
      <c r="F26" s="54">
        <v>315</v>
      </c>
    </row>
    <row r="27" spans="2:6" ht="12.75" customHeight="1" x14ac:dyDescent="0.2">
      <c r="C27" s="51"/>
      <c r="D27" s="54">
        <v>500001</v>
      </c>
      <c r="E27" s="54"/>
      <c r="F27" s="54">
        <v>500</v>
      </c>
    </row>
    <row r="28" spans="2:6" x14ac:dyDescent="0.2">
      <c r="C28" s="51"/>
      <c r="D28" s="51"/>
    </row>
    <row r="29" spans="2:6" x14ac:dyDescent="0.2">
      <c r="C29" s="55" t="s">
        <v>53</v>
      </c>
    </row>
    <row r="30" spans="2:6" x14ac:dyDescent="0.2">
      <c r="C30" s="55"/>
    </row>
    <row r="31" spans="2:6" x14ac:dyDescent="0.2">
      <c r="D31" s="30" t="s">
        <v>54</v>
      </c>
      <c r="E31" s="30" t="s">
        <v>55</v>
      </c>
    </row>
    <row r="32" spans="2:6" x14ac:dyDescent="0.2">
      <c r="D32" s="30" t="s">
        <v>56</v>
      </c>
      <c r="E32" s="30" t="s">
        <v>57</v>
      </c>
    </row>
    <row r="33" spans="2:7" x14ac:dyDescent="0.2">
      <c r="E33" s="30" t="s">
        <v>58</v>
      </c>
    </row>
    <row r="34" spans="2:7" x14ac:dyDescent="0.2">
      <c r="B34" s="55"/>
      <c r="E34" s="30" t="s">
        <v>59</v>
      </c>
    </row>
    <row r="36" spans="2:7" x14ac:dyDescent="0.2">
      <c r="D36" s="56" t="s">
        <v>6</v>
      </c>
      <c r="E36" s="57" t="s">
        <v>60</v>
      </c>
      <c r="F36" s="57" t="s">
        <v>61</v>
      </c>
      <c r="G36" s="8" t="s">
        <v>62</v>
      </c>
    </row>
    <row r="37" spans="2:7" x14ac:dyDescent="0.2">
      <c r="D37" s="56" t="s">
        <v>63</v>
      </c>
      <c r="E37" s="58">
        <v>1</v>
      </c>
      <c r="F37" s="59">
        <v>6.03</v>
      </c>
      <c r="G37" s="16">
        <v>31</v>
      </c>
    </row>
    <row r="38" spans="2:7" x14ac:dyDescent="0.2">
      <c r="D38" s="56" t="s">
        <v>64</v>
      </c>
      <c r="E38" s="60">
        <v>2</v>
      </c>
      <c r="F38" s="61">
        <v>6.09</v>
      </c>
      <c r="G38" s="16">
        <v>28</v>
      </c>
    </row>
    <row r="39" spans="2:7" x14ac:dyDescent="0.2">
      <c r="D39" s="56" t="s">
        <v>65</v>
      </c>
      <c r="E39" s="58">
        <v>3</v>
      </c>
      <c r="F39" s="61">
        <v>5.53</v>
      </c>
      <c r="G39" s="16">
        <v>31</v>
      </c>
    </row>
    <row r="40" spans="2:7" x14ac:dyDescent="0.2">
      <c r="D40" s="56" t="s">
        <v>66</v>
      </c>
      <c r="E40" s="60">
        <v>4</v>
      </c>
      <c r="F40" s="61">
        <v>4.46</v>
      </c>
      <c r="G40" s="16">
        <v>30</v>
      </c>
    </row>
    <row r="41" spans="2:7" x14ac:dyDescent="0.2">
      <c r="D41" s="56" t="s">
        <v>67</v>
      </c>
      <c r="E41" s="58">
        <v>5</v>
      </c>
      <c r="F41" s="61">
        <v>4.3600000000000003</v>
      </c>
      <c r="G41" s="16">
        <v>31</v>
      </c>
    </row>
    <row r="42" spans="2:7" x14ac:dyDescent="0.2">
      <c r="B42" s="55"/>
      <c r="D42" s="56" t="s">
        <v>68</v>
      </c>
      <c r="E42" s="60">
        <v>6</v>
      </c>
      <c r="F42" s="61">
        <v>3.94</v>
      </c>
      <c r="G42" s="16">
        <v>30</v>
      </c>
    </row>
    <row r="43" spans="2:7" x14ac:dyDescent="0.2">
      <c r="D43" s="56" t="s">
        <v>69</v>
      </c>
      <c r="E43" s="58">
        <v>7</v>
      </c>
      <c r="F43" s="61">
        <v>5.84</v>
      </c>
      <c r="G43" s="16">
        <v>31</v>
      </c>
    </row>
    <row r="44" spans="2:7" x14ac:dyDescent="0.2">
      <c r="D44" s="56" t="s">
        <v>70</v>
      </c>
      <c r="E44" s="60">
        <v>8</v>
      </c>
      <c r="F44" s="61">
        <v>5.47</v>
      </c>
      <c r="G44" s="16">
        <v>31</v>
      </c>
    </row>
    <row r="45" spans="2:7" x14ac:dyDescent="0.2">
      <c r="D45" s="56" t="s">
        <v>71</v>
      </c>
      <c r="E45" s="58">
        <v>9</v>
      </c>
      <c r="F45" s="61">
        <v>5.82</v>
      </c>
      <c r="G45" s="16">
        <v>30</v>
      </c>
    </row>
    <row r="46" spans="2:7" x14ac:dyDescent="0.2">
      <c r="D46" s="56" t="s">
        <v>72</v>
      </c>
      <c r="E46" s="60">
        <v>10</v>
      </c>
      <c r="F46" s="61">
        <v>5.53</v>
      </c>
      <c r="G46" s="16">
        <v>31</v>
      </c>
    </row>
    <row r="47" spans="2:7" x14ac:dyDescent="0.2">
      <c r="D47" s="56" t="s">
        <v>73</v>
      </c>
      <c r="E47" s="58">
        <v>11</v>
      </c>
      <c r="F47" s="61">
        <v>6.11</v>
      </c>
      <c r="G47" s="16">
        <v>30</v>
      </c>
    </row>
    <row r="48" spans="2:7" x14ac:dyDescent="0.2">
      <c r="D48" s="56" t="s">
        <v>74</v>
      </c>
      <c r="E48" s="60">
        <v>12</v>
      </c>
      <c r="F48" s="61">
        <v>6.19</v>
      </c>
      <c r="G48" s="16">
        <v>31</v>
      </c>
    </row>
    <row r="49" spans="3:10" x14ac:dyDescent="0.2">
      <c r="D49" s="56" t="s">
        <v>24</v>
      </c>
      <c r="E49" s="57"/>
      <c r="F49" s="61">
        <f>SUMPRODUCT(Radiação[kWh/m2.dia],Radiação[Dias])/SUM(Radiação[Dias])</f>
        <v>5.4462191780821918</v>
      </c>
      <c r="G49" s="62"/>
    </row>
    <row r="50" spans="3:10" x14ac:dyDescent="0.2">
      <c r="D50" s="56"/>
      <c r="E50" s="57"/>
      <c r="F50" s="61"/>
      <c r="G50" s="62"/>
    </row>
    <row r="51" spans="3:10" x14ac:dyDescent="0.2">
      <c r="C51" s="63" t="s">
        <v>75</v>
      </c>
      <c r="D51" s="64">
        <v>0.70833333333333337</v>
      </c>
      <c r="E51" s="65" t="s">
        <v>76</v>
      </c>
      <c r="F51" s="64">
        <f>D51+3/24</f>
        <v>0.83333333333333337</v>
      </c>
      <c r="G51" s="62"/>
    </row>
    <row r="53" spans="3:10" ht="15.75" x14ac:dyDescent="0.3">
      <c r="C53" s="63" t="s">
        <v>77</v>
      </c>
      <c r="D53" s="46"/>
      <c r="E53" s="66"/>
      <c r="F53" s="67"/>
      <c r="G53" t="s">
        <v>78</v>
      </c>
      <c r="H53" s="68"/>
      <c r="I53" s="66"/>
    </row>
    <row r="54" spans="3:10" x14ac:dyDescent="0.2">
      <c r="C54" s="69"/>
      <c r="D54" s="46"/>
      <c r="E54" s="46"/>
      <c r="F54" s="46"/>
      <c r="G54" s="46"/>
      <c r="I54" s="46" t="s">
        <v>24</v>
      </c>
      <c r="J54" s="70">
        <f>AVERAGE(Calendário[Temp])</f>
        <v>21.84312332439675</v>
      </c>
    </row>
    <row r="55" spans="3:10" x14ac:dyDescent="0.2">
      <c r="D55" s="71" t="s">
        <v>32</v>
      </c>
      <c r="E55" s="72" t="s">
        <v>79</v>
      </c>
      <c r="F55" s="72" t="s">
        <v>80</v>
      </c>
      <c r="G55" s="72" t="s">
        <v>1</v>
      </c>
      <c r="I55" s="30" t="s">
        <v>81</v>
      </c>
      <c r="J55" s="70">
        <f>STDEV(Calendário[Temp])</f>
        <v>2.4609292554526307</v>
      </c>
    </row>
    <row r="56" spans="3:10" x14ac:dyDescent="0.2">
      <c r="D56" s="73">
        <v>40179</v>
      </c>
      <c r="E56" s="65">
        <v>8</v>
      </c>
      <c r="F56" s="72" t="str">
        <f t="shared" ref="F56:F119" si="0">IF(E56&lt;6,"Útil","Não útil")</f>
        <v>Não útil</v>
      </c>
      <c r="G56" s="74">
        <v>22.48</v>
      </c>
      <c r="I56" s="30" t="s">
        <v>82</v>
      </c>
      <c r="J56" s="70">
        <f>MIN(Calendário[Temp])</f>
        <v>13.96</v>
      </c>
    </row>
    <row r="57" spans="3:10" x14ac:dyDescent="0.2">
      <c r="D57" s="73">
        <v>40180</v>
      </c>
      <c r="E57" s="65">
        <v>6</v>
      </c>
      <c r="F57" s="72" t="str">
        <f t="shared" si="0"/>
        <v>Não útil</v>
      </c>
      <c r="G57" s="74">
        <v>23.72</v>
      </c>
      <c r="I57" s="30" t="s">
        <v>82</v>
      </c>
      <c r="J57" s="70">
        <f>MAX(Calendário[Temp])</f>
        <v>28.38</v>
      </c>
    </row>
    <row r="58" spans="3:10" x14ac:dyDescent="0.2">
      <c r="D58" s="73">
        <v>40181</v>
      </c>
      <c r="E58" s="65">
        <v>7</v>
      </c>
      <c r="F58" s="72" t="str">
        <f t="shared" si="0"/>
        <v>Não útil</v>
      </c>
      <c r="G58" s="74">
        <v>24.38</v>
      </c>
      <c r="I58" s="30" t="s">
        <v>83</v>
      </c>
      <c r="J58" s="11">
        <f>J57-J56</f>
        <v>14.419999999999998</v>
      </c>
    </row>
    <row r="59" spans="3:10" x14ac:dyDescent="0.2">
      <c r="D59" s="73">
        <v>40182</v>
      </c>
      <c r="E59" s="65">
        <v>1</v>
      </c>
      <c r="F59" s="72" t="str">
        <f t="shared" si="0"/>
        <v>Útil</v>
      </c>
      <c r="G59" s="74">
        <v>24.7</v>
      </c>
    </row>
    <row r="60" spans="3:10" x14ac:dyDescent="0.2">
      <c r="D60" s="73">
        <v>40183</v>
      </c>
      <c r="E60" s="65">
        <v>2</v>
      </c>
      <c r="F60" s="72" t="str">
        <f t="shared" si="0"/>
        <v>Útil</v>
      </c>
      <c r="G60" s="74">
        <v>25.18</v>
      </c>
    </row>
    <row r="61" spans="3:10" x14ac:dyDescent="0.2">
      <c r="D61" s="73">
        <v>40184</v>
      </c>
      <c r="E61" s="65">
        <v>3</v>
      </c>
      <c r="F61" s="72" t="str">
        <f t="shared" si="0"/>
        <v>Útil</v>
      </c>
      <c r="G61" s="74">
        <v>23.54</v>
      </c>
    </row>
    <row r="62" spans="3:10" x14ac:dyDescent="0.2">
      <c r="D62" s="73">
        <v>40185</v>
      </c>
      <c r="E62" s="65">
        <v>4</v>
      </c>
      <c r="F62" s="72" t="str">
        <f t="shared" si="0"/>
        <v>Útil</v>
      </c>
      <c r="G62" s="74">
        <v>22.64</v>
      </c>
    </row>
    <row r="63" spans="3:10" x14ac:dyDescent="0.2">
      <c r="D63" s="73">
        <v>40186</v>
      </c>
      <c r="E63" s="65">
        <v>5</v>
      </c>
      <c r="F63" s="72" t="str">
        <f t="shared" si="0"/>
        <v>Útil</v>
      </c>
      <c r="G63" s="74">
        <v>24.74</v>
      </c>
    </row>
    <row r="64" spans="3:10" x14ac:dyDescent="0.2">
      <c r="D64" s="73">
        <v>40187</v>
      </c>
      <c r="E64" s="65">
        <v>6</v>
      </c>
      <c r="F64" s="72" t="str">
        <f t="shared" si="0"/>
        <v>Não útil</v>
      </c>
      <c r="G64" s="74">
        <v>24.96</v>
      </c>
    </row>
    <row r="65" spans="4:7" x14ac:dyDescent="0.2">
      <c r="D65" s="73">
        <v>40188</v>
      </c>
      <c r="E65" s="65">
        <v>7</v>
      </c>
      <c r="F65" s="72" t="str">
        <f t="shared" si="0"/>
        <v>Não útil</v>
      </c>
      <c r="G65" s="74">
        <v>24.52</v>
      </c>
    </row>
    <row r="66" spans="4:7" x14ac:dyDescent="0.2">
      <c r="D66" s="73">
        <v>40189</v>
      </c>
      <c r="E66" s="65">
        <v>1</v>
      </c>
      <c r="F66" s="72" t="str">
        <f t="shared" si="0"/>
        <v>Útil</v>
      </c>
      <c r="G66" s="74">
        <v>25.7</v>
      </c>
    </row>
    <row r="67" spans="4:7" x14ac:dyDescent="0.2">
      <c r="D67" s="73">
        <v>40190</v>
      </c>
      <c r="E67" s="65">
        <v>2</v>
      </c>
      <c r="F67" s="72" t="str">
        <f t="shared" si="0"/>
        <v>Útil</v>
      </c>
      <c r="G67" s="74">
        <v>25.3</v>
      </c>
    </row>
    <row r="68" spans="4:7" x14ac:dyDescent="0.2">
      <c r="D68" s="73">
        <v>40191</v>
      </c>
      <c r="E68" s="65">
        <v>3</v>
      </c>
      <c r="F68" s="72" t="str">
        <f t="shared" si="0"/>
        <v>Útil</v>
      </c>
      <c r="G68" s="74">
        <v>25.38</v>
      </c>
    </row>
    <row r="69" spans="4:7" x14ac:dyDescent="0.2">
      <c r="D69" s="73">
        <v>40192</v>
      </c>
      <c r="E69" s="65">
        <v>4</v>
      </c>
      <c r="F69" s="72" t="str">
        <f t="shared" si="0"/>
        <v>Útil</v>
      </c>
      <c r="G69" s="74">
        <v>23.92</v>
      </c>
    </row>
    <row r="70" spans="4:7" x14ac:dyDescent="0.2">
      <c r="D70" s="73">
        <v>40193</v>
      </c>
      <c r="E70" s="65">
        <v>5</v>
      </c>
      <c r="F70" s="72" t="str">
        <f t="shared" si="0"/>
        <v>Útil</v>
      </c>
      <c r="G70" s="74">
        <v>23.56</v>
      </c>
    </row>
    <row r="71" spans="4:7" x14ac:dyDescent="0.2">
      <c r="D71" s="73">
        <v>40194</v>
      </c>
      <c r="E71" s="65">
        <v>6</v>
      </c>
      <c r="F71" s="72" t="str">
        <f t="shared" si="0"/>
        <v>Não útil</v>
      </c>
      <c r="G71" s="74">
        <v>24.4</v>
      </c>
    </row>
    <row r="72" spans="4:7" x14ac:dyDescent="0.2">
      <c r="D72" s="73">
        <v>40195</v>
      </c>
      <c r="E72" s="65">
        <v>7</v>
      </c>
      <c r="F72" s="72" t="str">
        <f t="shared" si="0"/>
        <v>Não útil</v>
      </c>
      <c r="G72" s="74">
        <v>23.96</v>
      </c>
    </row>
    <row r="73" spans="4:7" x14ac:dyDescent="0.2">
      <c r="D73" s="73">
        <v>40196</v>
      </c>
      <c r="E73" s="65">
        <v>1</v>
      </c>
      <c r="F73" s="72" t="str">
        <f t="shared" si="0"/>
        <v>Útil</v>
      </c>
      <c r="G73" s="74">
        <v>25.44</v>
      </c>
    </row>
    <row r="74" spans="4:7" x14ac:dyDescent="0.2">
      <c r="D74" s="73">
        <v>40197</v>
      </c>
      <c r="E74" s="65">
        <v>2</v>
      </c>
      <c r="F74" s="72" t="str">
        <f t="shared" si="0"/>
        <v>Útil</v>
      </c>
      <c r="G74" s="74">
        <v>25.88</v>
      </c>
    </row>
    <row r="75" spans="4:7" x14ac:dyDescent="0.2">
      <c r="D75" s="73">
        <v>40198</v>
      </c>
      <c r="E75" s="65">
        <v>3</v>
      </c>
      <c r="F75" s="72" t="str">
        <f t="shared" si="0"/>
        <v>Útil</v>
      </c>
      <c r="G75" s="74">
        <v>25.48</v>
      </c>
    </row>
    <row r="76" spans="4:7" x14ac:dyDescent="0.2">
      <c r="D76" s="73">
        <v>40199</v>
      </c>
      <c r="E76" s="65">
        <v>4</v>
      </c>
      <c r="F76" s="72" t="str">
        <f t="shared" si="0"/>
        <v>Útil</v>
      </c>
      <c r="G76" s="74">
        <v>25.06</v>
      </c>
    </row>
    <row r="77" spans="4:7" x14ac:dyDescent="0.2">
      <c r="D77" s="73">
        <v>40200</v>
      </c>
      <c r="E77" s="65">
        <v>5</v>
      </c>
      <c r="F77" s="72" t="str">
        <f t="shared" si="0"/>
        <v>Útil</v>
      </c>
      <c r="G77" s="74">
        <v>23.1</v>
      </c>
    </row>
    <row r="78" spans="4:7" x14ac:dyDescent="0.2">
      <c r="D78" s="73">
        <v>40201</v>
      </c>
      <c r="E78" s="65">
        <v>6</v>
      </c>
      <c r="F78" s="72" t="str">
        <f t="shared" si="0"/>
        <v>Não útil</v>
      </c>
      <c r="G78" s="74">
        <v>22.3</v>
      </c>
    </row>
    <row r="79" spans="4:7" x14ac:dyDescent="0.2">
      <c r="D79" s="73">
        <v>40202</v>
      </c>
      <c r="E79" s="65">
        <v>7</v>
      </c>
      <c r="F79" s="72" t="str">
        <f t="shared" si="0"/>
        <v>Não útil</v>
      </c>
      <c r="G79" s="74">
        <v>23.8</v>
      </c>
    </row>
    <row r="80" spans="4:7" x14ac:dyDescent="0.2">
      <c r="D80" s="73">
        <v>40203</v>
      </c>
      <c r="E80" s="65">
        <v>1</v>
      </c>
      <c r="F80" s="72" t="str">
        <f t="shared" si="0"/>
        <v>Útil</v>
      </c>
      <c r="G80" s="74">
        <v>24.34</v>
      </c>
    </row>
    <row r="81" spans="4:7" x14ac:dyDescent="0.2">
      <c r="D81" s="73">
        <v>40204</v>
      </c>
      <c r="E81" s="65">
        <v>2</v>
      </c>
      <c r="F81" s="72" t="str">
        <f t="shared" si="0"/>
        <v>Útil</v>
      </c>
      <c r="G81" s="74">
        <v>23.8</v>
      </c>
    </row>
    <row r="82" spans="4:7" x14ac:dyDescent="0.2">
      <c r="D82" s="73">
        <v>40205</v>
      </c>
      <c r="E82" s="65">
        <v>3</v>
      </c>
      <c r="F82" s="72" t="str">
        <f t="shared" si="0"/>
        <v>Útil</v>
      </c>
      <c r="G82" s="74">
        <v>24.48</v>
      </c>
    </row>
    <row r="83" spans="4:7" x14ac:dyDescent="0.2">
      <c r="D83" s="73">
        <v>40206</v>
      </c>
      <c r="E83" s="65">
        <v>4</v>
      </c>
      <c r="F83" s="72" t="str">
        <f t="shared" si="0"/>
        <v>Útil</v>
      </c>
      <c r="G83" s="74">
        <v>24.72</v>
      </c>
    </row>
    <row r="84" spans="4:7" x14ac:dyDescent="0.2">
      <c r="D84" s="73">
        <v>40207</v>
      </c>
      <c r="E84" s="65">
        <v>5</v>
      </c>
      <c r="F84" s="72" t="str">
        <f t="shared" si="0"/>
        <v>Útil</v>
      </c>
      <c r="G84" s="74">
        <v>24.26</v>
      </c>
    </row>
    <row r="85" spans="4:7" x14ac:dyDescent="0.2">
      <c r="D85" s="73">
        <v>40208</v>
      </c>
      <c r="E85" s="65">
        <v>6</v>
      </c>
      <c r="F85" s="72" t="str">
        <f t="shared" si="0"/>
        <v>Não útil</v>
      </c>
      <c r="G85" s="74">
        <v>25.48</v>
      </c>
    </row>
    <row r="86" spans="4:7" x14ac:dyDescent="0.2">
      <c r="D86" s="73">
        <v>40209</v>
      </c>
      <c r="E86" s="65">
        <v>7</v>
      </c>
      <c r="F86" s="72" t="str">
        <f t="shared" si="0"/>
        <v>Não útil</v>
      </c>
      <c r="G86" s="74">
        <v>23.28</v>
      </c>
    </row>
    <row r="87" spans="4:7" x14ac:dyDescent="0.2">
      <c r="D87" s="73">
        <v>40210</v>
      </c>
      <c r="E87" s="65">
        <v>1</v>
      </c>
      <c r="F87" s="72" t="str">
        <f t="shared" si="0"/>
        <v>Útil</v>
      </c>
      <c r="G87" s="74">
        <v>24.62</v>
      </c>
    </row>
    <row r="88" spans="4:7" x14ac:dyDescent="0.2">
      <c r="D88" s="73">
        <v>40211</v>
      </c>
      <c r="E88" s="65">
        <v>2</v>
      </c>
      <c r="F88" s="72" t="str">
        <f t="shared" si="0"/>
        <v>Útil</v>
      </c>
      <c r="G88" s="74">
        <v>25.16</v>
      </c>
    </row>
    <row r="89" spans="4:7" x14ac:dyDescent="0.2">
      <c r="D89" s="73">
        <v>40212</v>
      </c>
      <c r="E89" s="65">
        <v>3</v>
      </c>
      <c r="F89" s="72" t="str">
        <f t="shared" si="0"/>
        <v>Útil</v>
      </c>
      <c r="G89" s="74">
        <v>26.22</v>
      </c>
    </row>
    <row r="90" spans="4:7" x14ac:dyDescent="0.2">
      <c r="D90" s="73">
        <v>40213</v>
      </c>
      <c r="E90" s="65">
        <v>4</v>
      </c>
      <c r="F90" s="72" t="str">
        <f t="shared" si="0"/>
        <v>Útil</v>
      </c>
      <c r="G90" s="74">
        <v>25.28</v>
      </c>
    </row>
    <row r="91" spans="4:7" x14ac:dyDescent="0.2">
      <c r="D91" s="73">
        <v>40214</v>
      </c>
      <c r="E91" s="65">
        <v>5</v>
      </c>
      <c r="F91" s="72" t="str">
        <f t="shared" si="0"/>
        <v>Útil</v>
      </c>
      <c r="G91" s="74">
        <v>25.26</v>
      </c>
    </row>
    <row r="92" spans="4:7" x14ac:dyDescent="0.2">
      <c r="D92" s="73">
        <v>40215</v>
      </c>
      <c r="E92" s="65">
        <v>6</v>
      </c>
      <c r="F92" s="72" t="str">
        <f t="shared" si="0"/>
        <v>Não útil</v>
      </c>
      <c r="G92" s="74">
        <v>24.08</v>
      </c>
    </row>
    <row r="93" spans="4:7" x14ac:dyDescent="0.2">
      <c r="D93" s="73">
        <v>40216</v>
      </c>
      <c r="E93" s="65">
        <v>7</v>
      </c>
      <c r="F93" s="72" t="str">
        <f t="shared" si="0"/>
        <v>Não útil</v>
      </c>
      <c r="G93" s="74">
        <v>23.08</v>
      </c>
    </row>
    <row r="94" spans="4:7" x14ac:dyDescent="0.2">
      <c r="D94" s="73">
        <v>40217</v>
      </c>
      <c r="E94" s="65">
        <v>1</v>
      </c>
      <c r="F94" s="72" t="str">
        <f t="shared" si="0"/>
        <v>Útil</v>
      </c>
      <c r="G94" s="74">
        <v>23.8</v>
      </c>
    </row>
    <row r="95" spans="4:7" x14ac:dyDescent="0.2">
      <c r="D95" s="73">
        <v>40218</v>
      </c>
      <c r="E95" s="65">
        <v>2</v>
      </c>
      <c r="F95" s="72" t="str">
        <f t="shared" si="0"/>
        <v>Útil</v>
      </c>
      <c r="G95" s="74">
        <v>23.44</v>
      </c>
    </row>
    <row r="96" spans="4:7" x14ac:dyDescent="0.2">
      <c r="D96" s="73">
        <v>40219</v>
      </c>
      <c r="E96" s="65">
        <v>3</v>
      </c>
      <c r="F96" s="72" t="str">
        <f t="shared" si="0"/>
        <v>Útil</v>
      </c>
      <c r="G96" s="74">
        <v>24.42</v>
      </c>
    </row>
    <row r="97" spans="4:7" x14ac:dyDescent="0.2">
      <c r="D97" s="73">
        <v>40220</v>
      </c>
      <c r="E97" s="65">
        <v>4</v>
      </c>
      <c r="F97" s="72" t="str">
        <f t="shared" si="0"/>
        <v>Útil</v>
      </c>
      <c r="G97" s="74">
        <v>24.48</v>
      </c>
    </row>
    <row r="98" spans="4:7" x14ac:dyDescent="0.2">
      <c r="D98" s="73">
        <v>40221</v>
      </c>
      <c r="E98" s="65">
        <v>5</v>
      </c>
      <c r="F98" s="72" t="str">
        <f t="shared" si="0"/>
        <v>Útil</v>
      </c>
      <c r="G98" s="74">
        <v>24.1</v>
      </c>
    </row>
    <row r="99" spans="4:7" x14ac:dyDescent="0.2">
      <c r="D99" s="73">
        <v>40222</v>
      </c>
      <c r="E99" s="65">
        <v>6</v>
      </c>
      <c r="F99" s="72" t="str">
        <f t="shared" si="0"/>
        <v>Não útil</v>
      </c>
      <c r="G99" s="74">
        <v>23.94</v>
      </c>
    </row>
    <row r="100" spans="4:7" x14ac:dyDescent="0.2">
      <c r="D100" s="73">
        <v>40223</v>
      </c>
      <c r="E100" s="65">
        <v>7</v>
      </c>
      <c r="F100" s="72" t="str">
        <f t="shared" si="0"/>
        <v>Não útil</v>
      </c>
      <c r="G100" s="74">
        <v>25.3</v>
      </c>
    </row>
    <row r="101" spans="4:7" x14ac:dyDescent="0.2">
      <c r="D101" s="73">
        <v>40224</v>
      </c>
      <c r="E101" s="65">
        <v>1</v>
      </c>
      <c r="F101" s="72" t="str">
        <f t="shared" si="0"/>
        <v>Útil</v>
      </c>
      <c r="G101" s="74">
        <v>25.36</v>
      </c>
    </row>
    <row r="102" spans="4:7" x14ac:dyDescent="0.2">
      <c r="D102" s="73">
        <v>40225</v>
      </c>
      <c r="E102" s="65">
        <v>8</v>
      </c>
      <c r="F102" s="72" t="str">
        <f t="shared" si="0"/>
        <v>Não útil</v>
      </c>
      <c r="G102" s="74">
        <v>26.18</v>
      </c>
    </row>
    <row r="103" spans="4:7" x14ac:dyDescent="0.2">
      <c r="D103" s="73">
        <v>40226</v>
      </c>
      <c r="E103" s="65">
        <v>3</v>
      </c>
      <c r="F103" s="72" t="str">
        <f t="shared" si="0"/>
        <v>Útil</v>
      </c>
      <c r="G103" s="74">
        <v>27.42</v>
      </c>
    </row>
    <row r="104" spans="4:7" x14ac:dyDescent="0.2">
      <c r="D104" s="73">
        <v>40227</v>
      </c>
      <c r="E104" s="65">
        <v>4</v>
      </c>
      <c r="F104" s="72" t="str">
        <f t="shared" si="0"/>
        <v>Útil</v>
      </c>
      <c r="G104" s="74">
        <v>23.84</v>
      </c>
    </row>
    <row r="105" spans="4:7" x14ac:dyDescent="0.2">
      <c r="D105" s="73">
        <v>40228</v>
      </c>
      <c r="E105" s="65">
        <v>5</v>
      </c>
      <c r="F105" s="72" t="str">
        <f t="shared" si="0"/>
        <v>Útil</v>
      </c>
      <c r="G105" s="74">
        <v>24.54</v>
      </c>
    </row>
    <row r="106" spans="4:7" x14ac:dyDescent="0.2">
      <c r="D106" s="73">
        <v>40229</v>
      </c>
      <c r="E106" s="65">
        <v>6</v>
      </c>
      <c r="F106" s="72" t="str">
        <f t="shared" si="0"/>
        <v>Não útil</v>
      </c>
      <c r="G106" s="74">
        <v>24.62</v>
      </c>
    </row>
    <row r="107" spans="4:7" x14ac:dyDescent="0.2">
      <c r="D107" s="73">
        <v>40230</v>
      </c>
      <c r="E107" s="65">
        <v>7</v>
      </c>
      <c r="F107" s="72" t="str">
        <f t="shared" si="0"/>
        <v>Não útil</v>
      </c>
      <c r="G107" s="74">
        <v>24.6</v>
      </c>
    </row>
    <row r="108" spans="4:7" x14ac:dyDescent="0.2">
      <c r="D108" s="73">
        <v>40231</v>
      </c>
      <c r="E108" s="65">
        <v>1</v>
      </c>
      <c r="F108" s="72" t="str">
        <f t="shared" si="0"/>
        <v>Útil</v>
      </c>
      <c r="G108" s="74">
        <v>25.74</v>
      </c>
    </row>
    <row r="109" spans="4:7" x14ac:dyDescent="0.2">
      <c r="D109" s="73">
        <v>40232</v>
      </c>
      <c r="E109" s="65">
        <v>2</v>
      </c>
      <c r="F109" s="72" t="str">
        <f t="shared" si="0"/>
        <v>Útil</v>
      </c>
      <c r="G109" s="74">
        <v>25.14</v>
      </c>
    </row>
    <row r="110" spans="4:7" x14ac:dyDescent="0.2">
      <c r="D110" s="73">
        <v>40233</v>
      </c>
      <c r="E110" s="65">
        <v>3</v>
      </c>
      <c r="F110" s="72" t="str">
        <f t="shared" si="0"/>
        <v>Útil</v>
      </c>
      <c r="G110" s="74">
        <v>26.98</v>
      </c>
    </row>
    <row r="111" spans="4:7" x14ac:dyDescent="0.2">
      <c r="D111" s="73">
        <v>40234</v>
      </c>
      <c r="E111" s="65">
        <v>4</v>
      </c>
      <c r="F111" s="72" t="str">
        <f t="shared" si="0"/>
        <v>Útil</v>
      </c>
      <c r="G111" s="74">
        <v>25.64</v>
      </c>
    </row>
    <row r="112" spans="4:7" x14ac:dyDescent="0.2">
      <c r="D112" s="73">
        <v>40235</v>
      </c>
      <c r="E112" s="65">
        <v>5</v>
      </c>
      <c r="F112" s="72" t="str">
        <f t="shared" si="0"/>
        <v>Útil</v>
      </c>
      <c r="G112" s="74">
        <v>23.16</v>
      </c>
    </row>
    <row r="113" spans="4:7" x14ac:dyDescent="0.2">
      <c r="D113" s="73">
        <v>40236</v>
      </c>
      <c r="E113" s="65">
        <v>6</v>
      </c>
      <c r="F113" s="72" t="str">
        <f t="shared" si="0"/>
        <v>Não útil</v>
      </c>
      <c r="G113" s="74">
        <v>23.68</v>
      </c>
    </row>
    <row r="114" spans="4:7" x14ac:dyDescent="0.2">
      <c r="D114" s="73">
        <v>40237</v>
      </c>
      <c r="E114" s="65">
        <v>7</v>
      </c>
      <c r="F114" s="72" t="str">
        <f t="shared" si="0"/>
        <v>Não útil</v>
      </c>
      <c r="G114" s="74">
        <v>24.02</v>
      </c>
    </row>
    <row r="115" spans="4:7" x14ac:dyDescent="0.2">
      <c r="D115" s="73">
        <v>40238</v>
      </c>
      <c r="E115" s="65">
        <v>1</v>
      </c>
      <c r="F115" s="72" t="str">
        <f t="shared" si="0"/>
        <v>Útil</v>
      </c>
      <c r="G115" s="74">
        <v>22.74</v>
      </c>
    </row>
    <row r="116" spans="4:7" x14ac:dyDescent="0.2">
      <c r="D116" s="73">
        <v>40239</v>
      </c>
      <c r="E116" s="65">
        <v>2</v>
      </c>
      <c r="F116" s="72" t="str">
        <f t="shared" si="0"/>
        <v>Útil</v>
      </c>
      <c r="G116" s="74">
        <v>21.94</v>
      </c>
    </row>
    <row r="117" spans="4:7" x14ac:dyDescent="0.2">
      <c r="D117" s="73">
        <v>40240</v>
      </c>
      <c r="E117" s="65">
        <v>3</v>
      </c>
      <c r="F117" s="72" t="str">
        <f t="shared" si="0"/>
        <v>Útil</v>
      </c>
      <c r="G117" s="74">
        <v>22.3</v>
      </c>
    </row>
    <row r="118" spans="4:7" x14ac:dyDescent="0.2">
      <c r="D118" s="73">
        <v>40241</v>
      </c>
      <c r="E118" s="65">
        <v>4</v>
      </c>
      <c r="F118" s="72" t="str">
        <f t="shared" si="0"/>
        <v>Útil</v>
      </c>
      <c r="G118" s="74">
        <v>23.4</v>
      </c>
    </row>
    <row r="119" spans="4:7" x14ac:dyDescent="0.2">
      <c r="D119" s="73">
        <v>40242</v>
      </c>
      <c r="E119" s="65">
        <v>5</v>
      </c>
      <c r="F119" s="72" t="str">
        <f t="shared" si="0"/>
        <v>Útil</v>
      </c>
      <c r="G119" s="74">
        <v>24.2</v>
      </c>
    </row>
    <row r="120" spans="4:7" x14ac:dyDescent="0.2">
      <c r="D120" s="73">
        <v>40243</v>
      </c>
      <c r="E120" s="65">
        <v>6</v>
      </c>
      <c r="F120" s="72" t="str">
        <f t="shared" ref="F120:F183" si="1">IF(E120&lt;6,"Útil","Não útil")</f>
        <v>Não útil</v>
      </c>
      <c r="G120" s="74">
        <v>23.78</v>
      </c>
    </row>
    <row r="121" spans="4:7" x14ac:dyDescent="0.2">
      <c r="D121" s="73">
        <v>40244</v>
      </c>
      <c r="E121" s="65">
        <v>7</v>
      </c>
      <c r="F121" s="72" t="str">
        <f t="shared" si="1"/>
        <v>Não útil</v>
      </c>
      <c r="G121" s="74">
        <v>23.96</v>
      </c>
    </row>
    <row r="122" spans="4:7" x14ac:dyDescent="0.2">
      <c r="D122" s="73">
        <v>40245</v>
      </c>
      <c r="E122" s="65">
        <v>1</v>
      </c>
      <c r="F122" s="72" t="str">
        <f t="shared" si="1"/>
        <v>Útil</v>
      </c>
      <c r="G122" s="74">
        <v>24.14</v>
      </c>
    </row>
    <row r="123" spans="4:7" x14ac:dyDescent="0.2">
      <c r="D123" s="73">
        <v>40246</v>
      </c>
      <c r="E123" s="65">
        <v>2</v>
      </c>
      <c r="F123" s="72" t="str">
        <f t="shared" si="1"/>
        <v>Útil</v>
      </c>
      <c r="G123" s="74">
        <v>23.74</v>
      </c>
    </row>
    <row r="124" spans="4:7" x14ac:dyDescent="0.2">
      <c r="D124" s="73">
        <v>40247</v>
      </c>
      <c r="E124" s="65">
        <v>3</v>
      </c>
      <c r="F124" s="72" t="str">
        <f t="shared" si="1"/>
        <v>Útil</v>
      </c>
      <c r="G124" s="74">
        <v>24.5</v>
      </c>
    </row>
    <row r="125" spans="4:7" x14ac:dyDescent="0.2">
      <c r="D125" s="73">
        <v>40248</v>
      </c>
      <c r="E125" s="65">
        <v>4</v>
      </c>
      <c r="F125" s="72" t="str">
        <f t="shared" si="1"/>
        <v>Útil</v>
      </c>
      <c r="G125" s="74">
        <v>24.64</v>
      </c>
    </row>
    <row r="126" spans="4:7" x14ac:dyDescent="0.2">
      <c r="D126" s="73">
        <v>40249</v>
      </c>
      <c r="E126" s="65">
        <v>5</v>
      </c>
      <c r="F126" s="72" t="str">
        <f t="shared" si="1"/>
        <v>Útil</v>
      </c>
      <c r="G126" s="74">
        <v>24.4</v>
      </c>
    </row>
    <row r="127" spans="4:7" x14ac:dyDescent="0.2">
      <c r="D127" s="73">
        <v>40250</v>
      </c>
      <c r="E127" s="65">
        <v>6</v>
      </c>
      <c r="F127" s="72" t="str">
        <f t="shared" si="1"/>
        <v>Não útil</v>
      </c>
      <c r="G127" s="74">
        <v>24.54</v>
      </c>
    </row>
    <row r="128" spans="4:7" x14ac:dyDescent="0.2">
      <c r="D128" s="73">
        <v>40251</v>
      </c>
      <c r="E128" s="65">
        <v>7</v>
      </c>
      <c r="F128" s="72" t="str">
        <f t="shared" si="1"/>
        <v>Não útil</v>
      </c>
      <c r="G128" s="74">
        <v>24.2</v>
      </c>
    </row>
    <row r="129" spans="4:7" x14ac:dyDescent="0.2">
      <c r="D129" s="73">
        <v>40252</v>
      </c>
      <c r="E129" s="65">
        <v>1</v>
      </c>
      <c r="F129" s="72" t="str">
        <f t="shared" si="1"/>
        <v>Útil</v>
      </c>
      <c r="G129" s="74">
        <v>24.32</v>
      </c>
    </row>
    <row r="130" spans="4:7" x14ac:dyDescent="0.2">
      <c r="D130" s="73">
        <v>40253</v>
      </c>
      <c r="E130" s="65">
        <v>2</v>
      </c>
      <c r="F130" s="72" t="str">
        <f t="shared" si="1"/>
        <v>Útil</v>
      </c>
      <c r="G130" s="74">
        <v>23.38</v>
      </c>
    </row>
    <row r="131" spans="4:7" x14ac:dyDescent="0.2">
      <c r="D131" s="73">
        <v>40254</v>
      </c>
      <c r="E131" s="65">
        <v>3</v>
      </c>
      <c r="F131" s="72" t="str">
        <f t="shared" si="1"/>
        <v>Útil</v>
      </c>
      <c r="G131" s="74">
        <v>23.5</v>
      </c>
    </row>
    <row r="132" spans="4:7" x14ac:dyDescent="0.2">
      <c r="D132" s="73">
        <v>40255</v>
      </c>
      <c r="E132" s="65">
        <v>4</v>
      </c>
      <c r="F132" s="72" t="str">
        <f t="shared" si="1"/>
        <v>Útil</v>
      </c>
      <c r="G132" s="74">
        <v>22.88</v>
      </c>
    </row>
    <row r="133" spans="4:7" x14ac:dyDescent="0.2">
      <c r="D133" s="73">
        <v>40256</v>
      </c>
      <c r="E133" s="65">
        <v>5</v>
      </c>
      <c r="F133" s="72" t="str">
        <f t="shared" si="1"/>
        <v>Útil</v>
      </c>
      <c r="G133" s="74">
        <v>23.48</v>
      </c>
    </row>
    <row r="134" spans="4:7" x14ac:dyDescent="0.2">
      <c r="D134" s="73">
        <v>40257</v>
      </c>
      <c r="E134" s="65">
        <v>6</v>
      </c>
      <c r="F134" s="72" t="str">
        <f t="shared" si="1"/>
        <v>Não útil</v>
      </c>
      <c r="G134" s="74">
        <v>24.12</v>
      </c>
    </row>
    <row r="135" spans="4:7" x14ac:dyDescent="0.2">
      <c r="D135" s="73">
        <v>40258</v>
      </c>
      <c r="E135" s="65">
        <v>7</v>
      </c>
      <c r="F135" s="72" t="str">
        <f t="shared" si="1"/>
        <v>Não útil</v>
      </c>
      <c r="G135" s="74">
        <v>22.78</v>
      </c>
    </row>
    <row r="136" spans="4:7" x14ac:dyDescent="0.2">
      <c r="D136" s="73">
        <v>40259</v>
      </c>
      <c r="E136" s="65">
        <v>1</v>
      </c>
      <c r="F136" s="72" t="str">
        <f t="shared" si="1"/>
        <v>Útil</v>
      </c>
      <c r="G136" s="74">
        <v>22.46</v>
      </c>
    </row>
    <row r="137" spans="4:7" x14ac:dyDescent="0.2">
      <c r="D137" s="73">
        <v>40260</v>
      </c>
      <c r="E137" s="65">
        <v>2</v>
      </c>
      <c r="F137" s="72" t="str">
        <f t="shared" si="1"/>
        <v>Útil</v>
      </c>
      <c r="G137" s="74">
        <v>24.02</v>
      </c>
    </row>
    <row r="138" spans="4:7" x14ac:dyDescent="0.2">
      <c r="D138" s="73">
        <v>40261</v>
      </c>
      <c r="E138" s="65">
        <v>3</v>
      </c>
      <c r="F138" s="72" t="str">
        <f t="shared" si="1"/>
        <v>Útil</v>
      </c>
      <c r="G138" s="74">
        <v>24.3</v>
      </c>
    </row>
    <row r="139" spans="4:7" x14ac:dyDescent="0.2">
      <c r="D139" s="73">
        <v>40262</v>
      </c>
      <c r="E139" s="65">
        <v>4</v>
      </c>
      <c r="F139" s="72" t="str">
        <f t="shared" si="1"/>
        <v>Útil</v>
      </c>
      <c r="G139" s="74">
        <v>24.1</v>
      </c>
    </row>
    <row r="140" spans="4:7" x14ac:dyDescent="0.2">
      <c r="D140" s="73">
        <v>40263</v>
      </c>
      <c r="E140" s="65">
        <v>5</v>
      </c>
      <c r="F140" s="72" t="str">
        <f t="shared" si="1"/>
        <v>Útil</v>
      </c>
      <c r="G140" s="74">
        <v>23.52</v>
      </c>
    </row>
    <row r="141" spans="4:7" x14ac:dyDescent="0.2">
      <c r="D141" s="73">
        <v>40264</v>
      </c>
      <c r="E141" s="65">
        <v>6</v>
      </c>
      <c r="F141" s="72" t="str">
        <f t="shared" si="1"/>
        <v>Não útil</v>
      </c>
      <c r="G141" s="74">
        <v>23.72</v>
      </c>
    </row>
    <row r="142" spans="4:7" x14ac:dyDescent="0.2">
      <c r="D142" s="73">
        <v>40265</v>
      </c>
      <c r="E142" s="65">
        <v>7</v>
      </c>
      <c r="F142" s="72" t="str">
        <f t="shared" si="1"/>
        <v>Não útil</v>
      </c>
      <c r="G142" s="74">
        <v>24</v>
      </c>
    </row>
    <row r="143" spans="4:7" x14ac:dyDescent="0.2">
      <c r="D143" s="73">
        <v>40266</v>
      </c>
      <c r="E143" s="65">
        <v>1</v>
      </c>
      <c r="F143" s="72" t="str">
        <f t="shared" si="1"/>
        <v>Útil</v>
      </c>
      <c r="G143" s="74">
        <v>23.74</v>
      </c>
    </row>
    <row r="144" spans="4:7" x14ac:dyDescent="0.2">
      <c r="D144" s="73">
        <v>40267</v>
      </c>
      <c r="E144" s="65">
        <v>2</v>
      </c>
      <c r="F144" s="72" t="str">
        <f t="shared" si="1"/>
        <v>Útil</v>
      </c>
      <c r="G144" s="74">
        <v>24.9</v>
      </c>
    </row>
    <row r="145" spans="4:7" x14ac:dyDescent="0.2">
      <c r="D145" s="73">
        <v>40268</v>
      </c>
      <c r="E145" s="65">
        <v>3</v>
      </c>
      <c r="F145" s="72" t="str">
        <f t="shared" si="1"/>
        <v>Útil</v>
      </c>
      <c r="G145" s="74">
        <v>23.36</v>
      </c>
    </row>
    <row r="146" spans="4:7" x14ac:dyDescent="0.2">
      <c r="D146" s="73">
        <v>40269</v>
      </c>
      <c r="E146" s="65">
        <v>4</v>
      </c>
      <c r="F146" s="72" t="str">
        <f t="shared" si="1"/>
        <v>Útil</v>
      </c>
      <c r="G146" s="74">
        <v>22.78</v>
      </c>
    </row>
    <row r="147" spans="4:7" x14ac:dyDescent="0.2">
      <c r="D147" s="73">
        <v>40270</v>
      </c>
      <c r="E147" s="65">
        <v>8</v>
      </c>
      <c r="F147" s="72" t="str">
        <f t="shared" si="1"/>
        <v>Não útil</v>
      </c>
      <c r="G147" s="74">
        <v>23.58</v>
      </c>
    </row>
    <row r="148" spans="4:7" x14ac:dyDescent="0.2">
      <c r="D148" s="73">
        <v>40271</v>
      </c>
      <c r="E148" s="65">
        <v>6</v>
      </c>
      <c r="F148" s="72" t="str">
        <f t="shared" si="1"/>
        <v>Não útil</v>
      </c>
      <c r="G148" s="74">
        <v>22.34</v>
      </c>
    </row>
    <row r="149" spans="4:7" x14ac:dyDescent="0.2">
      <c r="D149" s="73">
        <v>40272</v>
      </c>
      <c r="E149" s="65">
        <v>7</v>
      </c>
      <c r="F149" s="72" t="str">
        <f t="shared" si="1"/>
        <v>Não útil</v>
      </c>
      <c r="G149" s="74">
        <v>23.52</v>
      </c>
    </row>
    <row r="150" spans="4:7" x14ac:dyDescent="0.2">
      <c r="D150" s="73">
        <v>40273</v>
      </c>
      <c r="E150" s="65">
        <v>1</v>
      </c>
      <c r="F150" s="72" t="str">
        <f t="shared" si="1"/>
        <v>Útil</v>
      </c>
      <c r="G150" s="74">
        <v>23.6</v>
      </c>
    </row>
    <row r="151" spans="4:7" x14ac:dyDescent="0.2">
      <c r="D151" s="73">
        <v>40274</v>
      </c>
      <c r="E151" s="65">
        <v>2</v>
      </c>
      <c r="F151" s="72" t="str">
        <f t="shared" si="1"/>
        <v>Útil</v>
      </c>
      <c r="G151" s="74">
        <v>23.36</v>
      </c>
    </row>
    <row r="152" spans="4:7" x14ac:dyDescent="0.2">
      <c r="D152" s="73">
        <v>40275</v>
      </c>
      <c r="E152" s="65">
        <v>3</v>
      </c>
      <c r="F152" s="72" t="str">
        <f t="shared" si="1"/>
        <v>Útil</v>
      </c>
      <c r="G152" s="74">
        <v>19.399999999999999</v>
      </c>
    </row>
    <row r="153" spans="4:7" x14ac:dyDescent="0.2">
      <c r="D153" s="73">
        <v>40276</v>
      </c>
      <c r="E153" s="65">
        <v>4</v>
      </c>
      <c r="F153" s="72" t="str">
        <f t="shared" si="1"/>
        <v>Útil</v>
      </c>
      <c r="G153" s="74">
        <v>17.8</v>
      </c>
    </row>
    <row r="154" spans="4:7" x14ac:dyDescent="0.2">
      <c r="D154" s="73">
        <v>40277</v>
      </c>
      <c r="E154" s="65">
        <v>5</v>
      </c>
      <c r="F154" s="72" t="str">
        <f t="shared" si="1"/>
        <v>Útil</v>
      </c>
      <c r="G154" s="74">
        <v>18.48</v>
      </c>
    </row>
    <row r="155" spans="4:7" x14ac:dyDescent="0.2">
      <c r="D155" s="73">
        <v>40278</v>
      </c>
      <c r="E155" s="65">
        <v>6</v>
      </c>
      <c r="F155" s="72" t="str">
        <f t="shared" si="1"/>
        <v>Não útil</v>
      </c>
      <c r="G155" s="74">
        <v>19.239999999999998</v>
      </c>
    </row>
    <row r="156" spans="4:7" x14ac:dyDescent="0.2">
      <c r="D156" s="73">
        <v>40279</v>
      </c>
      <c r="E156" s="65">
        <v>7</v>
      </c>
      <c r="F156" s="72" t="str">
        <f t="shared" si="1"/>
        <v>Não útil</v>
      </c>
      <c r="G156" s="74">
        <v>18.52</v>
      </c>
    </row>
    <row r="157" spans="4:7" x14ac:dyDescent="0.2">
      <c r="D157" s="73">
        <v>40280</v>
      </c>
      <c r="E157" s="65">
        <v>1</v>
      </c>
      <c r="F157" s="72" t="str">
        <f t="shared" si="1"/>
        <v>Útil</v>
      </c>
      <c r="G157" s="74">
        <v>19.52</v>
      </c>
    </row>
    <row r="158" spans="4:7" x14ac:dyDescent="0.2">
      <c r="D158" s="73">
        <v>40281</v>
      </c>
      <c r="E158" s="65">
        <v>2</v>
      </c>
      <c r="F158" s="72" t="str">
        <f t="shared" si="1"/>
        <v>Útil</v>
      </c>
      <c r="G158" s="74">
        <v>19.72</v>
      </c>
    </row>
    <row r="159" spans="4:7" x14ac:dyDescent="0.2">
      <c r="D159" s="73">
        <v>40282</v>
      </c>
      <c r="E159" s="65">
        <v>3</v>
      </c>
      <c r="F159" s="72" t="str">
        <f t="shared" si="1"/>
        <v>Útil</v>
      </c>
      <c r="G159" s="74">
        <v>20.52</v>
      </c>
    </row>
    <row r="160" spans="4:7" x14ac:dyDescent="0.2">
      <c r="D160" s="73">
        <v>40283</v>
      </c>
      <c r="E160" s="65">
        <v>4</v>
      </c>
      <c r="F160" s="72" t="str">
        <f t="shared" si="1"/>
        <v>Útil</v>
      </c>
      <c r="G160" s="74">
        <v>20.7</v>
      </c>
    </row>
    <row r="161" spans="4:7" x14ac:dyDescent="0.2">
      <c r="D161" s="73">
        <v>40284</v>
      </c>
      <c r="E161" s="65">
        <v>5</v>
      </c>
      <c r="F161" s="72" t="str">
        <f t="shared" si="1"/>
        <v>Útil</v>
      </c>
      <c r="G161" s="74">
        <v>21.44</v>
      </c>
    </row>
    <row r="162" spans="4:7" x14ac:dyDescent="0.2">
      <c r="D162" s="73">
        <v>40285</v>
      </c>
      <c r="E162" s="65">
        <v>6</v>
      </c>
      <c r="F162" s="72" t="str">
        <f t="shared" si="1"/>
        <v>Não útil</v>
      </c>
      <c r="G162" s="74">
        <v>23.62</v>
      </c>
    </row>
    <row r="163" spans="4:7" x14ac:dyDescent="0.2">
      <c r="D163" s="73">
        <v>40286</v>
      </c>
      <c r="E163" s="65">
        <v>7</v>
      </c>
      <c r="F163" s="72" t="str">
        <f t="shared" si="1"/>
        <v>Não útil</v>
      </c>
      <c r="G163" s="74">
        <v>22.8</v>
      </c>
    </row>
    <row r="164" spans="4:7" x14ac:dyDescent="0.2">
      <c r="D164" s="73">
        <v>40287</v>
      </c>
      <c r="E164" s="65">
        <v>1</v>
      </c>
      <c r="F164" s="72" t="str">
        <f t="shared" si="1"/>
        <v>Útil</v>
      </c>
      <c r="G164" s="74">
        <v>22.04</v>
      </c>
    </row>
    <row r="165" spans="4:7" x14ac:dyDescent="0.2">
      <c r="D165" s="73">
        <v>40288</v>
      </c>
      <c r="E165" s="65">
        <v>2</v>
      </c>
      <c r="F165" s="72" t="str">
        <f t="shared" si="1"/>
        <v>Útil</v>
      </c>
      <c r="G165" s="74">
        <v>22.42</v>
      </c>
    </row>
    <row r="166" spans="4:7" x14ac:dyDescent="0.2">
      <c r="D166" s="73">
        <v>40289</v>
      </c>
      <c r="E166" s="65">
        <v>8</v>
      </c>
      <c r="F166" s="72" t="str">
        <f t="shared" si="1"/>
        <v>Não útil</v>
      </c>
      <c r="G166" s="74">
        <v>22.08</v>
      </c>
    </row>
    <row r="167" spans="4:7" x14ac:dyDescent="0.2">
      <c r="D167" s="73">
        <v>40290</v>
      </c>
      <c r="E167" s="65">
        <v>8</v>
      </c>
      <c r="F167" s="72" t="str">
        <f t="shared" si="1"/>
        <v>Não útil</v>
      </c>
      <c r="G167" s="74">
        <v>22.14</v>
      </c>
    </row>
    <row r="168" spans="4:7" x14ac:dyDescent="0.2">
      <c r="D168" s="73">
        <v>40291</v>
      </c>
      <c r="E168" s="65">
        <v>5</v>
      </c>
      <c r="F168" s="72" t="str">
        <f t="shared" si="1"/>
        <v>Útil</v>
      </c>
      <c r="G168" s="74">
        <v>22.8</v>
      </c>
    </row>
    <row r="169" spans="4:7" x14ac:dyDescent="0.2">
      <c r="D169" s="73">
        <v>40292</v>
      </c>
      <c r="E169" s="65">
        <v>6</v>
      </c>
      <c r="F169" s="72" t="str">
        <f t="shared" si="1"/>
        <v>Não útil</v>
      </c>
      <c r="G169" s="74">
        <v>24.06</v>
      </c>
    </row>
    <row r="170" spans="4:7" x14ac:dyDescent="0.2">
      <c r="D170" s="73">
        <v>40293</v>
      </c>
      <c r="E170" s="65">
        <v>7</v>
      </c>
      <c r="F170" s="72" t="str">
        <f t="shared" si="1"/>
        <v>Não útil</v>
      </c>
      <c r="G170" s="74">
        <v>23.2</v>
      </c>
    </row>
    <row r="171" spans="4:7" x14ac:dyDescent="0.2">
      <c r="D171" s="73">
        <v>40294</v>
      </c>
      <c r="E171" s="65">
        <v>1</v>
      </c>
      <c r="F171" s="72" t="str">
        <f t="shared" si="1"/>
        <v>Útil</v>
      </c>
      <c r="G171" s="74">
        <v>22.86</v>
      </c>
    </row>
    <row r="172" spans="4:7" x14ac:dyDescent="0.2">
      <c r="D172" s="73">
        <v>40295</v>
      </c>
      <c r="E172" s="65">
        <v>2</v>
      </c>
      <c r="F172" s="72" t="str">
        <f t="shared" si="1"/>
        <v>Útil</v>
      </c>
      <c r="G172" s="74">
        <v>22.44</v>
      </c>
    </row>
    <row r="173" spans="4:7" x14ac:dyDescent="0.2">
      <c r="D173" s="73">
        <v>40296</v>
      </c>
      <c r="E173" s="65">
        <v>3</v>
      </c>
      <c r="F173" s="72" t="str">
        <f t="shared" si="1"/>
        <v>Útil</v>
      </c>
      <c r="G173" s="74">
        <v>24.06</v>
      </c>
    </row>
    <row r="174" spans="4:7" x14ac:dyDescent="0.2">
      <c r="D174" s="73">
        <v>40297</v>
      </c>
      <c r="E174" s="65">
        <v>4</v>
      </c>
      <c r="F174" s="72" t="str">
        <f t="shared" si="1"/>
        <v>Útil</v>
      </c>
      <c r="G174" s="74">
        <v>23.14</v>
      </c>
    </row>
    <row r="175" spans="4:7" x14ac:dyDescent="0.2">
      <c r="D175" s="73">
        <v>40298</v>
      </c>
      <c r="E175" s="65">
        <v>5</v>
      </c>
      <c r="F175" s="72" t="str">
        <f t="shared" si="1"/>
        <v>Útil</v>
      </c>
      <c r="G175" s="74">
        <v>21.98</v>
      </c>
    </row>
    <row r="176" spans="4:7" x14ac:dyDescent="0.2">
      <c r="D176" s="75">
        <v>40299</v>
      </c>
      <c r="E176" s="76">
        <v>8</v>
      </c>
      <c r="F176" s="77" t="str">
        <f t="shared" si="1"/>
        <v>Não útil</v>
      </c>
      <c r="G176" s="74">
        <v>20.64</v>
      </c>
    </row>
    <row r="177" spans="4:7" x14ac:dyDescent="0.2">
      <c r="D177" s="73">
        <v>40300</v>
      </c>
      <c r="E177" s="65">
        <v>7</v>
      </c>
      <c r="F177" s="72" t="str">
        <f t="shared" si="1"/>
        <v>Não útil</v>
      </c>
      <c r="G177" s="74">
        <v>20.76</v>
      </c>
    </row>
    <row r="178" spans="4:7" x14ac:dyDescent="0.2">
      <c r="D178" s="73">
        <v>40301</v>
      </c>
      <c r="E178" s="65">
        <v>1</v>
      </c>
      <c r="F178" s="72" t="str">
        <f t="shared" si="1"/>
        <v>Útil</v>
      </c>
      <c r="G178" s="74">
        <v>19.72</v>
      </c>
    </row>
    <row r="179" spans="4:7" x14ac:dyDescent="0.2">
      <c r="D179" s="73">
        <v>40302</v>
      </c>
      <c r="E179" s="65">
        <v>2</v>
      </c>
      <c r="F179" s="72" t="str">
        <f t="shared" si="1"/>
        <v>Útil</v>
      </c>
      <c r="G179" s="74">
        <v>19.7</v>
      </c>
    </row>
    <row r="180" spans="4:7" x14ac:dyDescent="0.2">
      <c r="D180" s="73">
        <v>40303</v>
      </c>
      <c r="E180" s="65">
        <v>3</v>
      </c>
      <c r="F180" s="72" t="str">
        <f t="shared" si="1"/>
        <v>Útil</v>
      </c>
      <c r="G180" s="74">
        <v>19.96</v>
      </c>
    </row>
    <row r="181" spans="4:7" x14ac:dyDescent="0.2">
      <c r="D181" s="73">
        <v>40304</v>
      </c>
      <c r="E181" s="65">
        <v>4</v>
      </c>
      <c r="F181" s="72" t="str">
        <f t="shared" si="1"/>
        <v>Útil</v>
      </c>
      <c r="G181" s="74">
        <v>20.82</v>
      </c>
    </row>
    <row r="182" spans="4:7" x14ac:dyDescent="0.2">
      <c r="D182" s="73">
        <v>40305</v>
      </c>
      <c r="E182" s="65">
        <v>5</v>
      </c>
      <c r="F182" s="72" t="str">
        <f t="shared" si="1"/>
        <v>Útil</v>
      </c>
      <c r="G182" s="74">
        <v>21.02</v>
      </c>
    </row>
    <row r="183" spans="4:7" x14ac:dyDescent="0.2">
      <c r="D183" s="73">
        <v>40306</v>
      </c>
      <c r="E183" s="65">
        <v>6</v>
      </c>
      <c r="F183" s="72" t="str">
        <f t="shared" si="1"/>
        <v>Não útil</v>
      </c>
      <c r="G183" s="74">
        <v>21.06</v>
      </c>
    </row>
    <row r="184" spans="4:7" x14ac:dyDescent="0.2">
      <c r="D184" s="73">
        <v>40307</v>
      </c>
      <c r="E184" s="65">
        <v>7</v>
      </c>
      <c r="F184" s="72" t="str">
        <f t="shared" ref="F184:F247" si="2">IF(E184&lt;6,"Útil","Não útil")</f>
        <v>Não útil</v>
      </c>
      <c r="G184" s="74">
        <v>22.92</v>
      </c>
    </row>
    <row r="185" spans="4:7" x14ac:dyDescent="0.2">
      <c r="D185" s="73">
        <v>40308</v>
      </c>
      <c r="E185" s="65">
        <v>1</v>
      </c>
      <c r="F185" s="72" t="str">
        <f t="shared" si="2"/>
        <v>Útil</v>
      </c>
      <c r="G185" s="74">
        <v>18.28</v>
      </c>
    </row>
    <row r="186" spans="4:7" x14ac:dyDescent="0.2">
      <c r="D186" s="73">
        <v>40309</v>
      </c>
      <c r="E186" s="65">
        <v>2</v>
      </c>
      <c r="F186" s="72" t="str">
        <f t="shared" si="2"/>
        <v>Útil</v>
      </c>
      <c r="G186" s="74">
        <v>19.059999999999999</v>
      </c>
    </row>
    <row r="187" spans="4:7" x14ac:dyDescent="0.2">
      <c r="D187" s="73">
        <v>40310</v>
      </c>
      <c r="E187" s="65">
        <v>3</v>
      </c>
      <c r="F187" s="72" t="str">
        <f t="shared" si="2"/>
        <v>Útil</v>
      </c>
      <c r="G187" s="74">
        <v>20.2</v>
      </c>
    </row>
    <row r="188" spans="4:7" x14ac:dyDescent="0.2">
      <c r="D188" s="73">
        <v>40311</v>
      </c>
      <c r="E188" s="65">
        <v>4</v>
      </c>
      <c r="F188" s="72" t="str">
        <f t="shared" si="2"/>
        <v>Útil</v>
      </c>
      <c r="G188" s="74">
        <v>15.6</v>
      </c>
    </row>
    <row r="189" spans="4:7" x14ac:dyDescent="0.2">
      <c r="D189" s="73">
        <v>40312</v>
      </c>
      <c r="E189" s="65">
        <v>5</v>
      </c>
      <c r="F189" s="72" t="str">
        <f t="shared" si="2"/>
        <v>Útil</v>
      </c>
      <c r="G189" s="74">
        <v>17.420000000000002</v>
      </c>
    </row>
    <row r="190" spans="4:7" x14ac:dyDescent="0.2">
      <c r="D190" s="73">
        <v>40313</v>
      </c>
      <c r="E190" s="65">
        <v>6</v>
      </c>
      <c r="F190" s="72" t="str">
        <f t="shared" si="2"/>
        <v>Não útil</v>
      </c>
      <c r="G190" s="74">
        <v>19.059999999999999</v>
      </c>
    </row>
    <row r="191" spans="4:7" x14ac:dyDescent="0.2">
      <c r="D191" s="73">
        <v>40314</v>
      </c>
      <c r="E191" s="65">
        <v>7</v>
      </c>
      <c r="F191" s="72" t="str">
        <f t="shared" si="2"/>
        <v>Não útil</v>
      </c>
      <c r="G191" s="74">
        <v>19.579999999999998</v>
      </c>
    </row>
    <row r="192" spans="4:7" x14ac:dyDescent="0.2">
      <c r="D192" s="73">
        <v>40315</v>
      </c>
      <c r="E192" s="65">
        <v>1</v>
      </c>
      <c r="F192" s="72" t="str">
        <f t="shared" si="2"/>
        <v>Útil</v>
      </c>
      <c r="G192" s="74">
        <v>21.02</v>
      </c>
    </row>
    <row r="193" spans="4:7" x14ac:dyDescent="0.2">
      <c r="D193" s="73">
        <v>40316</v>
      </c>
      <c r="E193" s="65">
        <v>2</v>
      </c>
      <c r="F193" s="72" t="str">
        <f t="shared" si="2"/>
        <v>Útil</v>
      </c>
      <c r="G193" s="74">
        <v>19.98</v>
      </c>
    </row>
    <row r="194" spans="4:7" x14ac:dyDescent="0.2">
      <c r="D194" s="73">
        <v>40317</v>
      </c>
      <c r="E194" s="65">
        <v>3</v>
      </c>
      <c r="F194" s="72" t="str">
        <f t="shared" si="2"/>
        <v>Útil</v>
      </c>
      <c r="G194" s="74">
        <v>22.02</v>
      </c>
    </row>
    <row r="195" spans="4:7" x14ac:dyDescent="0.2">
      <c r="D195" s="73">
        <v>40318</v>
      </c>
      <c r="E195" s="65">
        <v>4</v>
      </c>
      <c r="F195" s="72" t="str">
        <f t="shared" si="2"/>
        <v>Útil</v>
      </c>
      <c r="G195" s="74">
        <v>19.62</v>
      </c>
    </row>
    <row r="196" spans="4:7" x14ac:dyDescent="0.2">
      <c r="D196" s="73">
        <v>40319</v>
      </c>
      <c r="E196" s="65">
        <v>5</v>
      </c>
      <c r="F196" s="72" t="str">
        <f t="shared" si="2"/>
        <v>Útil</v>
      </c>
      <c r="G196" s="74">
        <v>19.04</v>
      </c>
    </row>
    <row r="197" spans="4:7" x14ac:dyDescent="0.2">
      <c r="D197" s="73">
        <v>40320</v>
      </c>
      <c r="E197" s="65">
        <v>6</v>
      </c>
      <c r="F197" s="72" t="str">
        <f t="shared" si="2"/>
        <v>Não útil</v>
      </c>
      <c r="G197" s="74">
        <v>19.48</v>
      </c>
    </row>
    <row r="198" spans="4:7" x14ac:dyDescent="0.2">
      <c r="D198" s="73">
        <v>40321</v>
      </c>
      <c r="E198" s="65">
        <v>7</v>
      </c>
      <c r="F198" s="72" t="str">
        <f t="shared" si="2"/>
        <v>Não útil</v>
      </c>
      <c r="G198" s="74">
        <v>21.28</v>
      </c>
    </row>
    <row r="199" spans="4:7" x14ac:dyDescent="0.2">
      <c r="D199" s="73">
        <v>40322</v>
      </c>
      <c r="E199" s="65">
        <v>1</v>
      </c>
      <c r="F199" s="72" t="str">
        <f t="shared" si="2"/>
        <v>Útil</v>
      </c>
      <c r="G199" s="74">
        <v>21.22</v>
      </c>
    </row>
    <row r="200" spans="4:7" x14ac:dyDescent="0.2">
      <c r="D200" s="73">
        <v>40323</v>
      </c>
      <c r="E200" s="65">
        <v>2</v>
      </c>
      <c r="F200" s="72" t="str">
        <f t="shared" si="2"/>
        <v>Útil</v>
      </c>
      <c r="G200" s="74">
        <v>22.58</v>
      </c>
    </row>
    <row r="201" spans="4:7" x14ac:dyDescent="0.2">
      <c r="D201" s="73">
        <v>40324</v>
      </c>
      <c r="E201" s="65">
        <v>3</v>
      </c>
      <c r="F201" s="72" t="str">
        <f t="shared" si="2"/>
        <v>Útil</v>
      </c>
      <c r="G201" s="74">
        <v>22.04</v>
      </c>
    </row>
    <row r="202" spans="4:7" x14ac:dyDescent="0.2">
      <c r="D202" s="73">
        <v>40325</v>
      </c>
      <c r="E202" s="65">
        <v>4</v>
      </c>
      <c r="F202" s="72" t="str">
        <f t="shared" si="2"/>
        <v>Útil</v>
      </c>
      <c r="G202" s="74">
        <v>19.440000000000001</v>
      </c>
    </row>
    <row r="203" spans="4:7" x14ac:dyDescent="0.2">
      <c r="D203" s="73">
        <v>40326</v>
      </c>
      <c r="E203" s="65">
        <v>5</v>
      </c>
      <c r="F203" s="72" t="str">
        <f t="shared" si="2"/>
        <v>Útil</v>
      </c>
      <c r="G203" s="74">
        <v>18.079999999999998</v>
      </c>
    </row>
    <row r="204" spans="4:7" x14ac:dyDescent="0.2">
      <c r="D204" s="73">
        <v>40327</v>
      </c>
      <c r="E204" s="65">
        <v>6</v>
      </c>
      <c r="F204" s="72" t="str">
        <f t="shared" si="2"/>
        <v>Não útil</v>
      </c>
      <c r="G204" s="74">
        <v>18.68</v>
      </c>
    </row>
    <row r="205" spans="4:7" x14ac:dyDescent="0.2">
      <c r="D205" s="73">
        <v>40328</v>
      </c>
      <c r="E205" s="65">
        <v>7</v>
      </c>
      <c r="F205" s="72" t="str">
        <f t="shared" si="2"/>
        <v>Não útil</v>
      </c>
      <c r="G205" s="74">
        <v>18.260000000000002</v>
      </c>
    </row>
    <row r="206" spans="4:7" x14ac:dyDescent="0.2">
      <c r="D206" s="73">
        <v>40329</v>
      </c>
      <c r="E206" s="65">
        <v>1</v>
      </c>
      <c r="F206" s="72" t="str">
        <f t="shared" si="2"/>
        <v>Útil</v>
      </c>
      <c r="G206" s="74">
        <v>18.579999999999998</v>
      </c>
    </row>
    <row r="207" spans="4:7" x14ac:dyDescent="0.2">
      <c r="D207" s="73">
        <v>40330</v>
      </c>
      <c r="E207" s="65">
        <v>2</v>
      </c>
      <c r="F207" s="72" t="str">
        <f t="shared" si="2"/>
        <v>Útil</v>
      </c>
      <c r="G207" s="74">
        <v>18.579999999999998</v>
      </c>
    </row>
    <row r="208" spans="4:7" x14ac:dyDescent="0.2">
      <c r="D208" s="73">
        <v>40331</v>
      </c>
      <c r="E208" s="65">
        <v>3</v>
      </c>
      <c r="F208" s="72" t="str">
        <f t="shared" si="2"/>
        <v>Útil</v>
      </c>
      <c r="G208" s="74">
        <v>17.739999999999998</v>
      </c>
    </row>
    <row r="209" spans="4:7" x14ac:dyDescent="0.2">
      <c r="D209" s="73">
        <v>40332</v>
      </c>
      <c r="E209" s="65">
        <v>8</v>
      </c>
      <c r="F209" s="72" t="str">
        <f t="shared" si="2"/>
        <v>Não útil</v>
      </c>
      <c r="G209" s="74">
        <v>17.3</v>
      </c>
    </row>
    <row r="210" spans="4:7" x14ac:dyDescent="0.2">
      <c r="D210" s="73">
        <v>40333</v>
      </c>
      <c r="E210" s="65">
        <v>5</v>
      </c>
      <c r="F210" s="72" t="str">
        <f t="shared" si="2"/>
        <v>Útil</v>
      </c>
      <c r="G210" s="74">
        <v>18.100000000000001</v>
      </c>
    </row>
    <row r="211" spans="4:7" x14ac:dyDescent="0.2">
      <c r="D211" s="73">
        <v>40334</v>
      </c>
      <c r="E211" s="65">
        <v>6</v>
      </c>
      <c r="F211" s="72" t="str">
        <f t="shared" si="2"/>
        <v>Não útil</v>
      </c>
      <c r="G211" s="74">
        <v>17.66</v>
      </c>
    </row>
    <row r="212" spans="4:7" x14ac:dyDescent="0.2">
      <c r="D212" s="73">
        <v>40335</v>
      </c>
      <c r="E212" s="65">
        <v>7</v>
      </c>
      <c r="F212" s="72" t="str">
        <f t="shared" si="2"/>
        <v>Não útil</v>
      </c>
      <c r="G212" s="74">
        <v>14.54</v>
      </c>
    </row>
    <row r="213" spans="4:7" x14ac:dyDescent="0.2">
      <c r="D213" s="73">
        <v>40336</v>
      </c>
      <c r="E213" s="65">
        <v>1</v>
      </c>
      <c r="F213" s="72" t="str">
        <f t="shared" si="2"/>
        <v>Útil</v>
      </c>
      <c r="G213" s="74">
        <v>15.18</v>
      </c>
    </row>
    <row r="214" spans="4:7" x14ac:dyDescent="0.2">
      <c r="D214" s="73">
        <v>40337</v>
      </c>
      <c r="E214" s="65">
        <v>2</v>
      </c>
      <c r="F214" s="72" t="str">
        <f t="shared" si="2"/>
        <v>Útil</v>
      </c>
      <c r="G214" s="74">
        <v>18.260000000000002</v>
      </c>
    </row>
    <row r="215" spans="4:7" x14ac:dyDescent="0.2">
      <c r="D215" s="73">
        <v>40338</v>
      </c>
      <c r="E215" s="65">
        <v>3</v>
      </c>
      <c r="F215" s="72" t="str">
        <f t="shared" si="2"/>
        <v>Útil</v>
      </c>
      <c r="G215" s="74">
        <v>17.920000000000002</v>
      </c>
    </row>
    <row r="216" spans="4:7" x14ac:dyDescent="0.2">
      <c r="D216" s="73">
        <v>40339</v>
      </c>
      <c r="E216" s="65">
        <v>4</v>
      </c>
      <c r="F216" s="72" t="str">
        <f t="shared" si="2"/>
        <v>Útil</v>
      </c>
      <c r="G216" s="74">
        <v>18.100000000000001</v>
      </c>
    </row>
    <row r="217" spans="4:7" x14ac:dyDescent="0.2">
      <c r="D217" s="73">
        <v>40340</v>
      </c>
      <c r="E217" s="65">
        <v>5</v>
      </c>
      <c r="F217" s="72" t="str">
        <f t="shared" si="2"/>
        <v>Útil</v>
      </c>
      <c r="G217" s="74">
        <v>17.96</v>
      </c>
    </row>
    <row r="218" spans="4:7" x14ac:dyDescent="0.2">
      <c r="D218" s="73">
        <v>40341</v>
      </c>
      <c r="E218" s="65">
        <v>6</v>
      </c>
      <c r="F218" s="72" t="str">
        <f t="shared" si="2"/>
        <v>Não útil</v>
      </c>
      <c r="G218" s="74">
        <v>16.18</v>
      </c>
    </row>
    <row r="219" spans="4:7" x14ac:dyDescent="0.2">
      <c r="D219" s="73">
        <v>40342</v>
      </c>
      <c r="E219" s="65">
        <v>7</v>
      </c>
      <c r="F219" s="72" t="str">
        <f t="shared" si="2"/>
        <v>Não útil</v>
      </c>
      <c r="G219" s="74">
        <v>13.96</v>
      </c>
    </row>
    <row r="220" spans="4:7" x14ac:dyDescent="0.2">
      <c r="D220" s="73">
        <v>40343</v>
      </c>
      <c r="E220" s="65">
        <v>1</v>
      </c>
      <c r="F220" s="72" t="str">
        <f t="shared" si="2"/>
        <v>Útil</v>
      </c>
      <c r="G220" s="74">
        <v>15.3</v>
      </c>
    </row>
    <row r="221" spans="4:7" x14ac:dyDescent="0.2">
      <c r="D221" s="73">
        <v>40344</v>
      </c>
      <c r="E221" s="65">
        <v>2</v>
      </c>
      <c r="F221" s="72" t="str">
        <f t="shared" si="2"/>
        <v>Útil</v>
      </c>
      <c r="G221" s="74">
        <v>15.22</v>
      </c>
    </row>
    <row r="222" spans="4:7" x14ac:dyDescent="0.2">
      <c r="D222" s="73">
        <v>40345</v>
      </c>
      <c r="E222" s="65">
        <v>3</v>
      </c>
      <c r="F222" s="72" t="str">
        <f t="shared" si="2"/>
        <v>Útil</v>
      </c>
      <c r="G222" s="74">
        <v>15.7</v>
      </c>
    </row>
    <row r="223" spans="4:7" x14ac:dyDescent="0.2">
      <c r="D223" s="73">
        <v>40346</v>
      </c>
      <c r="E223" s="65">
        <v>4</v>
      </c>
      <c r="F223" s="72" t="str">
        <f t="shared" si="2"/>
        <v>Útil</v>
      </c>
      <c r="G223" s="74">
        <v>16.78</v>
      </c>
    </row>
    <row r="224" spans="4:7" x14ac:dyDescent="0.2">
      <c r="D224" s="73">
        <v>40347</v>
      </c>
      <c r="E224" s="65">
        <v>5</v>
      </c>
      <c r="F224" s="72" t="str">
        <f t="shared" si="2"/>
        <v>Útil</v>
      </c>
      <c r="G224" s="74">
        <v>18.8</v>
      </c>
    </row>
    <row r="225" spans="4:7" x14ac:dyDescent="0.2">
      <c r="D225" s="73">
        <v>40348</v>
      </c>
      <c r="E225" s="65">
        <v>6</v>
      </c>
      <c r="F225" s="72" t="str">
        <f t="shared" si="2"/>
        <v>Não útil</v>
      </c>
      <c r="G225" s="74">
        <v>16.8</v>
      </c>
    </row>
    <row r="226" spans="4:7" x14ac:dyDescent="0.2">
      <c r="D226" s="73">
        <v>40349</v>
      </c>
      <c r="E226" s="65">
        <v>7</v>
      </c>
      <c r="F226" s="72" t="str">
        <f t="shared" si="2"/>
        <v>Não útil</v>
      </c>
      <c r="G226" s="74">
        <v>16.38</v>
      </c>
    </row>
    <row r="227" spans="4:7" x14ac:dyDescent="0.2">
      <c r="D227" s="73">
        <v>40350</v>
      </c>
      <c r="E227" s="65">
        <v>1</v>
      </c>
      <c r="F227" s="72" t="str">
        <f t="shared" si="2"/>
        <v>Útil</v>
      </c>
      <c r="G227" s="74">
        <v>16.7</v>
      </c>
    </row>
    <row r="228" spans="4:7" x14ac:dyDescent="0.2">
      <c r="D228" s="73">
        <v>40351</v>
      </c>
      <c r="E228" s="65">
        <v>2</v>
      </c>
      <c r="F228" s="72" t="str">
        <f t="shared" si="2"/>
        <v>Útil</v>
      </c>
      <c r="G228" s="74">
        <v>17.940000000000001</v>
      </c>
    </row>
    <row r="229" spans="4:7" x14ac:dyDescent="0.2">
      <c r="D229" s="73">
        <v>40352</v>
      </c>
      <c r="E229" s="65">
        <v>3</v>
      </c>
      <c r="F229" s="72" t="str">
        <f t="shared" si="2"/>
        <v>Útil</v>
      </c>
      <c r="G229" s="74">
        <v>19</v>
      </c>
    </row>
    <row r="230" spans="4:7" x14ac:dyDescent="0.2">
      <c r="D230" s="73">
        <v>40353</v>
      </c>
      <c r="E230" s="65">
        <v>4</v>
      </c>
      <c r="F230" s="72" t="str">
        <f t="shared" si="2"/>
        <v>Útil</v>
      </c>
      <c r="G230" s="74">
        <v>19.920000000000002</v>
      </c>
    </row>
    <row r="231" spans="4:7" x14ac:dyDescent="0.2">
      <c r="D231" s="73">
        <v>40354</v>
      </c>
      <c r="E231" s="65">
        <v>5</v>
      </c>
      <c r="F231" s="72" t="str">
        <f t="shared" si="2"/>
        <v>Útil</v>
      </c>
      <c r="G231" s="74">
        <v>18.82</v>
      </c>
    </row>
    <row r="232" spans="4:7" x14ac:dyDescent="0.2">
      <c r="D232" s="73">
        <v>40355</v>
      </c>
      <c r="E232" s="65">
        <v>6</v>
      </c>
      <c r="F232" s="72" t="str">
        <f t="shared" si="2"/>
        <v>Não útil</v>
      </c>
      <c r="G232" s="74">
        <v>17.079999999999998</v>
      </c>
    </row>
    <row r="233" spans="4:7" x14ac:dyDescent="0.2">
      <c r="D233" s="73">
        <v>40356</v>
      </c>
      <c r="E233" s="65">
        <v>7</v>
      </c>
      <c r="F233" s="72" t="str">
        <f t="shared" si="2"/>
        <v>Não útil</v>
      </c>
      <c r="G233" s="74">
        <v>17.2</v>
      </c>
    </row>
    <row r="234" spans="4:7" x14ac:dyDescent="0.2">
      <c r="D234" s="73">
        <v>40357</v>
      </c>
      <c r="E234" s="65">
        <v>1</v>
      </c>
      <c r="F234" s="72" t="str">
        <f t="shared" si="2"/>
        <v>Útil</v>
      </c>
      <c r="G234" s="74">
        <v>17.22</v>
      </c>
    </row>
    <row r="235" spans="4:7" x14ac:dyDescent="0.2">
      <c r="D235" s="73">
        <v>40358</v>
      </c>
      <c r="E235" s="65">
        <v>2</v>
      </c>
      <c r="F235" s="72" t="str">
        <f t="shared" si="2"/>
        <v>Útil</v>
      </c>
      <c r="G235" s="74">
        <v>17.579999999999998</v>
      </c>
    </row>
    <row r="236" spans="4:7" x14ac:dyDescent="0.2">
      <c r="D236" s="73">
        <v>40359</v>
      </c>
      <c r="E236" s="65">
        <v>3</v>
      </c>
      <c r="F236" s="72" t="str">
        <f t="shared" si="2"/>
        <v>Útil</v>
      </c>
      <c r="G236" s="74">
        <v>16.739999999999998</v>
      </c>
    </row>
    <row r="237" spans="4:7" x14ac:dyDescent="0.2">
      <c r="D237" s="73">
        <v>40360</v>
      </c>
      <c r="E237" s="65">
        <v>4</v>
      </c>
      <c r="F237" s="72" t="str">
        <f t="shared" si="2"/>
        <v>Útil</v>
      </c>
      <c r="G237" s="74">
        <v>16.78</v>
      </c>
    </row>
    <row r="238" spans="4:7" x14ac:dyDescent="0.2">
      <c r="D238" s="73">
        <v>40361</v>
      </c>
      <c r="E238" s="65">
        <v>5</v>
      </c>
      <c r="F238" s="72" t="str">
        <f t="shared" si="2"/>
        <v>Útil</v>
      </c>
      <c r="G238" s="74">
        <v>17.3</v>
      </c>
    </row>
    <row r="239" spans="4:7" x14ac:dyDescent="0.2">
      <c r="D239" s="73">
        <v>40362</v>
      </c>
      <c r="E239" s="65">
        <v>6</v>
      </c>
      <c r="F239" s="72" t="str">
        <f t="shared" si="2"/>
        <v>Não útil</v>
      </c>
      <c r="G239" s="74">
        <v>17.899999999999999</v>
      </c>
    </row>
    <row r="240" spans="4:7" x14ac:dyDescent="0.2">
      <c r="D240" s="73">
        <v>40363</v>
      </c>
      <c r="E240" s="65">
        <v>7</v>
      </c>
      <c r="F240" s="72" t="str">
        <f t="shared" si="2"/>
        <v>Não útil</v>
      </c>
      <c r="G240" s="74">
        <v>17.88</v>
      </c>
    </row>
    <row r="241" spans="4:7" x14ac:dyDescent="0.2">
      <c r="D241" s="73">
        <v>40364</v>
      </c>
      <c r="E241" s="65">
        <v>1</v>
      </c>
      <c r="F241" s="72" t="str">
        <f t="shared" si="2"/>
        <v>Útil</v>
      </c>
      <c r="G241" s="74">
        <v>18.600000000000001</v>
      </c>
    </row>
    <row r="242" spans="4:7" x14ac:dyDescent="0.2">
      <c r="D242" s="73">
        <v>40365</v>
      </c>
      <c r="E242" s="65">
        <v>2</v>
      </c>
      <c r="F242" s="72" t="str">
        <f t="shared" si="2"/>
        <v>Útil</v>
      </c>
      <c r="G242" s="74">
        <v>18.2</v>
      </c>
    </row>
    <row r="243" spans="4:7" x14ac:dyDescent="0.2">
      <c r="D243" s="73">
        <v>40366</v>
      </c>
      <c r="E243" s="65">
        <v>3</v>
      </c>
      <c r="F243" s="72" t="str">
        <f t="shared" si="2"/>
        <v>Útil</v>
      </c>
      <c r="G243" s="74">
        <v>17.2</v>
      </c>
    </row>
    <row r="244" spans="4:7" x14ac:dyDescent="0.2">
      <c r="D244" s="73">
        <v>40367</v>
      </c>
      <c r="E244" s="65">
        <v>4</v>
      </c>
      <c r="F244" s="72" t="str">
        <f t="shared" si="2"/>
        <v>Útil</v>
      </c>
      <c r="G244" s="74">
        <v>19.079999999999998</v>
      </c>
    </row>
    <row r="245" spans="4:7" x14ac:dyDescent="0.2">
      <c r="D245" s="73">
        <v>40368</v>
      </c>
      <c r="E245" s="65">
        <v>5</v>
      </c>
      <c r="F245" s="72" t="str">
        <f t="shared" si="2"/>
        <v>Útil</v>
      </c>
      <c r="G245" s="74">
        <v>21.22</v>
      </c>
    </row>
    <row r="246" spans="4:7" x14ac:dyDescent="0.2">
      <c r="D246" s="73">
        <v>40369</v>
      </c>
      <c r="E246" s="65">
        <v>6</v>
      </c>
      <c r="F246" s="72" t="str">
        <f t="shared" si="2"/>
        <v>Não útil</v>
      </c>
      <c r="G246" s="74">
        <v>20</v>
      </c>
    </row>
    <row r="247" spans="4:7" x14ac:dyDescent="0.2">
      <c r="D247" s="73">
        <v>40370</v>
      </c>
      <c r="E247" s="65">
        <v>7</v>
      </c>
      <c r="F247" s="72" t="str">
        <f t="shared" si="2"/>
        <v>Não útil</v>
      </c>
      <c r="G247" s="74">
        <v>20.78</v>
      </c>
    </row>
    <row r="248" spans="4:7" x14ac:dyDescent="0.2">
      <c r="D248" s="73">
        <v>40371</v>
      </c>
      <c r="E248" s="65">
        <v>1</v>
      </c>
      <c r="F248" s="72" t="str">
        <f t="shared" ref="F248:F311" si="3">IF(E248&lt;6,"Útil","Não útil")</f>
        <v>Útil</v>
      </c>
      <c r="G248" s="74">
        <v>20.84</v>
      </c>
    </row>
    <row r="249" spans="4:7" x14ac:dyDescent="0.2">
      <c r="D249" s="73">
        <v>40372</v>
      </c>
      <c r="E249" s="65">
        <v>2</v>
      </c>
      <c r="F249" s="72" t="str">
        <f t="shared" si="3"/>
        <v>Útil</v>
      </c>
      <c r="G249" s="74">
        <v>20.34</v>
      </c>
    </row>
    <row r="250" spans="4:7" x14ac:dyDescent="0.2">
      <c r="D250" s="73">
        <v>40373</v>
      </c>
      <c r="E250" s="65">
        <v>3</v>
      </c>
      <c r="F250" s="72" t="str">
        <f t="shared" si="3"/>
        <v>Útil</v>
      </c>
      <c r="G250" s="74">
        <v>22.18</v>
      </c>
    </row>
    <row r="251" spans="4:7" x14ac:dyDescent="0.2">
      <c r="D251" s="73">
        <v>40374</v>
      </c>
      <c r="E251" s="65">
        <v>4</v>
      </c>
      <c r="F251" s="72" t="str">
        <f t="shared" si="3"/>
        <v>Útil</v>
      </c>
      <c r="G251" s="74">
        <v>21.18</v>
      </c>
    </row>
    <row r="252" spans="4:7" x14ac:dyDescent="0.2">
      <c r="D252" s="73">
        <v>40375</v>
      </c>
      <c r="E252" s="65">
        <v>5</v>
      </c>
      <c r="F252" s="72" t="str">
        <f t="shared" si="3"/>
        <v>Útil</v>
      </c>
      <c r="G252" s="74">
        <v>20.56</v>
      </c>
    </row>
    <row r="253" spans="4:7" x14ac:dyDescent="0.2">
      <c r="D253" s="73">
        <v>40376</v>
      </c>
      <c r="E253" s="65">
        <v>6</v>
      </c>
      <c r="F253" s="72" t="str">
        <f t="shared" si="3"/>
        <v>Não útil</v>
      </c>
      <c r="G253" s="74">
        <v>20.079999999999998</v>
      </c>
    </row>
    <row r="254" spans="4:7" x14ac:dyDescent="0.2">
      <c r="D254" s="73">
        <v>40377</v>
      </c>
      <c r="E254" s="65">
        <v>7</v>
      </c>
      <c r="F254" s="72" t="str">
        <f t="shared" si="3"/>
        <v>Não útil</v>
      </c>
      <c r="G254" s="74">
        <v>19.3</v>
      </c>
    </row>
    <row r="255" spans="4:7" x14ac:dyDescent="0.2">
      <c r="D255" s="73">
        <v>40378</v>
      </c>
      <c r="E255" s="65">
        <v>1</v>
      </c>
      <c r="F255" s="72" t="str">
        <f t="shared" si="3"/>
        <v>Útil</v>
      </c>
      <c r="G255" s="74">
        <v>18.34</v>
      </c>
    </row>
    <row r="256" spans="4:7" x14ac:dyDescent="0.2">
      <c r="D256" s="73">
        <v>40379</v>
      </c>
      <c r="E256" s="65">
        <v>2</v>
      </c>
      <c r="F256" s="72" t="str">
        <f t="shared" si="3"/>
        <v>Útil</v>
      </c>
      <c r="G256" s="74">
        <v>19.579999999999998</v>
      </c>
    </row>
    <row r="257" spans="4:7" x14ac:dyDescent="0.2">
      <c r="D257" s="73">
        <v>40380</v>
      </c>
      <c r="E257" s="65">
        <v>3</v>
      </c>
      <c r="F257" s="72" t="str">
        <f t="shared" si="3"/>
        <v>Útil</v>
      </c>
      <c r="G257" s="74">
        <v>18</v>
      </c>
    </row>
    <row r="258" spans="4:7" x14ac:dyDescent="0.2">
      <c r="D258" s="73">
        <v>40381</v>
      </c>
      <c r="E258" s="65">
        <v>4</v>
      </c>
      <c r="F258" s="72" t="str">
        <f t="shared" si="3"/>
        <v>Útil</v>
      </c>
      <c r="G258" s="74">
        <v>18.739999999999998</v>
      </c>
    </row>
    <row r="259" spans="4:7" x14ac:dyDescent="0.2">
      <c r="D259" s="73">
        <v>40382</v>
      </c>
      <c r="E259" s="65">
        <v>5</v>
      </c>
      <c r="F259" s="72" t="str">
        <f t="shared" si="3"/>
        <v>Útil</v>
      </c>
      <c r="G259" s="74">
        <v>20.239999999999998</v>
      </c>
    </row>
    <row r="260" spans="4:7" x14ac:dyDescent="0.2">
      <c r="D260" s="73">
        <v>40383</v>
      </c>
      <c r="E260" s="65">
        <v>6</v>
      </c>
      <c r="F260" s="72" t="str">
        <f t="shared" si="3"/>
        <v>Não útil</v>
      </c>
      <c r="G260" s="74">
        <v>18.32</v>
      </c>
    </row>
    <row r="261" spans="4:7" x14ac:dyDescent="0.2">
      <c r="D261" s="73">
        <v>40384</v>
      </c>
      <c r="E261" s="65">
        <v>7</v>
      </c>
      <c r="F261" s="72" t="str">
        <f t="shared" si="3"/>
        <v>Não útil</v>
      </c>
      <c r="G261" s="74">
        <v>17.440000000000001</v>
      </c>
    </row>
    <row r="262" spans="4:7" x14ac:dyDescent="0.2">
      <c r="D262" s="73">
        <v>40385</v>
      </c>
      <c r="E262" s="65">
        <v>1</v>
      </c>
      <c r="F262" s="72" t="str">
        <f t="shared" si="3"/>
        <v>Útil</v>
      </c>
      <c r="G262" s="74">
        <v>19.059999999999999</v>
      </c>
    </row>
    <row r="263" spans="4:7" x14ac:dyDescent="0.2">
      <c r="D263" s="73">
        <v>40386</v>
      </c>
      <c r="E263" s="65">
        <v>2</v>
      </c>
      <c r="F263" s="72" t="str">
        <f t="shared" si="3"/>
        <v>Útil</v>
      </c>
      <c r="G263" s="74">
        <v>18.38</v>
      </c>
    </row>
    <row r="264" spans="4:7" x14ac:dyDescent="0.2">
      <c r="D264" s="73">
        <v>40387</v>
      </c>
      <c r="E264" s="65">
        <v>3</v>
      </c>
      <c r="F264" s="72" t="str">
        <f t="shared" si="3"/>
        <v>Útil</v>
      </c>
      <c r="G264" s="74">
        <v>17.98</v>
      </c>
    </row>
    <row r="265" spans="4:7" x14ac:dyDescent="0.2">
      <c r="D265" s="73">
        <v>40388</v>
      </c>
      <c r="E265" s="65">
        <v>4</v>
      </c>
      <c r="F265" s="72" t="str">
        <f t="shared" si="3"/>
        <v>Útil</v>
      </c>
      <c r="G265" s="74">
        <v>19.02</v>
      </c>
    </row>
    <row r="266" spans="4:7" x14ac:dyDescent="0.2">
      <c r="D266" s="73">
        <v>40389</v>
      </c>
      <c r="E266" s="65">
        <v>5</v>
      </c>
      <c r="F266" s="72" t="str">
        <f t="shared" si="3"/>
        <v>Útil</v>
      </c>
      <c r="G266" s="74">
        <v>18.3</v>
      </c>
    </row>
    <row r="267" spans="4:7" x14ac:dyDescent="0.2">
      <c r="D267" s="73">
        <v>40390</v>
      </c>
      <c r="E267" s="65">
        <v>6</v>
      </c>
      <c r="F267" s="72" t="str">
        <f t="shared" si="3"/>
        <v>Não útil</v>
      </c>
      <c r="G267" s="74">
        <v>18.28</v>
      </c>
    </row>
    <row r="268" spans="4:7" x14ac:dyDescent="0.2">
      <c r="D268" s="73">
        <v>40391</v>
      </c>
      <c r="E268" s="65">
        <v>7</v>
      </c>
      <c r="F268" s="72" t="str">
        <f t="shared" si="3"/>
        <v>Não útil</v>
      </c>
      <c r="G268" s="74">
        <v>18.600000000000001</v>
      </c>
    </row>
    <row r="269" spans="4:7" x14ac:dyDescent="0.2">
      <c r="D269" s="73">
        <v>40392</v>
      </c>
      <c r="E269" s="65">
        <v>1</v>
      </c>
      <c r="F269" s="72" t="str">
        <f t="shared" si="3"/>
        <v>Útil</v>
      </c>
      <c r="G269" s="74">
        <v>19.079999999999998</v>
      </c>
    </row>
    <row r="270" spans="4:7" x14ac:dyDescent="0.2">
      <c r="D270" s="73">
        <v>40393</v>
      </c>
      <c r="E270" s="65">
        <v>2</v>
      </c>
      <c r="F270" s="72" t="str">
        <f t="shared" si="3"/>
        <v>Útil</v>
      </c>
      <c r="G270" s="74">
        <v>19.079999999999998</v>
      </c>
    </row>
    <row r="271" spans="4:7" x14ac:dyDescent="0.2">
      <c r="D271" s="73">
        <v>40394</v>
      </c>
      <c r="E271" s="65">
        <v>3</v>
      </c>
      <c r="F271" s="72" t="str">
        <f t="shared" si="3"/>
        <v>Útil</v>
      </c>
      <c r="G271" s="74">
        <v>18.88</v>
      </c>
    </row>
    <row r="272" spans="4:7" x14ac:dyDescent="0.2">
      <c r="D272" s="73">
        <v>40395</v>
      </c>
      <c r="E272" s="65">
        <v>4</v>
      </c>
      <c r="F272" s="72" t="str">
        <f t="shared" si="3"/>
        <v>Útil</v>
      </c>
      <c r="G272" s="74">
        <v>18.46</v>
      </c>
    </row>
    <row r="273" spans="4:7" x14ac:dyDescent="0.2">
      <c r="D273" s="73">
        <v>40396</v>
      </c>
      <c r="E273" s="65">
        <v>5</v>
      </c>
      <c r="F273" s="72" t="str">
        <f t="shared" si="3"/>
        <v>Útil</v>
      </c>
      <c r="G273" s="74">
        <v>19.14</v>
      </c>
    </row>
    <row r="274" spans="4:7" x14ac:dyDescent="0.2">
      <c r="D274" s="73">
        <v>40397</v>
      </c>
      <c r="E274" s="65">
        <v>6</v>
      </c>
      <c r="F274" s="72" t="str">
        <f t="shared" si="3"/>
        <v>Não útil</v>
      </c>
      <c r="G274" s="74">
        <v>19.18</v>
      </c>
    </row>
    <row r="275" spans="4:7" x14ac:dyDescent="0.2">
      <c r="D275" s="73">
        <v>40398</v>
      </c>
      <c r="E275" s="65">
        <v>7</v>
      </c>
      <c r="F275" s="72" t="str">
        <f t="shared" si="3"/>
        <v>Não útil</v>
      </c>
      <c r="G275" s="74">
        <v>19.34</v>
      </c>
    </row>
    <row r="276" spans="4:7" x14ac:dyDescent="0.2">
      <c r="D276" s="73">
        <v>40399</v>
      </c>
      <c r="E276" s="65">
        <v>1</v>
      </c>
      <c r="F276" s="72" t="str">
        <f t="shared" si="3"/>
        <v>Útil</v>
      </c>
      <c r="G276" s="74">
        <v>19.88</v>
      </c>
    </row>
    <row r="277" spans="4:7" x14ac:dyDescent="0.2">
      <c r="D277" s="73">
        <v>40400</v>
      </c>
      <c r="E277" s="65">
        <v>2</v>
      </c>
      <c r="F277" s="72" t="str">
        <f t="shared" si="3"/>
        <v>Útil</v>
      </c>
      <c r="G277" s="74">
        <v>21.74</v>
      </c>
    </row>
    <row r="278" spans="4:7" x14ac:dyDescent="0.2">
      <c r="D278" s="73">
        <v>40401</v>
      </c>
      <c r="E278" s="65">
        <v>3</v>
      </c>
      <c r="F278" s="72" t="str">
        <f t="shared" si="3"/>
        <v>Útil</v>
      </c>
      <c r="G278" s="74">
        <v>19.66</v>
      </c>
    </row>
    <row r="279" spans="4:7" x14ac:dyDescent="0.2">
      <c r="D279" s="73">
        <v>40402</v>
      </c>
      <c r="E279" s="65">
        <v>4</v>
      </c>
      <c r="F279" s="72" t="str">
        <f t="shared" si="3"/>
        <v>Útil</v>
      </c>
      <c r="G279" s="74">
        <v>18.760000000000002</v>
      </c>
    </row>
    <row r="280" spans="4:7" x14ac:dyDescent="0.2">
      <c r="D280" s="73">
        <v>40403</v>
      </c>
      <c r="E280" s="65">
        <v>5</v>
      </c>
      <c r="F280" s="72" t="str">
        <f t="shared" si="3"/>
        <v>Útil</v>
      </c>
      <c r="G280" s="74">
        <v>17.68</v>
      </c>
    </row>
    <row r="281" spans="4:7" x14ac:dyDescent="0.2">
      <c r="D281" s="73">
        <v>40404</v>
      </c>
      <c r="E281" s="65">
        <v>6</v>
      </c>
      <c r="F281" s="72" t="str">
        <f t="shared" si="3"/>
        <v>Não útil</v>
      </c>
      <c r="G281" s="74">
        <v>19</v>
      </c>
    </row>
    <row r="282" spans="4:7" x14ac:dyDescent="0.2">
      <c r="D282" s="73">
        <v>40405</v>
      </c>
      <c r="E282" s="65">
        <v>7</v>
      </c>
      <c r="F282" s="72" t="str">
        <f t="shared" si="3"/>
        <v>Não útil</v>
      </c>
      <c r="G282" s="74">
        <v>20.239999999999998</v>
      </c>
    </row>
    <row r="283" spans="4:7" x14ac:dyDescent="0.2">
      <c r="D283" s="73">
        <v>40406</v>
      </c>
      <c r="E283" s="65">
        <v>1</v>
      </c>
      <c r="F283" s="72" t="str">
        <f t="shared" si="3"/>
        <v>Útil</v>
      </c>
      <c r="G283" s="74">
        <v>15.74</v>
      </c>
    </row>
    <row r="284" spans="4:7" x14ac:dyDescent="0.2">
      <c r="D284" s="73">
        <v>40407</v>
      </c>
      <c r="E284" s="65">
        <v>2</v>
      </c>
      <c r="F284" s="72" t="str">
        <f t="shared" si="3"/>
        <v>Útil</v>
      </c>
      <c r="G284" s="74">
        <v>14.94</v>
      </c>
    </row>
    <row r="285" spans="4:7" x14ac:dyDescent="0.2">
      <c r="D285" s="73">
        <v>40408</v>
      </c>
      <c r="E285" s="65">
        <v>3</v>
      </c>
      <c r="F285" s="72" t="str">
        <f t="shared" si="3"/>
        <v>Útil</v>
      </c>
      <c r="G285" s="74">
        <v>14.82</v>
      </c>
    </row>
    <row r="286" spans="4:7" x14ac:dyDescent="0.2">
      <c r="D286" s="73">
        <v>40409</v>
      </c>
      <c r="E286" s="65">
        <v>4</v>
      </c>
      <c r="F286" s="72" t="str">
        <f t="shared" si="3"/>
        <v>Útil</v>
      </c>
      <c r="G286" s="74">
        <v>14.94</v>
      </c>
    </row>
    <row r="287" spans="4:7" x14ac:dyDescent="0.2">
      <c r="D287" s="73">
        <v>40410</v>
      </c>
      <c r="E287" s="65">
        <v>5</v>
      </c>
      <c r="F287" s="72" t="str">
        <f t="shared" si="3"/>
        <v>Útil</v>
      </c>
      <c r="G287" s="74">
        <v>15.88</v>
      </c>
    </row>
    <row r="288" spans="4:7" x14ac:dyDescent="0.2">
      <c r="D288" s="73">
        <v>40411</v>
      </c>
      <c r="E288" s="65">
        <v>6</v>
      </c>
      <c r="F288" s="72" t="str">
        <f t="shared" si="3"/>
        <v>Não útil</v>
      </c>
      <c r="G288" s="74">
        <v>18.5</v>
      </c>
    </row>
    <row r="289" spans="4:7" x14ac:dyDescent="0.2">
      <c r="D289" s="73">
        <v>40412</v>
      </c>
      <c r="E289" s="65">
        <v>7</v>
      </c>
      <c r="F289" s="72" t="str">
        <f t="shared" si="3"/>
        <v>Não útil</v>
      </c>
      <c r="G289" s="74">
        <v>19.7</v>
      </c>
    </row>
    <row r="290" spans="4:7" x14ac:dyDescent="0.2">
      <c r="D290" s="73">
        <v>40413</v>
      </c>
      <c r="E290" s="65">
        <v>1</v>
      </c>
      <c r="F290" s="72" t="str">
        <f t="shared" si="3"/>
        <v>Útil</v>
      </c>
      <c r="G290" s="74">
        <v>19.739999999999998</v>
      </c>
    </row>
    <row r="291" spans="4:7" x14ac:dyDescent="0.2">
      <c r="D291" s="73">
        <v>40414</v>
      </c>
      <c r="E291" s="65">
        <v>2</v>
      </c>
      <c r="F291" s="72" t="str">
        <f t="shared" si="3"/>
        <v>Útil</v>
      </c>
      <c r="G291" s="74">
        <v>20.059999999999999</v>
      </c>
    </row>
    <row r="292" spans="4:7" x14ac:dyDescent="0.2">
      <c r="D292" s="73">
        <v>40415</v>
      </c>
      <c r="E292" s="65">
        <v>3</v>
      </c>
      <c r="F292" s="72" t="str">
        <f t="shared" si="3"/>
        <v>Útil</v>
      </c>
      <c r="G292" s="74">
        <v>20.58</v>
      </c>
    </row>
    <row r="293" spans="4:7" x14ac:dyDescent="0.2">
      <c r="D293" s="73">
        <v>40416</v>
      </c>
      <c r="E293" s="65">
        <v>4</v>
      </c>
      <c r="F293" s="72" t="str">
        <f t="shared" si="3"/>
        <v>Útil</v>
      </c>
      <c r="G293" s="74">
        <v>20.54</v>
      </c>
    </row>
    <row r="294" spans="4:7" x14ac:dyDescent="0.2">
      <c r="D294" s="73">
        <v>40417</v>
      </c>
      <c r="E294" s="65">
        <v>5</v>
      </c>
      <c r="F294" s="72" t="str">
        <f t="shared" si="3"/>
        <v>Útil</v>
      </c>
      <c r="G294" s="74">
        <v>21.22</v>
      </c>
    </row>
    <row r="295" spans="4:7" x14ac:dyDescent="0.2">
      <c r="D295" s="73">
        <v>40418</v>
      </c>
      <c r="E295" s="65">
        <v>6</v>
      </c>
      <c r="F295" s="72" t="str">
        <f t="shared" si="3"/>
        <v>Não útil</v>
      </c>
      <c r="G295" s="74">
        <v>22.44</v>
      </c>
    </row>
    <row r="296" spans="4:7" x14ac:dyDescent="0.2">
      <c r="D296" s="73">
        <v>40419</v>
      </c>
      <c r="E296" s="65">
        <v>7</v>
      </c>
      <c r="F296" s="72" t="str">
        <f t="shared" si="3"/>
        <v>Não útil</v>
      </c>
      <c r="G296" s="74">
        <v>21.82</v>
      </c>
    </row>
    <row r="297" spans="4:7" x14ac:dyDescent="0.2">
      <c r="D297" s="73">
        <v>40420</v>
      </c>
      <c r="E297" s="65">
        <v>1</v>
      </c>
      <c r="F297" s="72" t="str">
        <f t="shared" si="3"/>
        <v>Útil</v>
      </c>
      <c r="G297" s="74">
        <v>21.28</v>
      </c>
    </row>
    <row r="298" spans="4:7" x14ac:dyDescent="0.2">
      <c r="D298" s="73">
        <v>40421</v>
      </c>
      <c r="E298" s="65">
        <v>2</v>
      </c>
      <c r="F298" s="72" t="str">
        <f t="shared" si="3"/>
        <v>Útil</v>
      </c>
      <c r="G298" s="74">
        <v>20.64</v>
      </c>
    </row>
    <row r="299" spans="4:7" x14ac:dyDescent="0.2">
      <c r="D299" s="73">
        <v>40422</v>
      </c>
      <c r="E299" s="65">
        <v>3</v>
      </c>
      <c r="F299" s="72" t="str">
        <f t="shared" si="3"/>
        <v>Útil</v>
      </c>
      <c r="G299" s="74">
        <v>19.48</v>
      </c>
    </row>
    <row r="300" spans="4:7" x14ac:dyDescent="0.2">
      <c r="D300" s="73">
        <v>40423</v>
      </c>
      <c r="E300" s="65">
        <v>4</v>
      </c>
      <c r="F300" s="72" t="str">
        <f t="shared" si="3"/>
        <v>Útil</v>
      </c>
      <c r="G300" s="74">
        <v>20.74</v>
      </c>
    </row>
    <row r="301" spans="4:7" x14ac:dyDescent="0.2">
      <c r="D301" s="73">
        <v>40424</v>
      </c>
      <c r="E301" s="65">
        <v>5</v>
      </c>
      <c r="F301" s="72" t="str">
        <f t="shared" si="3"/>
        <v>Útil</v>
      </c>
      <c r="G301" s="74">
        <v>21.16</v>
      </c>
    </row>
    <row r="302" spans="4:7" x14ac:dyDescent="0.2">
      <c r="D302" s="73">
        <v>40425</v>
      </c>
      <c r="E302" s="65">
        <v>6</v>
      </c>
      <c r="F302" s="72" t="str">
        <f t="shared" si="3"/>
        <v>Não útil</v>
      </c>
      <c r="G302" s="74">
        <v>21.1</v>
      </c>
    </row>
    <row r="303" spans="4:7" x14ac:dyDescent="0.2">
      <c r="D303" s="73">
        <v>40426</v>
      </c>
      <c r="E303" s="65">
        <v>7</v>
      </c>
      <c r="F303" s="72" t="str">
        <f t="shared" si="3"/>
        <v>Não útil</v>
      </c>
      <c r="G303" s="74">
        <v>22.74</v>
      </c>
    </row>
    <row r="304" spans="4:7" x14ac:dyDescent="0.2">
      <c r="D304" s="73">
        <v>40427</v>
      </c>
      <c r="E304" s="65">
        <v>1</v>
      </c>
      <c r="F304" s="72" t="str">
        <f t="shared" si="3"/>
        <v>Útil</v>
      </c>
      <c r="G304" s="74">
        <v>22.18</v>
      </c>
    </row>
    <row r="305" spans="4:7" x14ac:dyDescent="0.2">
      <c r="D305" s="75">
        <v>40428</v>
      </c>
      <c r="E305" s="76">
        <v>8</v>
      </c>
      <c r="F305" s="77" t="str">
        <f t="shared" si="3"/>
        <v>Não útil</v>
      </c>
      <c r="G305" s="74">
        <v>22.26</v>
      </c>
    </row>
    <row r="306" spans="4:7" x14ac:dyDescent="0.2">
      <c r="D306" s="73">
        <v>40429</v>
      </c>
      <c r="E306" s="65">
        <v>3</v>
      </c>
      <c r="F306" s="72" t="str">
        <f t="shared" si="3"/>
        <v>Útil</v>
      </c>
      <c r="G306" s="74">
        <v>21.92</v>
      </c>
    </row>
    <row r="307" spans="4:7" x14ac:dyDescent="0.2">
      <c r="D307" s="73">
        <v>40430</v>
      </c>
      <c r="E307" s="65">
        <v>4</v>
      </c>
      <c r="F307" s="72" t="str">
        <f t="shared" si="3"/>
        <v>Útil</v>
      </c>
      <c r="G307" s="74">
        <v>20.420000000000002</v>
      </c>
    </row>
    <row r="308" spans="4:7" x14ac:dyDescent="0.2">
      <c r="D308" s="73">
        <v>40431</v>
      </c>
      <c r="E308" s="65">
        <v>5</v>
      </c>
      <c r="F308" s="72" t="str">
        <f t="shared" si="3"/>
        <v>Útil</v>
      </c>
      <c r="G308" s="74">
        <v>20.8</v>
      </c>
    </row>
    <row r="309" spans="4:7" x14ac:dyDescent="0.2">
      <c r="D309" s="73">
        <v>40432</v>
      </c>
      <c r="E309" s="65">
        <v>6</v>
      </c>
      <c r="F309" s="72" t="str">
        <f t="shared" si="3"/>
        <v>Não útil</v>
      </c>
      <c r="G309" s="74">
        <v>19.28</v>
      </c>
    </row>
    <row r="310" spans="4:7" x14ac:dyDescent="0.2">
      <c r="D310" s="73">
        <v>40433</v>
      </c>
      <c r="E310" s="65">
        <v>7</v>
      </c>
      <c r="F310" s="72" t="str">
        <f t="shared" si="3"/>
        <v>Não útil</v>
      </c>
      <c r="G310" s="74">
        <v>19.62</v>
      </c>
    </row>
    <row r="311" spans="4:7" x14ac:dyDescent="0.2">
      <c r="D311" s="73">
        <v>40434</v>
      </c>
      <c r="E311" s="65">
        <v>1</v>
      </c>
      <c r="F311" s="72" t="str">
        <f t="shared" si="3"/>
        <v>Útil</v>
      </c>
      <c r="G311" s="74">
        <v>20.62</v>
      </c>
    </row>
    <row r="312" spans="4:7" x14ac:dyDescent="0.2">
      <c r="D312" s="73">
        <v>40435</v>
      </c>
      <c r="E312" s="65">
        <v>2</v>
      </c>
      <c r="F312" s="72" t="str">
        <f t="shared" ref="F312:F375" si="4">IF(E312&lt;6,"Útil","Não útil")</f>
        <v>Útil</v>
      </c>
      <c r="G312" s="74">
        <v>21.4</v>
      </c>
    </row>
    <row r="313" spans="4:7" x14ac:dyDescent="0.2">
      <c r="D313" s="73">
        <v>40436</v>
      </c>
      <c r="E313" s="65">
        <v>3</v>
      </c>
      <c r="F313" s="72" t="str">
        <f t="shared" si="4"/>
        <v>Útil</v>
      </c>
      <c r="G313" s="74">
        <v>23.38</v>
      </c>
    </row>
    <row r="314" spans="4:7" x14ac:dyDescent="0.2">
      <c r="D314" s="73">
        <v>40437</v>
      </c>
      <c r="E314" s="65">
        <v>4</v>
      </c>
      <c r="F314" s="72" t="str">
        <f t="shared" si="4"/>
        <v>Útil</v>
      </c>
      <c r="G314" s="74">
        <v>22.78</v>
      </c>
    </row>
    <row r="315" spans="4:7" x14ac:dyDescent="0.2">
      <c r="D315" s="73">
        <v>40438</v>
      </c>
      <c r="E315" s="65">
        <v>5</v>
      </c>
      <c r="F315" s="72" t="str">
        <f t="shared" si="4"/>
        <v>Útil</v>
      </c>
      <c r="G315" s="74">
        <v>23.48</v>
      </c>
    </row>
    <row r="316" spans="4:7" x14ac:dyDescent="0.2">
      <c r="D316" s="73">
        <v>40439</v>
      </c>
      <c r="E316" s="65">
        <v>6</v>
      </c>
      <c r="F316" s="72" t="str">
        <f t="shared" si="4"/>
        <v>Não útil</v>
      </c>
      <c r="G316" s="74">
        <v>24.5</v>
      </c>
    </row>
    <row r="317" spans="4:7" x14ac:dyDescent="0.2">
      <c r="D317" s="73">
        <v>40440</v>
      </c>
      <c r="E317" s="65">
        <v>7</v>
      </c>
      <c r="F317" s="72" t="str">
        <f t="shared" si="4"/>
        <v>Não útil</v>
      </c>
      <c r="G317" s="74">
        <v>22.46</v>
      </c>
    </row>
    <row r="318" spans="4:7" x14ac:dyDescent="0.2">
      <c r="D318" s="73">
        <v>40441</v>
      </c>
      <c r="E318" s="65">
        <v>1</v>
      </c>
      <c r="F318" s="72" t="str">
        <f t="shared" si="4"/>
        <v>Útil</v>
      </c>
      <c r="G318" s="74">
        <v>21.62</v>
      </c>
    </row>
    <row r="319" spans="4:7" x14ac:dyDescent="0.2">
      <c r="D319" s="73">
        <v>40442</v>
      </c>
      <c r="E319" s="65">
        <v>2</v>
      </c>
      <c r="F319" s="72" t="str">
        <f t="shared" si="4"/>
        <v>Útil</v>
      </c>
      <c r="G319" s="74">
        <v>22.4</v>
      </c>
    </row>
    <row r="320" spans="4:7" x14ac:dyDescent="0.2">
      <c r="D320" s="73">
        <v>40443</v>
      </c>
      <c r="E320" s="65">
        <v>3</v>
      </c>
      <c r="F320" s="72" t="str">
        <f t="shared" si="4"/>
        <v>Útil</v>
      </c>
      <c r="G320" s="74">
        <v>22.66</v>
      </c>
    </row>
    <row r="321" spans="4:7" x14ac:dyDescent="0.2">
      <c r="D321" s="73">
        <v>40444</v>
      </c>
      <c r="E321" s="65">
        <v>4</v>
      </c>
      <c r="F321" s="72" t="str">
        <f t="shared" si="4"/>
        <v>Útil</v>
      </c>
      <c r="G321" s="74">
        <v>23.08</v>
      </c>
    </row>
    <row r="322" spans="4:7" x14ac:dyDescent="0.2">
      <c r="D322" s="73">
        <v>40445</v>
      </c>
      <c r="E322" s="65">
        <v>5</v>
      </c>
      <c r="F322" s="72" t="str">
        <f t="shared" si="4"/>
        <v>Útil</v>
      </c>
      <c r="G322" s="74">
        <v>24.24</v>
      </c>
    </row>
    <row r="323" spans="4:7" x14ac:dyDescent="0.2">
      <c r="D323" s="73">
        <v>40446</v>
      </c>
      <c r="E323" s="65">
        <v>6</v>
      </c>
      <c r="F323" s="72" t="str">
        <f t="shared" si="4"/>
        <v>Não útil</v>
      </c>
      <c r="G323" s="74">
        <v>23.64</v>
      </c>
    </row>
    <row r="324" spans="4:7" x14ac:dyDescent="0.2">
      <c r="D324" s="73">
        <v>40447</v>
      </c>
      <c r="E324" s="65">
        <v>7</v>
      </c>
      <c r="F324" s="72" t="str">
        <f t="shared" si="4"/>
        <v>Não útil</v>
      </c>
      <c r="G324" s="74">
        <v>24.36</v>
      </c>
    </row>
    <row r="325" spans="4:7" x14ac:dyDescent="0.2">
      <c r="D325" s="73">
        <v>40448</v>
      </c>
      <c r="E325" s="65">
        <v>1</v>
      </c>
      <c r="F325" s="72" t="str">
        <f t="shared" si="4"/>
        <v>Útil</v>
      </c>
      <c r="G325" s="74">
        <v>23.06</v>
      </c>
    </row>
    <row r="326" spans="4:7" x14ac:dyDescent="0.2">
      <c r="D326" s="73">
        <v>40449</v>
      </c>
      <c r="E326" s="65">
        <v>2</v>
      </c>
      <c r="F326" s="72" t="str">
        <f t="shared" si="4"/>
        <v>Útil</v>
      </c>
      <c r="G326" s="74">
        <v>19.14</v>
      </c>
    </row>
    <row r="327" spans="4:7" x14ac:dyDescent="0.2">
      <c r="D327" s="73">
        <v>40450</v>
      </c>
      <c r="E327" s="65">
        <v>3</v>
      </c>
      <c r="F327" s="72" t="str">
        <f t="shared" si="4"/>
        <v>Útil</v>
      </c>
      <c r="G327" s="74">
        <v>22.96</v>
      </c>
    </row>
    <row r="328" spans="4:7" x14ac:dyDescent="0.2">
      <c r="D328" s="73">
        <v>40451</v>
      </c>
      <c r="E328" s="65">
        <v>4</v>
      </c>
      <c r="F328" s="72" t="str">
        <f t="shared" si="4"/>
        <v>Útil</v>
      </c>
      <c r="G328" s="74">
        <v>22.62</v>
      </c>
    </row>
    <row r="329" spans="4:7" x14ac:dyDescent="0.2">
      <c r="D329" s="73">
        <v>40452</v>
      </c>
      <c r="E329" s="65">
        <v>5</v>
      </c>
      <c r="F329" s="72" t="str">
        <f t="shared" si="4"/>
        <v>Útil</v>
      </c>
      <c r="G329" s="74">
        <v>25.94</v>
      </c>
    </row>
    <row r="330" spans="4:7" x14ac:dyDescent="0.2">
      <c r="D330" s="73">
        <v>40453</v>
      </c>
      <c r="E330" s="65">
        <v>6</v>
      </c>
      <c r="F330" s="72" t="str">
        <f t="shared" si="4"/>
        <v>Não útil</v>
      </c>
      <c r="G330" s="74">
        <v>22.08</v>
      </c>
    </row>
    <row r="331" spans="4:7" x14ac:dyDescent="0.2">
      <c r="D331" s="73">
        <v>40454</v>
      </c>
      <c r="E331" s="65">
        <v>7</v>
      </c>
      <c r="F331" s="72" t="str">
        <f t="shared" si="4"/>
        <v>Não útil</v>
      </c>
      <c r="G331" s="74">
        <v>24.54</v>
      </c>
    </row>
    <row r="332" spans="4:7" x14ac:dyDescent="0.2">
      <c r="D332" s="73">
        <v>40455</v>
      </c>
      <c r="E332" s="65">
        <v>1</v>
      </c>
      <c r="F332" s="72" t="str">
        <f t="shared" si="4"/>
        <v>Útil</v>
      </c>
      <c r="G332" s="74">
        <v>23.24</v>
      </c>
    </row>
    <row r="333" spans="4:7" x14ac:dyDescent="0.2">
      <c r="D333" s="73">
        <v>40456</v>
      </c>
      <c r="E333" s="65">
        <v>2</v>
      </c>
      <c r="F333" s="72" t="str">
        <f t="shared" si="4"/>
        <v>Útil</v>
      </c>
      <c r="G333" s="74">
        <v>23.22</v>
      </c>
    </row>
    <row r="334" spans="4:7" x14ac:dyDescent="0.2">
      <c r="D334" s="73">
        <v>40457</v>
      </c>
      <c r="E334" s="65">
        <v>3</v>
      </c>
      <c r="F334" s="72" t="str">
        <f t="shared" si="4"/>
        <v>Útil</v>
      </c>
      <c r="G334" s="74">
        <v>25.56</v>
      </c>
    </row>
    <row r="335" spans="4:7" x14ac:dyDescent="0.2">
      <c r="D335" s="73">
        <v>40458</v>
      </c>
      <c r="E335" s="65">
        <v>4</v>
      </c>
      <c r="F335" s="72" t="str">
        <f t="shared" si="4"/>
        <v>Útil</v>
      </c>
      <c r="G335" s="74">
        <v>22.82</v>
      </c>
    </row>
    <row r="336" spans="4:7" x14ac:dyDescent="0.2">
      <c r="D336" s="73">
        <v>40459</v>
      </c>
      <c r="E336" s="65">
        <v>5</v>
      </c>
      <c r="F336" s="72" t="str">
        <f t="shared" si="4"/>
        <v>Útil</v>
      </c>
      <c r="G336" s="74">
        <v>23.1</v>
      </c>
    </row>
    <row r="337" spans="4:7" x14ac:dyDescent="0.2">
      <c r="D337" s="73">
        <v>40460</v>
      </c>
      <c r="E337" s="65">
        <v>6</v>
      </c>
      <c r="F337" s="72" t="str">
        <f t="shared" si="4"/>
        <v>Não útil</v>
      </c>
      <c r="G337" s="74">
        <v>23.02</v>
      </c>
    </row>
    <row r="338" spans="4:7" x14ac:dyDescent="0.2">
      <c r="D338" s="73">
        <v>40461</v>
      </c>
      <c r="E338" s="65">
        <v>7</v>
      </c>
      <c r="F338" s="72" t="str">
        <f t="shared" si="4"/>
        <v>Não útil</v>
      </c>
      <c r="G338" s="74">
        <v>21.36</v>
      </c>
    </row>
    <row r="339" spans="4:7" x14ac:dyDescent="0.2">
      <c r="D339" s="73">
        <v>40462</v>
      </c>
      <c r="E339" s="65">
        <v>1</v>
      </c>
      <c r="F339" s="72" t="str">
        <f t="shared" si="4"/>
        <v>Útil</v>
      </c>
      <c r="G339" s="74">
        <v>20.82</v>
      </c>
    </row>
    <row r="340" spans="4:7" x14ac:dyDescent="0.2">
      <c r="D340" s="75">
        <v>40463</v>
      </c>
      <c r="E340" s="76">
        <v>8</v>
      </c>
      <c r="F340" s="77" t="str">
        <f t="shared" si="4"/>
        <v>Não útil</v>
      </c>
      <c r="G340" s="74">
        <v>20.52</v>
      </c>
    </row>
    <row r="341" spans="4:7" x14ac:dyDescent="0.2">
      <c r="D341" s="73">
        <v>40464</v>
      </c>
      <c r="E341" s="65">
        <v>3</v>
      </c>
      <c r="F341" s="72" t="str">
        <f t="shared" si="4"/>
        <v>Útil</v>
      </c>
      <c r="G341" s="74">
        <v>19.64</v>
      </c>
    </row>
    <row r="342" spans="4:7" x14ac:dyDescent="0.2">
      <c r="D342" s="73">
        <v>40465</v>
      </c>
      <c r="E342" s="65">
        <v>4</v>
      </c>
      <c r="F342" s="72" t="str">
        <f t="shared" si="4"/>
        <v>Útil</v>
      </c>
      <c r="G342" s="74">
        <v>21.76</v>
      </c>
    </row>
    <row r="343" spans="4:7" x14ac:dyDescent="0.2">
      <c r="D343" s="73">
        <v>40466</v>
      </c>
      <c r="E343" s="65">
        <v>5</v>
      </c>
      <c r="F343" s="72" t="str">
        <f t="shared" si="4"/>
        <v>Útil</v>
      </c>
      <c r="G343" s="74">
        <v>23.04</v>
      </c>
    </row>
    <row r="344" spans="4:7" x14ac:dyDescent="0.2">
      <c r="D344" s="73">
        <v>40467</v>
      </c>
      <c r="E344" s="65">
        <v>6</v>
      </c>
      <c r="F344" s="72" t="str">
        <f t="shared" si="4"/>
        <v>Não útil</v>
      </c>
      <c r="G344" s="74">
        <v>23.88</v>
      </c>
    </row>
    <row r="345" spans="4:7" x14ac:dyDescent="0.2">
      <c r="D345" s="73">
        <v>40468</v>
      </c>
      <c r="E345" s="65">
        <v>7</v>
      </c>
      <c r="F345" s="72" t="str">
        <f t="shared" si="4"/>
        <v>Não útil</v>
      </c>
      <c r="G345" s="74">
        <v>23.58</v>
      </c>
    </row>
    <row r="346" spans="4:7" x14ac:dyDescent="0.2">
      <c r="D346" s="73">
        <v>40469</v>
      </c>
      <c r="E346" s="65">
        <v>1</v>
      </c>
      <c r="F346" s="72" t="str">
        <f t="shared" si="4"/>
        <v>Útil</v>
      </c>
      <c r="G346" s="74">
        <v>23.04</v>
      </c>
    </row>
    <row r="347" spans="4:7" x14ac:dyDescent="0.2">
      <c r="D347" s="73">
        <v>40470</v>
      </c>
      <c r="E347" s="65">
        <v>2</v>
      </c>
      <c r="F347" s="72" t="str">
        <f t="shared" si="4"/>
        <v>Útil</v>
      </c>
      <c r="G347" s="74">
        <v>23.28</v>
      </c>
    </row>
    <row r="348" spans="4:7" x14ac:dyDescent="0.2">
      <c r="D348" s="73">
        <v>40471</v>
      </c>
      <c r="E348" s="65">
        <v>3</v>
      </c>
      <c r="F348" s="72" t="str">
        <f t="shared" si="4"/>
        <v>Útil</v>
      </c>
      <c r="G348" s="74">
        <v>22.12</v>
      </c>
    </row>
    <row r="349" spans="4:7" x14ac:dyDescent="0.2">
      <c r="D349" s="73">
        <v>40472</v>
      </c>
      <c r="E349" s="65">
        <v>4</v>
      </c>
      <c r="F349" s="72" t="str">
        <f t="shared" si="4"/>
        <v>Útil</v>
      </c>
      <c r="G349" s="74">
        <v>22.42</v>
      </c>
    </row>
    <row r="350" spans="4:7" x14ac:dyDescent="0.2">
      <c r="D350" s="73">
        <v>40473</v>
      </c>
      <c r="E350" s="65">
        <v>5</v>
      </c>
      <c r="F350" s="72" t="str">
        <f t="shared" si="4"/>
        <v>Útil</v>
      </c>
      <c r="G350" s="74">
        <v>24.04</v>
      </c>
    </row>
    <row r="351" spans="4:7" x14ac:dyDescent="0.2">
      <c r="D351" s="73">
        <v>40474</v>
      </c>
      <c r="E351" s="65">
        <v>6</v>
      </c>
      <c r="F351" s="72" t="str">
        <f t="shared" si="4"/>
        <v>Não útil</v>
      </c>
      <c r="G351" s="74">
        <v>24.42</v>
      </c>
    </row>
    <row r="352" spans="4:7" x14ac:dyDescent="0.2">
      <c r="D352" s="73">
        <v>40475</v>
      </c>
      <c r="E352" s="65">
        <v>7</v>
      </c>
      <c r="F352" s="72" t="str">
        <f t="shared" si="4"/>
        <v>Não útil</v>
      </c>
      <c r="G352" s="74">
        <v>23.16</v>
      </c>
    </row>
    <row r="353" spans="4:7" x14ac:dyDescent="0.2">
      <c r="D353" s="73">
        <v>40476</v>
      </c>
      <c r="E353" s="65">
        <v>1</v>
      </c>
      <c r="F353" s="72" t="str">
        <f t="shared" si="4"/>
        <v>Útil</v>
      </c>
      <c r="G353" s="74">
        <v>23.06</v>
      </c>
    </row>
    <row r="354" spans="4:7" x14ac:dyDescent="0.2">
      <c r="D354" s="73">
        <v>40477</v>
      </c>
      <c r="E354" s="65">
        <v>2</v>
      </c>
      <c r="F354" s="72" t="str">
        <f t="shared" si="4"/>
        <v>Útil</v>
      </c>
      <c r="G354" s="74">
        <v>22.68</v>
      </c>
    </row>
    <row r="355" spans="4:7" x14ac:dyDescent="0.2">
      <c r="D355" s="73">
        <v>40478</v>
      </c>
      <c r="E355" s="65">
        <v>3</v>
      </c>
      <c r="F355" s="72" t="str">
        <f t="shared" si="4"/>
        <v>Útil</v>
      </c>
      <c r="G355" s="74">
        <v>21.22</v>
      </c>
    </row>
    <row r="356" spans="4:7" x14ac:dyDescent="0.2">
      <c r="D356" s="73">
        <v>40479</v>
      </c>
      <c r="E356" s="65">
        <v>4</v>
      </c>
      <c r="F356" s="72" t="str">
        <f t="shared" si="4"/>
        <v>Útil</v>
      </c>
      <c r="G356" s="74">
        <v>23.98</v>
      </c>
    </row>
    <row r="357" spans="4:7" x14ac:dyDescent="0.2">
      <c r="D357" s="73">
        <v>40480</v>
      </c>
      <c r="E357" s="65">
        <v>5</v>
      </c>
      <c r="F357" s="72" t="str">
        <f t="shared" si="4"/>
        <v>Útil</v>
      </c>
      <c r="G357" s="74">
        <v>25.48</v>
      </c>
    </row>
    <row r="358" spans="4:7" x14ac:dyDescent="0.2">
      <c r="D358" s="73">
        <v>40481</v>
      </c>
      <c r="E358" s="65">
        <v>6</v>
      </c>
      <c r="F358" s="72" t="str">
        <f t="shared" si="4"/>
        <v>Não útil</v>
      </c>
      <c r="G358" s="74">
        <v>25.78</v>
      </c>
    </row>
    <row r="359" spans="4:7" x14ac:dyDescent="0.2">
      <c r="D359" s="73">
        <v>40482</v>
      </c>
      <c r="E359" s="65">
        <v>7</v>
      </c>
      <c r="F359" s="72" t="str">
        <f t="shared" si="4"/>
        <v>Não útil</v>
      </c>
      <c r="G359" s="74">
        <v>24.08</v>
      </c>
    </row>
    <row r="360" spans="4:7" x14ac:dyDescent="0.2">
      <c r="D360" s="73">
        <v>40483</v>
      </c>
      <c r="E360" s="65">
        <v>1</v>
      </c>
      <c r="F360" s="72" t="str">
        <f t="shared" si="4"/>
        <v>Útil</v>
      </c>
      <c r="G360" s="74">
        <v>22.56</v>
      </c>
    </row>
    <row r="361" spans="4:7" x14ac:dyDescent="0.2">
      <c r="D361" s="75">
        <v>40484</v>
      </c>
      <c r="E361" s="76">
        <v>8</v>
      </c>
      <c r="F361" s="77" t="str">
        <f t="shared" si="4"/>
        <v>Não útil</v>
      </c>
      <c r="G361" s="74">
        <v>20.88</v>
      </c>
    </row>
    <row r="362" spans="4:7" x14ac:dyDescent="0.2">
      <c r="D362" s="73">
        <v>40485</v>
      </c>
      <c r="E362" s="65">
        <v>3</v>
      </c>
      <c r="F362" s="72" t="str">
        <f t="shared" si="4"/>
        <v>Útil</v>
      </c>
      <c r="G362" s="74">
        <v>21.58</v>
      </c>
    </row>
    <row r="363" spans="4:7" x14ac:dyDescent="0.2">
      <c r="D363" s="73">
        <v>40486</v>
      </c>
      <c r="E363" s="65">
        <v>4</v>
      </c>
      <c r="F363" s="72" t="str">
        <f t="shared" si="4"/>
        <v>Útil</v>
      </c>
      <c r="G363" s="74">
        <v>22.82</v>
      </c>
    </row>
    <row r="364" spans="4:7" x14ac:dyDescent="0.2">
      <c r="D364" s="73">
        <v>40487</v>
      </c>
      <c r="E364" s="65">
        <v>5</v>
      </c>
      <c r="F364" s="72" t="str">
        <f t="shared" si="4"/>
        <v>Útil</v>
      </c>
      <c r="G364" s="74">
        <v>22.56</v>
      </c>
    </row>
    <row r="365" spans="4:7" x14ac:dyDescent="0.2">
      <c r="D365" s="73">
        <v>40488</v>
      </c>
      <c r="E365" s="65">
        <v>6</v>
      </c>
      <c r="F365" s="72" t="str">
        <f t="shared" si="4"/>
        <v>Não útil</v>
      </c>
      <c r="G365" s="74">
        <v>20.28</v>
      </c>
    </row>
    <row r="366" spans="4:7" x14ac:dyDescent="0.2">
      <c r="D366" s="73">
        <v>40489</v>
      </c>
      <c r="E366" s="65">
        <v>7</v>
      </c>
      <c r="F366" s="72" t="str">
        <f t="shared" si="4"/>
        <v>Não útil</v>
      </c>
      <c r="G366" s="74">
        <v>21.3</v>
      </c>
    </row>
    <row r="367" spans="4:7" x14ac:dyDescent="0.2">
      <c r="D367" s="73">
        <v>40490</v>
      </c>
      <c r="E367" s="65">
        <v>1</v>
      </c>
      <c r="F367" s="72" t="str">
        <f t="shared" si="4"/>
        <v>Útil</v>
      </c>
      <c r="G367" s="74">
        <v>22.98</v>
      </c>
    </row>
    <row r="368" spans="4:7" x14ac:dyDescent="0.2">
      <c r="D368" s="73">
        <v>40491</v>
      </c>
      <c r="E368" s="65">
        <v>2</v>
      </c>
      <c r="F368" s="72" t="str">
        <f t="shared" si="4"/>
        <v>Útil</v>
      </c>
      <c r="G368" s="74">
        <v>22.84</v>
      </c>
    </row>
    <row r="369" spans="4:7" x14ac:dyDescent="0.2">
      <c r="D369" s="73">
        <v>40492</v>
      </c>
      <c r="E369" s="65">
        <v>3</v>
      </c>
      <c r="F369" s="72" t="str">
        <f t="shared" si="4"/>
        <v>Útil</v>
      </c>
      <c r="G369" s="74">
        <v>22.24</v>
      </c>
    </row>
    <row r="370" spans="4:7" x14ac:dyDescent="0.2">
      <c r="D370" s="73">
        <v>40493</v>
      </c>
      <c r="E370" s="65">
        <v>4</v>
      </c>
      <c r="F370" s="72" t="str">
        <f t="shared" si="4"/>
        <v>Útil</v>
      </c>
      <c r="G370" s="74">
        <v>21.56</v>
      </c>
    </row>
    <row r="371" spans="4:7" x14ac:dyDescent="0.2">
      <c r="D371" s="73">
        <v>40494</v>
      </c>
      <c r="E371" s="65">
        <v>5</v>
      </c>
      <c r="F371" s="72" t="str">
        <f t="shared" si="4"/>
        <v>Útil</v>
      </c>
      <c r="G371" s="74">
        <v>21.82</v>
      </c>
    </row>
    <row r="372" spans="4:7" x14ac:dyDescent="0.2">
      <c r="D372" s="73">
        <v>40495</v>
      </c>
      <c r="E372" s="65">
        <v>6</v>
      </c>
      <c r="F372" s="72" t="str">
        <f t="shared" si="4"/>
        <v>Não útil</v>
      </c>
      <c r="G372" s="74">
        <v>21.52</v>
      </c>
    </row>
    <row r="373" spans="4:7" x14ac:dyDescent="0.2">
      <c r="D373" s="73">
        <v>40496</v>
      </c>
      <c r="E373" s="65">
        <v>7</v>
      </c>
      <c r="F373" s="72" t="str">
        <f t="shared" si="4"/>
        <v>Não útil</v>
      </c>
      <c r="G373" s="74">
        <v>19.82</v>
      </c>
    </row>
    <row r="374" spans="4:7" x14ac:dyDescent="0.2">
      <c r="D374" s="75">
        <v>40497</v>
      </c>
      <c r="E374" s="76">
        <v>8</v>
      </c>
      <c r="F374" s="77" t="str">
        <f t="shared" si="4"/>
        <v>Não útil</v>
      </c>
      <c r="G374" s="74">
        <v>21</v>
      </c>
    </row>
    <row r="375" spans="4:7" x14ac:dyDescent="0.2">
      <c r="D375" s="73">
        <v>40498</v>
      </c>
      <c r="E375" s="65">
        <v>2</v>
      </c>
      <c r="F375" s="72" t="str">
        <f t="shared" si="4"/>
        <v>Útil</v>
      </c>
      <c r="G375" s="74">
        <v>21.36</v>
      </c>
    </row>
    <row r="376" spans="4:7" x14ac:dyDescent="0.2">
      <c r="D376" s="73">
        <v>40499</v>
      </c>
      <c r="E376" s="65">
        <v>3</v>
      </c>
      <c r="F376" s="72" t="str">
        <f t="shared" ref="F376:F412" si="5">IF(E376&lt;6,"Útil","Não útil")</f>
        <v>Útil</v>
      </c>
      <c r="G376" s="74">
        <v>21.1</v>
      </c>
    </row>
    <row r="377" spans="4:7" x14ac:dyDescent="0.2">
      <c r="D377" s="73">
        <v>40500</v>
      </c>
      <c r="E377" s="65">
        <v>4</v>
      </c>
      <c r="F377" s="72" t="str">
        <f t="shared" si="5"/>
        <v>Útil</v>
      </c>
      <c r="G377" s="74">
        <v>22.02</v>
      </c>
    </row>
    <row r="378" spans="4:7" x14ac:dyDescent="0.2">
      <c r="D378" s="73">
        <v>40501</v>
      </c>
      <c r="E378" s="65">
        <v>5</v>
      </c>
      <c r="F378" s="72" t="str">
        <f t="shared" si="5"/>
        <v>Útil</v>
      </c>
      <c r="G378" s="74">
        <v>23.14</v>
      </c>
    </row>
    <row r="379" spans="4:7" x14ac:dyDescent="0.2">
      <c r="D379" s="73">
        <v>40502</v>
      </c>
      <c r="E379" s="65">
        <v>6</v>
      </c>
      <c r="F379" s="72" t="str">
        <f t="shared" si="5"/>
        <v>Não útil</v>
      </c>
      <c r="G379" s="74">
        <v>25.34</v>
      </c>
    </row>
    <row r="380" spans="4:7" x14ac:dyDescent="0.2">
      <c r="D380" s="73">
        <v>40503</v>
      </c>
      <c r="E380" s="65">
        <v>7</v>
      </c>
      <c r="F380" s="72" t="str">
        <f t="shared" si="5"/>
        <v>Não útil</v>
      </c>
      <c r="G380" s="74">
        <v>23.92</v>
      </c>
    </row>
    <row r="381" spans="4:7" x14ac:dyDescent="0.2">
      <c r="D381" s="73">
        <v>40504</v>
      </c>
      <c r="E381" s="65">
        <v>1</v>
      </c>
      <c r="F381" s="72" t="str">
        <f t="shared" si="5"/>
        <v>Útil</v>
      </c>
      <c r="G381" s="74">
        <v>21.42</v>
      </c>
    </row>
    <row r="382" spans="4:7" x14ac:dyDescent="0.2">
      <c r="D382" s="73">
        <v>40505</v>
      </c>
      <c r="E382" s="65">
        <v>2</v>
      </c>
      <c r="F382" s="72" t="str">
        <f t="shared" si="5"/>
        <v>Útil</v>
      </c>
      <c r="G382" s="74">
        <v>22.96</v>
      </c>
    </row>
    <row r="383" spans="4:7" x14ac:dyDescent="0.2">
      <c r="D383" s="73">
        <v>40506</v>
      </c>
      <c r="E383" s="65">
        <v>3</v>
      </c>
      <c r="F383" s="72" t="str">
        <f t="shared" si="5"/>
        <v>Útil</v>
      </c>
      <c r="G383" s="74">
        <v>23.1</v>
      </c>
    </row>
    <row r="384" spans="4:7" x14ac:dyDescent="0.2">
      <c r="D384" s="73">
        <v>40507</v>
      </c>
      <c r="E384" s="65">
        <v>4</v>
      </c>
      <c r="F384" s="72" t="str">
        <f t="shared" si="5"/>
        <v>Útil</v>
      </c>
      <c r="G384" s="74">
        <v>22.8</v>
      </c>
    </row>
    <row r="385" spans="4:7" x14ac:dyDescent="0.2">
      <c r="D385" s="73">
        <v>40508</v>
      </c>
      <c r="E385" s="65">
        <v>5</v>
      </c>
      <c r="F385" s="72" t="str">
        <f t="shared" si="5"/>
        <v>Útil</v>
      </c>
      <c r="G385" s="74">
        <v>22.2</v>
      </c>
    </row>
    <row r="386" spans="4:7" x14ac:dyDescent="0.2">
      <c r="D386" s="73">
        <v>40509</v>
      </c>
      <c r="E386" s="65">
        <v>6</v>
      </c>
      <c r="F386" s="72" t="str">
        <f t="shared" si="5"/>
        <v>Não útil</v>
      </c>
      <c r="G386" s="74">
        <v>22.74</v>
      </c>
    </row>
    <row r="387" spans="4:7" x14ac:dyDescent="0.2">
      <c r="D387" s="73">
        <v>40510</v>
      </c>
      <c r="E387" s="65">
        <v>7</v>
      </c>
      <c r="F387" s="72" t="str">
        <f t="shared" si="5"/>
        <v>Não útil</v>
      </c>
      <c r="G387" s="74">
        <v>24.34</v>
      </c>
    </row>
    <row r="388" spans="4:7" x14ac:dyDescent="0.2">
      <c r="D388" s="73">
        <v>40511</v>
      </c>
      <c r="E388" s="65">
        <v>1</v>
      </c>
      <c r="F388" s="72" t="str">
        <f t="shared" si="5"/>
        <v>Útil</v>
      </c>
      <c r="G388" s="74">
        <v>24.28</v>
      </c>
    </row>
    <row r="389" spans="4:7" x14ac:dyDescent="0.2">
      <c r="D389" s="73">
        <v>40512</v>
      </c>
      <c r="E389" s="65">
        <v>2</v>
      </c>
      <c r="F389" s="72" t="str">
        <f t="shared" si="5"/>
        <v>Útil</v>
      </c>
      <c r="G389" s="74">
        <v>24.62</v>
      </c>
    </row>
    <row r="390" spans="4:7" x14ac:dyDescent="0.2">
      <c r="D390" s="73">
        <v>40513</v>
      </c>
      <c r="E390" s="65">
        <v>3</v>
      </c>
      <c r="F390" s="72" t="str">
        <f t="shared" si="5"/>
        <v>Útil</v>
      </c>
      <c r="G390" s="74">
        <v>22.32</v>
      </c>
    </row>
    <row r="391" spans="4:7" x14ac:dyDescent="0.2">
      <c r="D391" s="73">
        <v>40514</v>
      </c>
      <c r="E391" s="65">
        <v>4</v>
      </c>
      <c r="F391" s="72" t="str">
        <f t="shared" si="5"/>
        <v>Útil</v>
      </c>
      <c r="G391" s="74">
        <v>22.88</v>
      </c>
    </row>
    <row r="392" spans="4:7" x14ac:dyDescent="0.2">
      <c r="D392" s="73">
        <v>40515</v>
      </c>
      <c r="E392" s="65">
        <v>5</v>
      </c>
      <c r="F392" s="72" t="str">
        <f t="shared" si="5"/>
        <v>Útil</v>
      </c>
      <c r="G392" s="74">
        <v>26.1</v>
      </c>
    </row>
    <row r="393" spans="4:7" x14ac:dyDescent="0.2">
      <c r="D393" s="73">
        <v>40516</v>
      </c>
      <c r="E393" s="65">
        <v>6</v>
      </c>
      <c r="F393" s="72" t="str">
        <f t="shared" si="5"/>
        <v>Não útil</v>
      </c>
      <c r="G393" s="74">
        <v>26.18</v>
      </c>
    </row>
    <row r="394" spans="4:7" x14ac:dyDescent="0.2">
      <c r="D394" s="73">
        <v>40517</v>
      </c>
      <c r="E394" s="65">
        <v>7</v>
      </c>
      <c r="F394" s="72" t="str">
        <f t="shared" si="5"/>
        <v>Não útil</v>
      </c>
      <c r="G394" s="74">
        <v>26.42</v>
      </c>
    </row>
    <row r="395" spans="4:7" x14ac:dyDescent="0.2">
      <c r="D395" s="73">
        <v>40518</v>
      </c>
      <c r="E395" s="65">
        <v>1</v>
      </c>
      <c r="F395" s="72" t="str">
        <f t="shared" si="5"/>
        <v>Útil</v>
      </c>
      <c r="G395" s="74">
        <v>23.6</v>
      </c>
    </row>
    <row r="396" spans="4:7" x14ac:dyDescent="0.2">
      <c r="D396" s="73">
        <v>40519</v>
      </c>
      <c r="E396" s="65">
        <v>2</v>
      </c>
      <c r="F396" s="72" t="str">
        <f t="shared" si="5"/>
        <v>Útil</v>
      </c>
      <c r="G396" s="74">
        <v>23.76</v>
      </c>
    </row>
    <row r="397" spans="4:7" x14ac:dyDescent="0.2">
      <c r="D397" s="73">
        <v>40520</v>
      </c>
      <c r="E397" s="65">
        <v>3</v>
      </c>
      <c r="F397" s="72" t="str">
        <f t="shared" si="5"/>
        <v>Útil</v>
      </c>
      <c r="G397" s="74">
        <v>24.86</v>
      </c>
    </row>
    <row r="398" spans="4:7" x14ac:dyDescent="0.2">
      <c r="D398" s="73">
        <v>40521</v>
      </c>
      <c r="E398" s="65">
        <v>4</v>
      </c>
      <c r="F398" s="72" t="str">
        <f t="shared" si="5"/>
        <v>Útil</v>
      </c>
      <c r="G398" s="74">
        <v>25.5</v>
      </c>
    </row>
    <row r="399" spans="4:7" x14ac:dyDescent="0.2">
      <c r="D399" s="73">
        <v>40522</v>
      </c>
      <c r="E399" s="65">
        <v>5</v>
      </c>
      <c r="F399" s="72" t="str">
        <f t="shared" si="5"/>
        <v>Útil</v>
      </c>
      <c r="G399" s="74">
        <v>25.14</v>
      </c>
    </row>
    <row r="400" spans="4:7" x14ac:dyDescent="0.2">
      <c r="D400" s="73">
        <v>40523</v>
      </c>
      <c r="E400" s="65">
        <v>6</v>
      </c>
      <c r="F400" s="72" t="str">
        <f t="shared" si="5"/>
        <v>Não útil</v>
      </c>
      <c r="G400" s="74">
        <v>25</v>
      </c>
    </row>
    <row r="401" spans="4:7" x14ac:dyDescent="0.2">
      <c r="D401" s="73">
        <v>40524</v>
      </c>
      <c r="E401" s="65">
        <v>7</v>
      </c>
      <c r="F401" s="72" t="str">
        <f t="shared" si="5"/>
        <v>Não útil</v>
      </c>
      <c r="G401" s="74">
        <v>25.68</v>
      </c>
    </row>
    <row r="402" spans="4:7" x14ac:dyDescent="0.2">
      <c r="D402" s="73">
        <v>40525</v>
      </c>
      <c r="E402" s="65">
        <v>1</v>
      </c>
      <c r="F402" s="72" t="str">
        <f t="shared" si="5"/>
        <v>Útil</v>
      </c>
      <c r="G402" s="74">
        <v>25.62</v>
      </c>
    </row>
    <row r="403" spans="4:7" x14ac:dyDescent="0.2">
      <c r="D403" s="73">
        <v>40526</v>
      </c>
      <c r="E403" s="65">
        <v>2</v>
      </c>
      <c r="F403" s="72" t="str">
        <f t="shared" si="5"/>
        <v>Útil</v>
      </c>
      <c r="G403" s="74">
        <v>25.88</v>
      </c>
    </row>
    <row r="404" spans="4:7" x14ac:dyDescent="0.2">
      <c r="D404" s="73">
        <v>40527</v>
      </c>
      <c r="E404" s="65">
        <v>3</v>
      </c>
      <c r="F404" s="72" t="str">
        <f t="shared" si="5"/>
        <v>Útil</v>
      </c>
      <c r="G404" s="74">
        <v>23.2</v>
      </c>
    </row>
    <row r="405" spans="4:7" x14ac:dyDescent="0.2">
      <c r="D405" s="73">
        <v>40528</v>
      </c>
      <c r="E405" s="65">
        <v>4</v>
      </c>
      <c r="F405" s="72" t="str">
        <f t="shared" si="5"/>
        <v>Útil</v>
      </c>
      <c r="G405" s="74">
        <v>24.02</v>
      </c>
    </row>
    <row r="406" spans="4:7" x14ac:dyDescent="0.2">
      <c r="D406" s="73">
        <v>40529</v>
      </c>
      <c r="E406" s="65">
        <v>5</v>
      </c>
      <c r="F406" s="72" t="str">
        <f t="shared" si="5"/>
        <v>Útil</v>
      </c>
      <c r="G406" s="74">
        <v>23.92</v>
      </c>
    </row>
    <row r="407" spans="4:7" x14ac:dyDescent="0.2">
      <c r="D407" s="73">
        <v>40530</v>
      </c>
      <c r="E407" s="65">
        <v>6</v>
      </c>
      <c r="F407" s="72" t="str">
        <f t="shared" si="5"/>
        <v>Não útil</v>
      </c>
      <c r="G407" s="74">
        <v>24.44</v>
      </c>
    </row>
    <row r="408" spans="4:7" x14ac:dyDescent="0.2">
      <c r="D408" s="73">
        <v>40531</v>
      </c>
      <c r="E408" s="65">
        <v>7</v>
      </c>
      <c r="F408" s="72" t="str">
        <f t="shared" si="5"/>
        <v>Não útil</v>
      </c>
      <c r="G408" s="74">
        <v>24.44</v>
      </c>
    </row>
    <row r="409" spans="4:7" x14ac:dyDescent="0.2">
      <c r="D409" s="73">
        <v>40532</v>
      </c>
      <c r="E409" s="65">
        <v>1</v>
      </c>
      <c r="F409" s="72" t="str">
        <f t="shared" si="5"/>
        <v>Útil</v>
      </c>
      <c r="G409" s="74">
        <v>24.32</v>
      </c>
    </row>
    <row r="410" spans="4:7" x14ac:dyDescent="0.2">
      <c r="D410" s="73">
        <v>40533</v>
      </c>
      <c r="E410" s="65">
        <v>2</v>
      </c>
      <c r="F410" s="72" t="str">
        <f t="shared" si="5"/>
        <v>Útil</v>
      </c>
      <c r="G410" s="74">
        <v>25.08</v>
      </c>
    </row>
    <row r="411" spans="4:7" x14ac:dyDescent="0.2">
      <c r="D411" s="73">
        <v>40534</v>
      </c>
      <c r="E411" s="65">
        <v>3</v>
      </c>
      <c r="F411" s="72" t="str">
        <f t="shared" si="5"/>
        <v>Útil</v>
      </c>
      <c r="G411" s="74">
        <v>25.5</v>
      </c>
    </row>
    <row r="412" spans="4:7" x14ac:dyDescent="0.2">
      <c r="D412" s="73">
        <v>40535</v>
      </c>
      <c r="E412" s="65">
        <v>4</v>
      </c>
      <c r="F412" s="72" t="str">
        <f t="shared" si="5"/>
        <v>Útil</v>
      </c>
      <c r="G412" s="74">
        <v>26.84</v>
      </c>
    </row>
    <row r="413" spans="4:7" x14ac:dyDescent="0.2">
      <c r="D413" s="73">
        <v>40536</v>
      </c>
      <c r="E413" s="65">
        <v>5</v>
      </c>
      <c r="F413" s="72" t="str">
        <f>IF(E413&lt;6,"Útil","Não útil")</f>
        <v>Útil</v>
      </c>
      <c r="G413" s="74">
        <v>22.46</v>
      </c>
    </row>
    <row r="414" spans="4:7" x14ac:dyDescent="0.2">
      <c r="D414" s="73">
        <v>40537</v>
      </c>
      <c r="E414" s="65">
        <v>8</v>
      </c>
      <c r="F414" s="72" t="str">
        <f>IF(E414&lt;6,"Útil","Não útil")</f>
        <v>Não útil</v>
      </c>
      <c r="G414" s="74">
        <v>22.86</v>
      </c>
    </row>
    <row r="415" spans="4:7" x14ac:dyDescent="0.2">
      <c r="D415" s="73">
        <v>40538</v>
      </c>
      <c r="E415" s="65">
        <v>7</v>
      </c>
      <c r="F415" s="72" t="str">
        <f t="shared" ref="F415:F420" si="6">IF(E415&lt;6,"Útil","Não útil")</f>
        <v>Não útil</v>
      </c>
      <c r="G415" s="74">
        <v>23.32</v>
      </c>
    </row>
    <row r="416" spans="4:7" x14ac:dyDescent="0.2">
      <c r="D416" s="73">
        <v>40539</v>
      </c>
      <c r="E416" s="65">
        <v>1</v>
      </c>
      <c r="F416" s="72" t="str">
        <f t="shared" si="6"/>
        <v>Útil</v>
      </c>
      <c r="G416" s="74">
        <v>22.14</v>
      </c>
    </row>
    <row r="417" spans="4:7" x14ac:dyDescent="0.2">
      <c r="D417" s="73">
        <v>40540</v>
      </c>
      <c r="E417" s="65">
        <v>2</v>
      </c>
      <c r="F417" s="72" t="str">
        <f t="shared" si="6"/>
        <v>Útil</v>
      </c>
      <c r="G417" s="74">
        <v>22.02</v>
      </c>
    </row>
    <row r="418" spans="4:7" x14ac:dyDescent="0.2">
      <c r="D418" s="73">
        <v>40541</v>
      </c>
      <c r="E418" s="65">
        <v>3</v>
      </c>
      <c r="F418" s="72" t="str">
        <f t="shared" si="6"/>
        <v>Útil</v>
      </c>
      <c r="G418" s="74">
        <v>21.42</v>
      </c>
    </row>
    <row r="419" spans="4:7" x14ac:dyDescent="0.2">
      <c r="D419" s="73">
        <v>40542</v>
      </c>
      <c r="E419" s="65">
        <v>4</v>
      </c>
      <c r="F419" s="72" t="str">
        <f t="shared" si="6"/>
        <v>Útil</v>
      </c>
      <c r="G419" s="74">
        <v>20.78</v>
      </c>
    </row>
    <row r="420" spans="4:7" x14ac:dyDescent="0.2">
      <c r="D420" s="73">
        <v>40543</v>
      </c>
      <c r="E420" s="65">
        <v>5</v>
      </c>
      <c r="F420" s="72" t="str">
        <f t="shared" si="6"/>
        <v>Útil</v>
      </c>
      <c r="G420" s="74">
        <v>21.72</v>
      </c>
    </row>
    <row r="421" spans="4:7" x14ac:dyDescent="0.2">
      <c r="D421" s="75">
        <v>40544</v>
      </c>
      <c r="E421" s="76">
        <v>8</v>
      </c>
      <c r="F421" s="77" t="str">
        <f>IF(E421&lt;6,"Útil","Não útil")</f>
        <v>Não útil</v>
      </c>
      <c r="G421" s="74">
        <v>20.100000000000001</v>
      </c>
    </row>
    <row r="422" spans="4:7" x14ac:dyDescent="0.2">
      <c r="D422" s="73">
        <v>40545</v>
      </c>
      <c r="E422" s="65">
        <v>7</v>
      </c>
      <c r="F422" s="72" t="str">
        <f t="shared" ref="F422:F485" si="7">IF(E422&lt;6,"Útil","Não útil")</f>
        <v>Não útil</v>
      </c>
      <c r="G422" s="74">
        <v>21.74</v>
      </c>
    </row>
    <row r="423" spans="4:7" x14ac:dyDescent="0.2">
      <c r="D423" s="73">
        <v>40546</v>
      </c>
      <c r="E423" s="65">
        <v>1</v>
      </c>
      <c r="F423" s="72" t="str">
        <f t="shared" si="7"/>
        <v>Útil</v>
      </c>
      <c r="G423" s="74">
        <v>21.88</v>
      </c>
    </row>
    <row r="424" spans="4:7" x14ac:dyDescent="0.2">
      <c r="D424" s="73">
        <v>40547</v>
      </c>
      <c r="E424" s="65">
        <v>2</v>
      </c>
      <c r="F424" s="72" t="str">
        <f t="shared" si="7"/>
        <v>Útil</v>
      </c>
      <c r="G424" s="74">
        <v>21.74</v>
      </c>
    </row>
    <row r="425" spans="4:7" x14ac:dyDescent="0.2">
      <c r="D425" s="73">
        <v>40548</v>
      </c>
      <c r="E425" s="65">
        <v>3</v>
      </c>
      <c r="F425" s="72" t="str">
        <f t="shared" si="7"/>
        <v>Útil</v>
      </c>
      <c r="G425" s="74">
        <v>21.92</v>
      </c>
    </row>
    <row r="426" spans="4:7" x14ac:dyDescent="0.2">
      <c r="D426" s="73">
        <v>40549</v>
      </c>
      <c r="E426" s="65">
        <v>4</v>
      </c>
      <c r="F426" s="72" t="str">
        <f t="shared" si="7"/>
        <v>Útil</v>
      </c>
      <c r="G426" s="74">
        <v>22.76</v>
      </c>
    </row>
    <row r="427" spans="4:7" x14ac:dyDescent="0.2">
      <c r="D427" s="73">
        <v>40550</v>
      </c>
      <c r="E427" s="65">
        <v>5</v>
      </c>
      <c r="F427" s="72" t="str">
        <f t="shared" si="7"/>
        <v>Útil</v>
      </c>
      <c r="G427" s="74">
        <v>22.44</v>
      </c>
    </row>
    <row r="428" spans="4:7" x14ac:dyDescent="0.2">
      <c r="D428" s="73">
        <v>40551</v>
      </c>
      <c r="E428" s="65">
        <v>6</v>
      </c>
      <c r="F428" s="72" t="str">
        <f t="shared" si="7"/>
        <v>Não útil</v>
      </c>
      <c r="G428" s="74">
        <v>23.2</v>
      </c>
    </row>
    <row r="429" spans="4:7" x14ac:dyDescent="0.2">
      <c r="D429" s="73">
        <v>40552</v>
      </c>
      <c r="E429" s="65">
        <v>7</v>
      </c>
      <c r="F429" s="72" t="str">
        <f t="shared" si="7"/>
        <v>Não útil</v>
      </c>
      <c r="G429" s="74">
        <v>23.56</v>
      </c>
    </row>
    <row r="430" spans="4:7" x14ac:dyDescent="0.2">
      <c r="D430" s="73">
        <v>40553</v>
      </c>
      <c r="E430" s="65">
        <v>1</v>
      </c>
      <c r="F430" s="72" t="str">
        <f t="shared" si="7"/>
        <v>Útil</v>
      </c>
      <c r="G430" s="74">
        <v>23.82</v>
      </c>
    </row>
    <row r="431" spans="4:7" x14ac:dyDescent="0.2">
      <c r="D431" s="73">
        <v>40554</v>
      </c>
      <c r="E431" s="65">
        <v>2</v>
      </c>
      <c r="F431" s="72" t="str">
        <f t="shared" si="7"/>
        <v>Útil</v>
      </c>
      <c r="G431" s="74">
        <v>23.14</v>
      </c>
    </row>
    <row r="432" spans="4:7" x14ac:dyDescent="0.2">
      <c r="D432" s="73">
        <v>40555</v>
      </c>
      <c r="E432" s="65">
        <v>3</v>
      </c>
      <c r="F432" s="72" t="str">
        <f t="shared" si="7"/>
        <v>Útil</v>
      </c>
      <c r="G432" s="74">
        <v>23.24</v>
      </c>
    </row>
    <row r="433" spans="4:7" x14ac:dyDescent="0.2">
      <c r="D433" s="73">
        <v>40556</v>
      </c>
      <c r="E433" s="65">
        <v>4</v>
      </c>
      <c r="F433" s="72" t="str">
        <f t="shared" si="7"/>
        <v>Útil</v>
      </c>
      <c r="G433" s="74">
        <v>22.78</v>
      </c>
    </row>
    <row r="434" spans="4:7" x14ac:dyDescent="0.2">
      <c r="D434" s="73">
        <v>40557</v>
      </c>
      <c r="E434" s="65">
        <v>5</v>
      </c>
      <c r="F434" s="72" t="str">
        <f t="shared" si="7"/>
        <v>Útil</v>
      </c>
      <c r="G434" s="74">
        <v>22.64</v>
      </c>
    </row>
    <row r="435" spans="4:7" x14ac:dyDescent="0.2">
      <c r="D435" s="73">
        <v>40558</v>
      </c>
      <c r="E435" s="65">
        <v>6</v>
      </c>
      <c r="F435" s="72" t="str">
        <f t="shared" si="7"/>
        <v>Não útil</v>
      </c>
      <c r="G435" s="74">
        <v>22.52</v>
      </c>
    </row>
    <row r="436" spans="4:7" x14ac:dyDescent="0.2">
      <c r="D436" s="73">
        <v>40559</v>
      </c>
      <c r="E436" s="65">
        <v>7</v>
      </c>
      <c r="F436" s="72" t="str">
        <f t="shared" si="7"/>
        <v>Não útil</v>
      </c>
      <c r="G436" s="74">
        <v>24.22</v>
      </c>
    </row>
    <row r="437" spans="4:7" x14ac:dyDescent="0.2">
      <c r="D437" s="73">
        <v>40560</v>
      </c>
      <c r="E437" s="65">
        <v>1</v>
      </c>
      <c r="F437" s="72" t="str">
        <f t="shared" si="7"/>
        <v>Útil</v>
      </c>
      <c r="G437" s="74">
        <v>25.94</v>
      </c>
    </row>
    <row r="438" spans="4:7" x14ac:dyDescent="0.2">
      <c r="D438" s="73">
        <v>40561</v>
      </c>
      <c r="E438" s="65">
        <v>2</v>
      </c>
      <c r="F438" s="72" t="str">
        <f t="shared" si="7"/>
        <v>Útil</v>
      </c>
      <c r="G438" s="74">
        <v>25.4</v>
      </c>
    </row>
    <row r="439" spans="4:7" x14ac:dyDescent="0.2">
      <c r="D439" s="73">
        <v>40562</v>
      </c>
      <c r="E439" s="65">
        <v>3</v>
      </c>
      <c r="F439" s="72" t="str">
        <f t="shared" si="7"/>
        <v>Útil</v>
      </c>
      <c r="G439" s="74">
        <v>25.18</v>
      </c>
    </row>
    <row r="440" spans="4:7" x14ac:dyDescent="0.2">
      <c r="D440" s="73">
        <v>40563</v>
      </c>
      <c r="E440" s="65">
        <v>4</v>
      </c>
      <c r="F440" s="72" t="str">
        <f t="shared" si="7"/>
        <v>Útil</v>
      </c>
      <c r="G440" s="74">
        <v>25.06</v>
      </c>
    </row>
    <row r="441" spans="4:7" x14ac:dyDescent="0.2">
      <c r="D441" s="73">
        <v>40564</v>
      </c>
      <c r="E441" s="65">
        <v>5</v>
      </c>
      <c r="F441" s="72" t="str">
        <f t="shared" si="7"/>
        <v>Útil</v>
      </c>
      <c r="G441" s="74">
        <v>25.18</v>
      </c>
    </row>
    <row r="442" spans="4:7" x14ac:dyDescent="0.2">
      <c r="D442" s="73">
        <v>40565</v>
      </c>
      <c r="E442" s="65">
        <v>6</v>
      </c>
      <c r="F442" s="72" t="str">
        <f t="shared" si="7"/>
        <v>Não útil</v>
      </c>
      <c r="G442" s="74">
        <v>25.28</v>
      </c>
    </row>
    <row r="443" spans="4:7" x14ac:dyDescent="0.2">
      <c r="D443" s="73">
        <v>40566</v>
      </c>
      <c r="E443" s="65">
        <v>7</v>
      </c>
      <c r="F443" s="72" t="str">
        <f t="shared" si="7"/>
        <v>Não útil</v>
      </c>
      <c r="G443" s="74">
        <v>23.88</v>
      </c>
    </row>
    <row r="444" spans="4:7" x14ac:dyDescent="0.2">
      <c r="D444" s="73">
        <v>40567</v>
      </c>
      <c r="E444" s="65">
        <v>1</v>
      </c>
      <c r="F444" s="72" t="str">
        <f t="shared" si="7"/>
        <v>Útil</v>
      </c>
      <c r="G444" s="74">
        <v>23.46</v>
      </c>
    </row>
    <row r="445" spans="4:7" x14ac:dyDescent="0.2">
      <c r="D445" s="73">
        <v>40568</v>
      </c>
      <c r="E445" s="65">
        <v>2</v>
      </c>
      <c r="F445" s="72" t="str">
        <f t="shared" si="7"/>
        <v>Útil</v>
      </c>
      <c r="G445" s="74">
        <v>24</v>
      </c>
    </row>
    <row r="446" spans="4:7" x14ac:dyDescent="0.2">
      <c r="D446" s="73">
        <v>40569</v>
      </c>
      <c r="E446" s="65">
        <v>3</v>
      </c>
      <c r="F446" s="72" t="str">
        <f t="shared" si="7"/>
        <v>Útil</v>
      </c>
      <c r="G446" s="74">
        <v>24.42</v>
      </c>
    </row>
    <row r="447" spans="4:7" x14ac:dyDescent="0.2">
      <c r="D447" s="73">
        <v>40570</v>
      </c>
      <c r="E447" s="65">
        <v>4</v>
      </c>
      <c r="F447" s="72" t="str">
        <f t="shared" si="7"/>
        <v>Útil</v>
      </c>
      <c r="G447" s="74">
        <v>25.28</v>
      </c>
    </row>
    <row r="448" spans="4:7" x14ac:dyDescent="0.2">
      <c r="D448" s="73">
        <v>40571</v>
      </c>
      <c r="E448" s="65">
        <v>5</v>
      </c>
      <c r="F448" s="72" t="str">
        <f t="shared" si="7"/>
        <v>Útil</v>
      </c>
      <c r="G448" s="74">
        <v>25.3</v>
      </c>
    </row>
    <row r="449" spans="4:7" x14ac:dyDescent="0.2">
      <c r="D449" s="73">
        <v>40572</v>
      </c>
      <c r="E449" s="65">
        <v>6</v>
      </c>
      <c r="F449" s="72" t="str">
        <f t="shared" si="7"/>
        <v>Não útil</v>
      </c>
      <c r="G449" s="74">
        <v>25.5</v>
      </c>
    </row>
    <row r="450" spans="4:7" x14ac:dyDescent="0.2">
      <c r="D450" s="73">
        <v>40573</v>
      </c>
      <c r="E450" s="65">
        <v>7</v>
      </c>
      <c r="F450" s="72" t="str">
        <f t="shared" si="7"/>
        <v>Não útil</v>
      </c>
      <c r="G450" s="74">
        <v>26.72</v>
      </c>
    </row>
    <row r="451" spans="4:7" x14ac:dyDescent="0.2">
      <c r="D451" s="73">
        <v>40574</v>
      </c>
      <c r="E451" s="65">
        <v>1</v>
      </c>
      <c r="F451" s="72" t="str">
        <f t="shared" si="7"/>
        <v>Útil</v>
      </c>
      <c r="G451" s="74">
        <v>25.72</v>
      </c>
    </row>
    <row r="452" spans="4:7" x14ac:dyDescent="0.2">
      <c r="D452" s="73">
        <v>40575</v>
      </c>
      <c r="E452" s="65">
        <v>2</v>
      </c>
      <c r="F452" s="72" t="str">
        <f t="shared" si="7"/>
        <v>Útil</v>
      </c>
      <c r="G452" s="74">
        <v>26.3</v>
      </c>
    </row>
    <row r="453" spans="4:7" x14ac:dyDescent="0.2">
      <c r="D453" s="73">
        <v>40576</v>
      </c>
      <c r="E453" s="65">
        <v>3</v>
      </c>
      <c r="F453" s="72" t="str">
        <f t="shared" si="7"/>
        <v>Útil</v>
      </c>
      <c r="G453" s="74">
        <v>24.68</v>
      </c>
    </row>
    <row r="454" spans="4:7" x14ac:dyDescent="0.2">
      <c r="D454" s="73">
        <v>40577</v>
      </c>
      <c r="E454" s="65">
        <v>4</v>
      </c>
      <c r="F454" s="72" t="str">
        <f t="shared" si="7"/>
        <v>Útil</v>
      </c>
      <c r="G454" s="74">
        <v>24.78</v>
      </c>
    </row>
    <row r="455" spans="4:7" x14ac:dyDescent="0.2">
      <c r="D455" s="73">
        <v>40578</v>
      </c>
      <c r="E455" s="65">
        <v>5</v>
      </c>
      <c r="F455" s="72" t="str">
        <f t="shared" si="7"/>
        <v>Útil</v>
      </c>
      <c r="G455" s="74">
        <v>23.98</v>
      </c>
    </row>
    <row r="456" spans="4:7" x14ac:dyDescent="0.2">
      <c r="D456" s="73">
        <v>40579</v>
      </c>
      <c r="E456" s="65">
        <v>6</v>
      </c>
      <c r="F456" s="72" t="str">
        <f t="shared" si="7"/>
        <v>Não útil</v>
      </c>
      <c r="G456" s="74">
        <v>24.26</v>
      </c>
    </row>
    <row r="457" spans="4:7" x14ac:dyDescent="0.2">
      <c r="D457" s="73">
        <v>40580</v>
      </c>
      <c r="E457" s="65">
        <v>7</v>
      </c>
      <c r="F457" s="72" t="str">
        <f t="shared" si="7"/>
        <v>Não útil</v>
      </c>
      <c r="G457" s="74">
        <v>25.02</v>
      </c>
    </row>
    <row r="458" spans="4:7" x14ac:dyDescent="0.2">
      <c r="D458" s="73">
        <v>40581</v>
      </c>
      <c r="E458" s="65">
        <v>1</v>
      </c>
      <c r="F458" s="72" t="str">
        <f t="shared" si="7"/>
        <v>Útil</v>
      </c>
      <c r="G458" s="74">
        <v>25.16</v>
      </c>
    </row>
    <row r="459" spans="4:7" x14ac:dyDescent="0.2">
      <c r="D459" s="73">
        <v>40582</v>
      </c>
      <c r="E459" s="65">
        <v>2</v>
      </c>
      <c r="F459" s="72" t="str">
        <f t="shared" si="7"/>
        <v>Útil</v>
      </c>
      <c r="G459" s="74">
        <v>24.06</v>
      </c>
    </row>
    <row r="460" spans="4:7" x14ac:dyDescent="0.2">
      <c r="D460" s="73">
        <v>40583</v>
      </c>
      <c r="E460" s="65">
        <v>3</v>
      </c>
      <c r="F460" s="72" t="str">
        <f t="shared" si="7"/>
        <v>Útil</v>
      </c>
      <c r="G460" s="74">
        <v>24.98</v>
      </c>
    </row>
    <row r="461" spans="4:7" x14ac:dyDescent="0.2">
      <c r="D461" s="73">
        <v>40584</v>
      </c>
      <c r="E461" s="65">
        <v>4</v>
      </c>
      <c r="F461" s="72" t="str">
        <f t="shared" si="7"/>
        <v>Útil</v>
      </c>
      <c r="G461" s="74">
        <v>25.08</v>
      </c>
    </row>
    <row r="462" spans="4:7" x14ac:dyDescent="0.2">
      <c r="D462" s="73">
        <v>40585</v>
      </c>
      <c r="E462" s="65">
        <v>5</v>
      </c>
      <c r="F462" s="72" t="str">
        <f t="shared" si="7"/>
        <v>Útil</v>
      </c>
      <c r="G462" s="74">
        <v>24.42</v>
      </c>
    </row>
    <row r="463" spans="4:7" x14ac:dyDescent="0.2">
      <c r="D463" s="73">
        <v>40586</v>
      </c>
      <c r="E463" s="65">
        <v>6</v>
      </c>
      <c r="F463" s="72" t="str">
        <f t="shared" si="7"/>
        <v>Não útil</v>
      </c>
      <c r="G463" s="74">
        <v>24.32</v>
      </c>
    </row>
    <row r="464" spans="4:7" x14ac:dyDescent="0.2">
      <c r="D464" s="73">
        <v>40587</v>
      </c>
      <c r="E464" s="65">
        <v>7</v>
      </c>
      <c r="F464" s="72" t="str">
        <f t="shared" si="7"/>
        <v>Não útil</v>
      </c>
      <c r="G464" s="74">
        <v>24.5</v>
      </c>
    </row>
    <row r="465" spans="4:7" x14ac:dyDescent="0.2">
      <c r="D465" s="73">
        <v>40588</v>
      </c>
      <c r="E465" s="65">
        <v>1</v>
      </c>
      <c r="F465" s="72" t="str">
        <f t="shared" si="7"/>
        <v>Útil</v>
      </c>
      <c r="G465" s="74">
        <v>25.46</v>
      </c>
    </row>
    <row r="466" spans="4:7" x14ac:dyDescent="0.2">
      <c r="D466" s="73">
        <v>40589</v>
      </c>
      <c r="E466" s="65">
        <v>2</v>
      </c>
      <c r="F466" s="72" t="str">
        <f t="shared" si="7"/>
        <v>Útil</v>
      </c>
      <c r="G466" s="74">
        <v>24.52</v>
      </c>
    </row>
    <row r="467" spans="4:7" x14ac:dyDescent="0.2">
      <c r="D467" s="73">
        <v>40590</v>
      </c>
      <c r="E467" s="65">
        <v>3</v>
      </c>
      <c r="F467" s="72" t="str">
        <f t="shared" si="7"/>
        <v>Útil</v>
      </c>
      <c r="G467" s="74">
        <v>24.92</v>
      </c>
    </row>
    <row r="468" spans="4:7" x14ac:dyDescent="0.2">
      <c r="D468" s="73">
        <v>40591</v>
      </c>
      <c r="E468" s="65">
        <v>4</v>
      </c>
      <c r="F468" s="72" t="str">
        <f t="shared" si="7"/>
        <v>Útil</v>
      </c>
      <c r="G468" s="74">
        <v>24.52</v>
      </c>
    </row>
    <row r="469" spans="4:7" x14ac:dyDescent="0.2">
      <c r="D469" s="73">
        <v>40592</v>
      </c>
      <c r="E469" s="65">
        <v>5</v>
      </c>
      <c r="F469" s="72" t="str">
        <f t="shared" si="7"/>
        <v>Útil</v>
      </c>
      <c r="G469" s="74">
        <v>24.22</v>
      </c>
    </row>
    <row r="470" spans="4:7" x14ac:dyDescent="0.2">
      <c r="D470" s="73">
        <v>40593</v>
      </c>
      <c r="E470" s="65">
        <v>6</v>
      </c>
      <c r="F470" s="72" t="str">
        <f t="shared" si="7"/>
        <v>Não útil</v>
      </c>
      <c r="G470" s="74">
        <v>24.38</v>
      </c>
    </row>
    <row r="471" spans="4:7" x14ac:dyDescent="0.2">
      <c r="D471" s="73">
        <v>40594</v>
      </c>
      <c r="E471" s="65">
        <v>7</v>
      </c>
      <c r="F471" s="72" t="str">
        <f t="shared" si="7"/>
        <v>Não útil</v>
      </c>
      <c r="G471" s="74">
        <v>25.44</v>
      </c>
    </row>
    <row r="472" spans="4:7" x14ac:dyDescent="0.2">
      <c r="D472" s="73">
        <v>40595</v>
      </c>
      <c r="E472" s="65">
        <v>1</v>
      </c>
      <c r="F472" s="72" t="str">
        <f t="shared" si="7"/>
        <v>Útil</v>
      </c>
      <c r="G472" s="74">
        <v>25.08</v>
      </c>
    </row>
    <row r="473" spans="4:7" x14ac:dyDescent="0.2">
      <c r="D473" s="73">
        <v>40596</v>
      </c>
      <c r="E473" s="65">
        <v>2</v>
      </c>
      <c r="F473" s="72" t="str">
        <f t="shared" si="7"/>
        <v>Útil</v>
      </c>
      <c r="G473" s="74">
        <v>25.8</v>
      </c>
    </row>
    <row r="474" spans="4:7" x14ac:dyDescent="0.2">
      <c r="D474" s="73">
        <v>40597</v>
      </c>
      <c r="E474" s="65">
        <v>3</v>
      </c>
      <c r="F474" s="72" t="str">
        <f t="shared" si="7"/>
        <v>Útil</v>
      </c>
      <c r="G474" s="74">
        <v>26.02</v>
      </c>
    </row>
    <row r="475" spans="4:7" x14ac:dyDescent="0.2">
      <c r="D475" s="73">
        <v>40598</v>
      </c>
      <c r="E475" s="65">
        <v>4</v>
      </c>
      <c r="F475" s="72" t="str">
        <f t="shared" si="7"/>
        <v>Útil</v>
      </c>
      <c r="G475" s="74">
        <v>24.86</v>
      </c>
    </row>
    <row r="476" spans="4:7" x14ac:dyDescent="0.2">
      <c r="D476" s="73">
        <v>40599</v>
      </c>
      <c r="E476" s="65">
        <v>5</v>
      </c>
      <c r="F476" s="72" t="str">
        <f t="shared" si="7"/>
        <v>Útil</v>
      </c>
      <c r="G476" s="74">
        <v>24.56</v>
      </c>
    </row>
    <row r="477" spans="4:7" x14ac:dyDescent="0.2">
      <c r="D477" s="73">
        <v>40600</v>
      </c>
      <c r="E477" s="65">
        <v>6</v>
      </c>
      <c r="F477" s="72" t="str">
        <f t="shared" si="7"/>
        <v>Não útil</v>
      </c>
      <c r="G477" s="74">
        <v>23.88</v>
      </c>
    </row>
    <row r="478" spans="4:7" x14ac:dyDescent="0.2">
      <c r="D478" s="73">
        <v>40601</v>
      </c>
      <c r="E478" s="65">
        <v>7</v>
      </c>
      <c r="F478" s="72" t="str">
        <f t="shared" si="7"/>
        <v>Não útil</v>
      </c>
      <c r="G478" s="74">
        <v>25.04</v>
      </c>
    </row>
    <row r="479" spans="4:7" x14ac:dyDescent="0.2">
      <c r="D479" s="73">
        <v>40602</v>
      </c>
      <c r="E479" s="65">
        <v>1</v>
      </c>
      <c r="F479" s="72" t="str">
        <f t="shared" si="7"/>
        <v>Útil</v>
      </c>
      <c r="G479" s="74">
        <v>23.22</v>
      </c>
    </row>
    <row r="480" spans="4:7" x14ac:dyDescent="0.2">
      <c r="D480" s="73">
        <v>40603</v>
      </c>
      <c r="E480" s="65">
        <v>2</v>
      </c>
      <c r="F480" s="72" t="str">
        <f t="shared" si="7"/>
        <v>Útil</v>
      </c>
      <c r="G480" s="74">
        <v>21.7</v>
      </c>
    </row>
    <row r="481" spans="4:7" x14ac:dyDescent="0.2">
      <c r="D481" s="73">
        <v>40604</v>
      </c>
      <c r="E481" s="65">
        <v>3</v>
      </c>
      <c r="F481" s="72" t="str">
        <f t="shared" si="7"/>
        <v>Útil</v>
      </c>
      <c r="G481" s="74">
        <v>22.32</v>
      </c>
    </row>
    <row r="482" spans="4:7" x14ac:dyDescent="0.2">
      <c r="D482" s="73">
        <v>40605</v>
      </c>
      <c r="E482" s="65">
        <v>4</v>
      </c>
      <c r="F482" s="72" t="str">
        <f t="shared" si="7"/>
        <v>Útil</v>
      </c>
      <c r="G482" s="74">
        <v>22.22</v>
      </c>
    </row>
    <row r="483" spans="4:7" x14ac:dyDescent="0.2">
      <c r="D483" s="73">
        <v>40606</v>
      </c>
      <c r="E483" s="65">
        <v>5</v>
      </c>
      <c r="F483" s="72" t="str">
        <f t="shared" si="7"/>
        <v>Útil</v>
      </c>
      <c r="G483" s="74">
        <v>21.36</v>
      </c>
    </row>
    <row r="484" spans="4:7" x14ac:dyDescent="0.2">
      <c r="D484" s="73">
        <v>40607</v>
      </c>
      <c r="E484" s="65">
        <v>6</v>
      </c>
      <c r="F484" s="72" t="str">
        <f t="shared" si="7"/>
        <v>Não útil</v>
      </c>
      <c r="G484" s="74">
        <v>21.44</v>
      </c>
    </row>
    <row r="485" spans="4:7" x14ac:dyDescent="0.2">
      <c r="D485" s="73">
        <v>40608</v>
      </c>
      <c r="E485" s="65">
        <v>7</v>
      </c>
      <c r="F485" s="72" t="str">
        <f t="shared" si="7"/>
        <v>Não útil</v>
      </c>
      <c r="G485" s="74">
        <v>21.4</v>
      </c>
    </row>
    <row r="486" spans="4:7" x14ac:dyDescent="0.2">
      <c r="D486" s="73">
        <v>40609</v>
      </c>
      <c r="E486" s="65">
        <v>1</v>
      </c>
      <c r="F486" s="72" t="str">
        <f t="shared" ref="F486:F549" si="8">IF(E486&lt;6,"Útil","Não útil")</f>
        <v>Útil</v>
      </c>
      <c r="G486" s="74">
        <v>22.5</v>
      </c>
    </row>
    <row r="487" spans="4:7" x14ac:dyDescent="0.2">
      <c r="D487" s="73">
        <v>40610</v>
      </c>
      <c r="E487" s="65">
        <v>8</v>
      </c>
      <c r="F487" s="72" t="str">
        <f t="shared" si="8"/>
        <v>Não útil</v>
      </c>
      <c r="G487" s="74">
        <v>22.6</v>
      </c>
    </row>
    <row r="488" spans="4:7" x14ac:dyDescent="0.2">
      <c r="D488" s="73">
        <v>40611</v>
      </c>
      <c r="E488" s="65">
        <v>3</v>
      </c>
      <c r="F488" s="72" t="str">
        <f t="shared" si="8"/>
        <v>Útil</v>
      </c>
      <c r="G488" s="74">
        <v>22.74</v>
      </c>
    </row>
    <row r="489" spans="4:7" x14ac:dyDescent="0.2">
      <c r="D489" s="73">
        <v>40612</v>
      </c>
      <c r="E489" s="65">
        <v>4</v>
      </c>
      <c r="F489" s="72" t="str">
        <f t="shared" si="8"/>
        <v>Útil</v>
      </c>
      <c r="G489" s="74">
        <v>23.88</v>
      </c>
    </row>
    <row r="490" spans="4:7" x14ac:dyDescent="0.2">
      <c r="D490" s="73">
        <v>40613</v>
      </c>
      <c r="E490" s="65">
        <v>5</v>
      </c>
      <c r="F490" s="72" t="str">
        <f t="shared" si="8"/>
        <v>Útil</v>
      </c>
      <c r="G490" s="74">
        <v>24.28</v>
      </c>
    </row>
    <row r="491" spans="4:7" x14ac:dyDescent="0.2">
      <c r="D491" s="73">
        <v>40614</v>
      </c>
      <c r="E491" s="65">
        <v>6</v>
      </c>
      <c r="F491" s="72" t="str">
        <f t="shared" si="8"/>
        <v>Não útil</v>
      </c>
      <c r="G491" s="74">
        <v>23.8</v>
      </c>
    </row>
    <row r="492" spans="4:7" x14ac:dyDescent="0.2">
      <c r="D492" s="73">
        <v>40615</v>
      </c>
      <c r="E492" s="65">
        <v>7</v>
      </c>
      <c r="F492" s="72" t="str">
        <f t="shared" si="8"/>
        <v>Não útil</v>
      </c>
      <c r="G492" s="74">
        <v>22</v>
      </c>
    </row>
    <row r="493" spans="4:7" x14ac:dyDescent="0.2">
      <c r="D493" s="73">
        <v>40616</v>
      </c>
      <c r="E493" s="65">
        <v>1</v>
      </c>
      <c r="F493" s="72" t="str">
        <f t="shared" si="8"/>
        <v>Útil</v>
      </c>
      <c r="G493" s="74">
        <v>22.76</v>
      </c>
    </row>
    <row r="494" spans="4:7" x14ac:dyDescent="0.2">
      <c r="D494" s="73">
        <v>40617</v>
      </c>
      <c r="E494" s="65">
        <v>2</v>
      </c>
      <c r="F494" s="72" t="str">
        <f t="shared" si="8"/>
        <v>Útil</v>
      </c>
      <c r="G494" s="74">
        <v>22.74</v>
      </c>
    </row>
    <row r="495" spans="4:7" x14ac:dyDescent="0.2">
      <c r="D495" s="73">
        <v>40618</v>
      </c>
      <c r="E495" s="65">
        <v>3</v>
      </c>
      <c r="F495" s="72" t="str">
        <f t="shared" si="8"/>
        <v>Útil</v>
      </c>
      <c r="G495" s="74">
        <v>23.9</v>
      </c>
    </row>
    <row r="496" spans="4:7" x14ac:dyDescent="0.2">
      <c r="D496" s="73">
        <v>40619</v>
      </c>
      <c r="E496" s="65">
        <v>4</v>
      </c>
      <c r="F496" s="72" t="str">
        <f t="shared" si="8"/>
        <v>Útil</v>
      </c>
      <c r="G496" s="74">
        <v>23.62</v>
      </c>
    </row>
    <row r="497" spans="4:7" x14ac:dyDescent="0.2">
      <c r="D497" s="73">
        <v>40620</v>
      </c>
      <c r="E497" s="65">
        <v>5</v>
      </c>
      <c r="F497" s="72" t="str">
        <f t="shared" si="8"/>
        <v>Útil</v>
      </c>
      <c r="G497" s="74">
        <v>23.1</v>
      </c>
    </row>
    <row r="498" spans="4:7" x14ac:dyDescent="0.2">
      <c r="D498" s="73">
        <v>40621</v>
      </c>
      <c r="E498" s="65">
        <v>6</v>
      </c>
      <c r="F498" s="72" t="str">
        <f t="shared" si="8"/>
        <v>Não útil</v>
      </c>
      <c r="G498" s="74">
        <v>24.44</v>
      </c>
    </row>
    <row r="499" spans="4:7" x14ac:dyDescent="0.2">
      <c r="D499" s="73">
        <v>40622</v>
      </c>
      <c r="E499" s="65">
        <v>7</v>
      </c>
      <c r="F499" s="72" t="str">
        <f t="shared" si="8"/>
        <v>Não útil</v>
      </c>
      <c r="G499" s="74">
        <v>21.98</v>
      </c>
    </row>
    <row r="500" spans="4:7" x14ac:dyDescent="0.2">
      <c r="D500" s="73">
        <v>40623</v>
      </c>
      <c r="E500" s="65">
        <v>1</v>
      </c>
      <c r="F500" s="72" t="str">
        <f t="shared" si="8"/>
        <v>Útil</v>
      </c>
      <c r="G500" s="74">
        <v>22.34</v>
      </c>
    </row>
    <row r="501" spans="4:7" x14ac:dyDescent="0.2">
      <c r="D501" s="73">
        <v>40624</v>
      </c>
      <c r="E501" s="65">
        <v>2</v>
      </c>
      <c r="F501" s="72" t="str">
        <f t="shared" si="8"/>
        <v>Útil</v>
      </c>
      <c r="G501" s="74">
        <v>22.04</v>
      </c>
    </row>
    <row r="502" spans="4:7" x14ac:dyDescent="0.2">
      <c r="D502" s="73">
        <v>40625</v>
      </c>
      <c r="E502" s="65">
        <v>3</v>
      </c>
      <c r="F502" s="72" t="str">
        <f t="shared" si="8"/>
        <v>Útil</v>
      </c>
      <c r="G502" s="74">
        <v>22.66</v>
      </c>
    </row>
    <row r="503" spans="4:7" x14ac:dyDescent="0.2">
      <c r="D503" s="73">
        <v>40626</v>
      </c>
      <c r="E503" s="65">
        <v>4</v>
      </c>
      <c r="F503" s="72" t="str">
        <f t="shared" si="8"/>
        <v>Útil</v>
      </c>
      <c r="G503" s="74">
        <v>23.14</v>
      </c>
    </row>
    <row r="504" spans="4:7" x14ac:dyDescent="0.2">
      <c r="D504" s="73">
        <v>40627</v>
      </c>
      <c r="E504" s="65">
        <v>5</v>
      </c>
      <c r="F504" s="72" t="str">
        <f t="shared" si="8"/>
        <v>Útil</v>
      </c>
      <c r="G504" s="74">
        <v>24.48</v>
      </c>
    </row>
    <row r="505" spans="4:7" x14ac:dyDescent="0.2">
      <c r="D505" s="73">
        <v>40628</v>
      </c>
      <c r="E505" s="65">
        <v>6</v>
      </c>
      <c r="F505" s="72" t="str">
        <f t="shared" si="8"/>
        <v>Não útil</v>
      </c>
      <c r="G505" s="74">
        <v>24.2</v>
      </c>
    </row>
    <row r="506" spans="4:7" x14ac:dyDescent="0.2">
      <c r="D506" s="73">
        <v>40629</v>
      </c>
      <c r="E506" s="65">
        <v>7</v>
      </c>
      <c r="F506" s="72" t="str">
        <f t="shared" si="8"/>
        <v>Não útil</v>
      </c>
      <c r="G506" s="74">
        <v>24.82</v>
      </c>
    </row>
    <row r="507" spans="4:7" x14ac:dyDescent="0.2">
      <c r="D507" s="73">
        <v>40630</v>
      </c>
      <c r="E507" s="65">
        <v>1</v>
      </c>
      <c r="F507" s="72" t="str">
        <f t="shared" si="8"/>
        <v>Útil</v>
      </c>
      <c r="G507" s="74">
        <v>24.72</v>
      </c>
    </row>
    <row r="508" spans="4:7" x14ac:dyDescent="0.2">
      <c r="D508" s="73">
        <v>40631</v>
      </c>
      <c r="E508" s="65">
        <v>2</v>
      </c>
      <c r="F508" s="72" t="str">
        <f t="shared" si="8"/>
        <v>Útil</v>
      </c>
      <c r="G508" s="74">
        <v>23.76</v>
      </c>
    </row>
    <row r="509" spans="4:7" x14ac:dyDescent="0.2">
      <c r="D509" s="73">
        <v>40632</v>
      </c>
      <c r="E509" s="65">
        <v>3</v>
      </c>
      <c r="F509" s="72" t="str">
        <f t="shared" si="8"/>
        <v>Útil</v>
      </c>
      <c r="G509" s="74">
        <v>24.86</v>
      </c>
    </row>
    <row r="510" spans="4:7" x14ac:dyDescent="0.2">
      <c r="D510" s="73">
        <v>40633</v>
      </c>
      <c r="E510" s="65">
        <v>4</v>
      </c>
      <c r="F510" s="72" t="str">
        <f t="shared" si="8"/>
        <v>Útil</v>
      </c>
      <c r="G510" s="74">
        <v>24.82</v>
      </c>
    </row>
    <row r="511" spans="4:7" x14ac:dyDescent="0.2">
      <c r="D511" s="73">
        <v>40634</v>
      </c>
      <c r="E511" s="65">
        <v>5</v>
      </c>
      <c r="F511" s="72" t="str">
        <f t="shared" si="8"/>
        <v>Útil</v>
      </c>
      <c r="G511" s="74">
        <v>24.5</v>
      </c>
    </row>
    <row r="512" spans="4:7" x14ac:dyDescent="0.2">
      <c r="D512" s="73">
        <v>40635</v>
      </c>
      <c r="E512" s="65">
        <v>6</v>
      </c>
      <c r="F512" s="72" t="str">
        <f t="shared" si="8"/>
        <v>Não útil</v>
      </c>
      <c r="G512" s="74">
        <v>24.48</v>
      </c>
    </row>
    <row r="513" spans="4:7" x14ac:dyDescent="0.2">
      <c r="D513" s="73">
        <v>40636</v>
      </c>
      <c r="E513" s="65">
        <v>7</v>
      </c>
      <c r="F513" s="72" t="str">
        <f t="shared" si="8"/>
        <v>Não útil</v>
      </c>
      <c r="G513" s="74">
        <v>23.66</v>
      </c>
    </row>
    <row r="514" spans="4:7" x14ac:dyDescent="0.2">
      <c r="D514" s="73">
        <v>40637</v>
      </c>
      <c r="E514" s="65">
        <v>1</v>
      </c>
      <c r="F514" s="72" t="str">
        <f t="shared" si="8"/>
        <v>Útil</v>
      </c>
      <c r="G514" s="74">
        <v>22.92</v>
      </c>
    </row>
    <row r="515" spans="4:7" x14ac:dyDescent="0.2">
      <c r="D515" s="73">
        <v>40638</v>
      </c>
      <c r="E515" s="65">
        <v>2</v>
      </c>
      <c r="F515" s="72" t="str">
        <f t="shared" si="8"/>
        <v>Útil</v>
      </c>
      <c r="G515" s="74">
        <v>22.84</v>
      </c>
    </row>
    <row r="516" spans="4:7" x14ac:dyDescent="0.2">
      <c r="D516" s="73">
        <v>40639</v>
      </c>
      <c r="E516" s="65">
        <v>3</v>
      </c>
      <c r="F516" s="72" t="str">
        <f t="shared" si="8"/>
        <v>Útil</v>
      </c>
      <c r="G516" s="74">
        <v>22.52</v>
      </c>
    </row>
    <row r="517" spans="4:7" x14ac:dyDescent="0.2">
      <c r="D517" s="73">
        <v>40640</v>
      </c>
      <c r="E517" s="65">
        <v>4</v>
      </c>
      <c r="F517" s="72" t="str">
        <f t="shared" si="8"/>
        <v>Útil</v>
      </c>
      <c r="G517" s="74">
        <v>22.16</v>
      </c>
    </row>
    <row r="518" spans="4:7" x14ac:dyDescent="0.2">
      <c r="D518" s="73">
        <v>40641</v>
      </c>
      <c r="E518" s="65">
        <v>5</v>
      </c>
      <c r="F518" s="72" t="str">
        <f t="shared" si="8"/>
        <v>Útil</v>
      </c>
      <c r="G518" s="74">
        <v>21.9</v>
      </c>
    </row>
    <row r="519" spans="4:7" x14ac:dyDescent="0.2">
      <c r="D519" s="73">
        <v>40642</v>
      </c>
      <c r="E519" s="65">
        <v>6</v>
      </c>
      <c r="F519" s="72" t="str">
        <f t="shared" si="8"/>
        <v>Não útil</v>
      </c>
      <c r="G519" s="74">
        <v>22.04</v>
      </c>
    </row>
    <row r="520" spans="4:7" x14ac:dyDescent="0.2">
      <c r="D520" s="73">
        <v>40643</v>
      </c>
      <c r="E520" s="65">
        <v>7</v>
      </c>
      <c r="F520" s="72" t="str">
        <f t="shared" si="8"/>
        <v>Não útil</v>
      </c>
      <c r="G520" s="74">
        <v>20.2</v>
      </c>
    </row>
    <row r="521" spans="4:7" x14ac:dyDescent="0.2">
      <c r="D521" s="73">
        <v>40644</v>
      </c>
      <c r="E521" s="65">
        <v>1</v>
      </c>
      <c r="F521" s="72" t="str">
        <f t="shared" si="8"/>
        <v>Útil</v>
      </c>
      <c r="G521" s="74">
        <v>22.78</v>
      </c>
    </row>
    <row r="522" spans="4:7" x14ac:dyDescent="0.2">
      <c r="D522" s="73">
        <v>40645</v>
      </c>
      <c r="E522" s="65">
        <v>2</v>
      </c>
      <c r="F522" s="72" t="str">
        <f t="shared" si="8"/>
        <v>Útil</v>
      </c>
      <c r="G522" s="74">
        <v>22.6</v>
      </c>
    </row>
    <row r="523" spans="4:7" x14ac:dyDescent="0.2">
      <c r="D523" s="73">
        <v>40646</v>
      </c>
      <c r="E523" s="65">
        <v>3</v>
      </c>
      <c r="F523" s="72" t="str">
        <f t="shared" si="8"/>
        <v>Útil</v>
      </c>
      <c r="G523" s="74">
        <v>23.2</v>
      </c>
    </row>
    <row r="524" spans="4:7" x14ac:dyDescent="0.2">
      <c r="D524" s="73">
        <v>40647</v>
      </c>
      <c r="E524" s="65">
        <v>4</v>
      </c>
      <c r="F524" s="72" t="str">
        <f t="shared" si="8"/>
        <v>Útil</v>
      </c>
      <c r="G524" s="74">
        <v>22.66</v>
      </c>
    </row>
    <row r="525" spans="4:7" x14ac:dyDescent="0.2">
      <c r="D525" s="73">
        <v>40648</v>
      </c>
      <c r="E525" s="65">
        <v>5</v>
      </c>
      <c r="F525" s="72" t="str">
        <f t="shared" si="8"/>
        <v>Útil</v>
      </c>
      <c r="G525" s="74">
        <v>22.42</v>
      </c>
    </row>
    <row r="526" spans="4:7" x14ac:dyDescent="0.2">
      <c r="D526" s="73">
        <v>40649</v>
      </c>
      <c r="E526" s="65">
        <v>6</v>
      </c>
      <c r="F526" s="72" t="str">
        <f t="shared" si="8"/>
        <v>Não útil</v>
      </c>
      <c r="G526" s="74">
        <v>22.38</v>
      </c>
    </row>
    <row r="527" spans="4:7" x14ac:dyDescent="0.2">
      <c r="D527" s="73">
        <v>40650</v>
      </c>
      <c r="E527" s="65">
        <v>7</v>
      </c>
      <c r="F527" s="72" t="str">
        <f t="shared" si="8"/>
        <v>Não útil</v>
      </c>
      <c r="G527" s="74">
        <v>22.32</v>
      </c>
    </row>
    <row r="528" spans="4:7" x14ac:dyDescent="0.2">
      <c r="D528" s="73">
        <v>40651</v>
      </c>
      <c r="E528" s="65">
        <v>1</v>
      </c>
      <c r="F528" s="72" t="str">
        <f t="shared" si="8"/>
        <v>Útil</v>
      </c>
      <c r="G528" s="74">
        <v>22.1</v>
      </c>
    </row>
    <row r="529" spans="4:7" x14ac:dyDescent="0.2">
      <c r="D529" s="73">
        <v>40652</v>
      </c>
      <c r="E529" s="65">
        <v>2</v>
      </c>
      <c r="F529" s="72" t="str">
        <f t="shared" si="8"/>
        <v>Útil</v>
      </c>
      <c r="G529" s="74">
        <v>22.92</v>
      </c>
    </row>
    <row r="530" spans="4:7" x14ac:dyDescent="0.2">
      <c r="D530" s="73">
        <v>40653</v>
      </c>
      <c r="E530" s="65">
        <v>3</v>
      </c>
      <c r="F530" s="72" t="str">
        <f t="shared" si="8"/>
        <v>Útil</v>
      </c>
      <c r="G530" s="74">
        <v>22.12</v>
      </c>
    </row>
    <row r="531" spans="4:7" x14ac:dyDescent="0.2">
      <c r="D531" s="73">
        <v>40654</v>
      </c>
      <c r="E531" s="65">
        <v>8</v>
      </c>
      <c r="F531" s="72" t="str">
        <f t="shared" si="8"/>
        <v>Não útil</v>
      </c>
      <c r="G531" s="74">
        <v>22.02</v>
      </c>
    </row>
    <row r="532" spans="4:7" x14ac:dyDescent="0.2">
      <c r="D532" s="73">
        <v>40655</v>
      </c>
      <c r="E532" s="65">
        <v>8</v>
      </c>
      <c r="F532" s="72" t="str">
        <f t="shared" si="8"/>
        <v>Não útil</v>
      </c>
      <c r="G532" s="74">
        <v>22.64</v>
      </c>
    </row>
    <row r="533" spans="4:7" x14ac:dyDescent="0.2">
      <c r="D533" s="73">
        <v>40656</v>
      </c>
      <c r="E533" s="65">
        <v>6</v>
      </c>
      <c r="F533" s="72" t="str">
        <f t="shared" si="8"/>
        <v>Não útil</v>
      </c>
      <c r="G533" s="74">
        <v>22.34</v>
      </c>
    </row>
    <row r="534" spans="4:7" x14ac:dyDescent="0.2">
      <c r="D534" s="73">
        <v>40657</v>
      </c>
      <c r="E534" s="65">
        <v>7</v>
      </c>
      <c r="F534" s="72" t="str">
        <f t="shared" si="8"/>
        <v>Não útil</v>
      </c>
      <c r="G534" s="74">
        <v>22.52</v>
      </c>
    </row>
    <row r="535" spans="4:7" x14ac:dyDescent="0.2">
      <c r="D535" s="73">
        <v>40658</v>
      </c>
      <c r="E535" s="65">
        <v>1</v>
      </c>
      <c r="F535" s="72" t="str">
        <f t="shared" si="8"/>
        <v>Útil</v>
      </c>
      <c r="G535" s="74">
        <v>22.66</v>
      </c>
    </row>
    <row r="536" spans="4:7" x14ac:dyDescent="0.2">
      <c r="D536" s="73">
        <v>40659</v>
      </c>
      <c r="E536" s="65">
        <v>2</v>
      </c>
      <c r="F536" s="72" t="str">
        <f t="shared" si="8"/>
        <v>Útil</v>
      </c>
      <c r="G536" s="74">
        <v>21.62</v>
      </c>
    </row>
    <row r="537" spans="4:7" x14ac:dyDescent="0.2">
      <c r="D537" s="73">
        <v>40660</v>
      </c>
      <c r="E537" s="65">
        <v>3</v>
      </c>
      <c r="F537" s="72" t="str">
        <f t="shared" si="8"/>
        <v>Útil</v>
      </c>
      <c r="G537" s="74">
        <v>21.26</v>
      </c>
    </row>
    <row r="538" spans="4:7" x14ac:dyDescent="0.2">
      <c r="D538" s="73">
        <v>40661</v>
      </c>
      <c r="E538" s="65">
        <v>4</v>
      </c>
      <c r="F538" s="72" t="str">
        <f t="shared" si="8"/>
        <v>Útil</v>
      </c>
      <c r="G538" s="78">
        <f>AVERAGE($G$537,$G$589)</f>
        <v>20.11</v>
      </c>
    </row>
    <row r="539" spans="4:7" x14ac:dyDescent="0.2">
      <c r="D539" s="73">
        <v>40662</v>
      </c>
      <c r="E539" s="65">
        <v>5</v>
      </c>
      <c r="F539" s="72" t="str">
        <f t="shared" si="8"/>
        <v>Útil</v>
      </c>
      <c r="G539" s="78">
        <f t="shared" ref="G539:G588" si="9">AVERAGE($G$537,$G$589)</f>
        <v>20.11</v>
      </c>
    </row>
    <row r="540" spans="4:7" x14ac:dyDescent="0.2">
      <c r="D540" s="73">
        <v>40663</v>
      </c>
      <c r="E540" s="65">
        <v>6</v>
      </c>
      <c r="F540" s="72" t="str">
        <f t="shared" si="8"/>
        <v>Não útil</v>
      </c>
      <c r="G540" s="78">
        <f t="shared" si="9"/>
        <v>20.11</v>
      </c>
    </row>
    <row r="541" spans="4:7" x14ac:dyDescent="0.2">
      <c r="D541" s="75">
        <v>40664</v>
      </c>
      <c r="E541" s="76">
        <v>8</v>
      </c>
      <c r="F541" s="77" t="str">
        <f t="shared" si="8"/>
        <v>Não útil</v>
      </c>
      <c r="G541" s="78">
        <f t="shared" si="9"/>
        <v>20.11</v>
      </c>
    </row>
    <row r="542" spans="4:7" x14ac:dyDescent="0.2">
      <c r="D542" s="73">
        <v>40665</v>
      </c>
      <c r="E542" s="65">
        <v>1</v>
      </c>
      <c r="F542" s="72" t="str">
        <f t="shared" si="8"/>
        <v>Útil</v>
      </c>
      <c r="G542" s="78">
        <f t="shared" si="9"/>
        <v>20.11</v>
      </c>
    </row>
    <row r="543" spans="4:7" x14ac:dyDescent="0.2">
      <c r="D543" s="73">
        <v>40666</v>
      </c>
      <c r="E543" s="65">
        <v>2</v>
      </c>
      <c r="F543" s="72" t="str">
        <f t="shared" si="8"/>
        <v>Útil</v>
      </c>
      <c r="G543" s="78">
        <f t="shared" si="9"/>
        <v>20.11</v>
      </c>
    </row>
    <row r="544" spans="4:7" x14ac:dyDescent="0.2">
      <c r="D544" s="73">
        <v>40667</v>
      </c>
      <c r="E544" s="65">
        <v>3</v>
      </c>
      <c r="F544" s="72" t="str">
        <f t="shared" si="8"/>
        <v>Útil</v>
      </c>
      <c r="G544" s="78">
        <f t="shared" si="9"/>
        <v>20.11</v>
      </c>
    </row>
    <row r="545" spans="4:7" x14ac:dyDescent="0.2">
      <c r="D545" s="73">
        <v>40668</v>
      </c>
      <c r="E545" s="65">
        <v>4</v>
      </c>
      <c r="F545" s="72" t="str">
        <f t="shared" si="8"/>
        <v>Útil</v>
      </c>
      <c r="G545" s="78">
        <f t="shared" si="9"/>
        <v>20.11</v>
      </c>
    </row>
    <row r="546" spans="4:7" x14ac:dyDescent="0.2">
      <c r="D546" s="73">
        <v>40669</v>
      </c>
      <c r="E546" s="65">
        <v>5</v>
      </c>
      <c r="F546" s="72" t="str">
        <f t="shared" si="8"/>
        <v>Útil</v>
      </c>
      <c r="G546" s="78">
        <f t="shared" si="9"/>
        <v>20.11</v>
      </c>
    </row>
    <row r="547" spans="4:7" x14ac:dyDescent="0.2">
      <c r="D547" s="73">
        <v>40670</v>
      </c>
      <c r="E547" s="65">
        <v>6</v>
      </c>
      <c r="F547" s="72" t="str">
        <f t="shared" si="8"/>
        <v>Não útil</v>
      </c>
      <c r="G547" s="78">
        <f t="shared" si="9"/>
        <v>20.11</v>
      </c>
    </row>
    <row r="548" spans="4:7" x14ac:dyDescent="0.2">
      <c r="D548" s="73">
        <v>40671</v>
      </c>
      <c r="E548" s="65">
        <v>7</v>
      </c>
      <c r="F548" s="72" t="str">
        <f t="shared" si="8"/>
        <v>Não útil</v>
      </c>
      <c r="G548" s="78">
        <f t="shared" si="9"/>
        <v>20.11</v>
      </c>
    </row>
    <row r="549" spans="4:7" x14ac:dyDescent="0.2">
      <c r="D549" s="73">
        <v>40672</v>
      </c>
      <c r="E549" s="65">
        <v>1</v>
      </c>
      <c r="F549" s="72" t="str">
        <f t="shared" si="8"/>
        <v>Útil</v>
      </c>
      <c r="G549" s="78">
        <f t="shared" si="9"/>
        <v>20.11</v>
      </c>
    </row>
    <row r="550" spans="4:7" x14ac:dyDescent="0.2">
      <c r="D550" s="73">
        <v>40673</v>
      </c>
      <c r="E550" s="65">
        <v>2</v>
      </c>
      <c r="F550" s="72" t="str">
        <f t="shared" ref="F550:F613" si="10">IF(E550&lt;6,"Útil","Não útil")</f>
        <v>Útil</v>
      </c>
      <c r="G550" s="78">
        <f t="shared" si="9"/>
        <v>20.11</v>
      </c>
    </row>
    <row r="551" spans="4:7" x14ac:dyDescent="0.2">
      <c r="D551" s="73">
        <v>40674</v>
      </c>
      <c r="E551" s="65">
        <v>3</v>
      </c>
      <c r="F551" s="72" t="str">
        <f t="shared" si="10"/>
        <v>Útil</v>
      </c>
      <c r="G551" s="78">
        <f t="shared" si="9"/>
        <v>20.11</v>
      </c>
    </row>
    <row r="552" spans="4:7" x14ac:dyDescent="0.2">
      <c r="D552" s="73">
        <v>40675</v>
      </c>
      <c r="E552" s="65">
        <v>4</v>
      </c>
      <c r="F552" s="72" t="str">
        <f t="shared" si="10"/>
        <v>Útil</v>
      </c>
      <c r="G552" s="78">
        <f t="shared" si="9"/>
        <v>20.11</v>
      </c>
    </row>
    <row r="553" spans="4:7" x14ac:dyDescent="0.2">
      <c r="D553" s="73">
        <v>40676</v>
      </c>
      <c r="E553" s="65">
        <v>5</v>
      </c>
      <c r="F553" s="72" t="str">
        <f t="shared" si="10"/>
        <v>Útil</v>
      </c>
      <c r="G553" s="78">
        <f t="shared" si="9"/>
        <v>20.11</v>
      </c>
    </row>
    <row r="554" spans="4:7" x14ac:dyDescent="0.2">
      <c r="D554" s="73">
        <v>40677</v>
      </c>
      <c r="E554" s="65">
        <v>6</v>
      </c>
      <c r="F554" s="72" t="str">
        <f t="shared" si="10"/>
        <v>Não útil</v>
      </c>
      <c r="G554" s="78">
        <f t="shared" si="9"/>
        <v>20.11</v>
      </c>
    </row>
    <row r="555" spans="4:7" x14ac:dyDescent="0.2">
      <c r="D555" s="73">
        <v>40678</v>
      </c>
      <c r="E555" s="65">
        <v>7</v>
      </c>
      <c r="F555" s="72" t="str">
        <f t="shared" si="10"/>
        <v>Não útil</v>
      </c>
      <c r="G555" s="78">
        <f t="shared" si="9"/>
        <v>20.11</v>
      </c>
    </row>
    <row r="556" spans="4:7" x14ac:dyDescent="0.2">
      <c r="D556" s="73">
        <v>40679</v>
      </c>
      <c r="E556" s="65">
        <v>1</v>
      </c>
      <c r="F556" s="72" t="str">
        <f t="shared" si="10"/>
        <v>Útil</v>
      </c>
      <c r="G556" s="78">
        <f t="shared" si="9"/>
        <v>20.11</v>
      </c>
    </row>
    <row r="557" spans="4:7" x14ac:dyDescent="0.2">
      <c r="D557" s="73">
        <v>40680</v>
      </c>
      <c r="E557" s="65">
        <v>2</v>
      </c>
      <c r="F557" s="72" t="str">
        <f t="shared" si="10"/>
        <v>Útil</v>
      </c>
      <c r="G557" s="78">
        <f t="shared" si="9"/>
        <v>20.11</v>
      </c>
    </row>
    <row r="558" spans="4:7" x14ac:dyDescent="0.2">
      <c r="D558" s="73">
        <v>40681</v>
      </c>
      <c r="E558" s="65">
        <v>3</v>
      </c>
      <c r="F558" s="72" t="str">
        <f t="shared" si="10"/>
        <v>Útil</v>
      </c>
      <c r="G558" s="78">
        <f t="shared" si="9"/>
        <v>20.11</v>
      </c>
    </row>
    <row r="559" spans="4:7" x14ac:dyDescent="0.2">
      <c r="D559" s="73">
        <v>40682</v>
      </c>
      <c r="E559" s="65">
        <v>4</v>
      </c>
      <c r="F559" s="72" t="str">
        <f t="shared" si="10"/>
        <v>Útil</v>
      </c>
      <c r="G559" s="78">
        <f t="shared" si="9"/>
        <v>20.11</v>
      </c>
    </row>
    <row r="560" spans="4:7" x14ac:dyDescent="0.2">
      <c r="D560" s="73">
        <v>40683</v>
      </c>
      <c r="E560" s="65">
        <v>5</v>
      </c>
      <c r="F560" s="72" t="str">
        <f t="shared" si="10"/>
        <v>Útil</v>
      </c>
      <c r="G560" s="78">
        <f t="shared" si="9"/>
        <v>20.11</v>
      </c>
    </row>
    <row r="561" spans="4:7" x14ac:dyDescent="0.2">
      <c r="D561" s="73">
        <v>40684</v>
      </c>
      <c r="E561" s="65">
        <v>6</v>
      </c>
      <c r="F561" s="72" t="str">
        <f t="shared" si="10"/>
        <v>Não útil</v>
      </c>
      <c r="G561" s="78">
        <f t="shared" si="9"/>
        <v>20.11</v>
      </c>
    </row>
    <row r="562" spans="4:7" x14ac:dyDescent="0.2">
      <c r="D562" s="73">
        <v>40685</v>
      </c>
      <c r="E562" s="65">
        <v>7</v>
      </c>
      <c r="F562" s="72" t="str">
        <f t="shared" si="10"/>
        <v>Não útil</v>
      </c>
      <c r="G562" s="78">
        <f t="shared" si="9"/>
        <v>20.11</v>
      </c>
    </row>
    <row r="563" spans="4:7" x14ac:dyDescent="0.2">
      <c r="D563" s="73">
        <v>40686</v>
      </c>
      <c r="E563" s="65">
        <v>1</v>
      </c>
      <c r="F563" s="72" t="str">
        <f t="shared" si="10"/>
        <v>Útil</v>
      </c>
      <c r="G563" s="78">
        <f t="shared" si="9"/>
        <v>20.11</v>
      </c>
    </row>
    <row r="564" spans="4:7" x14ac:dyDescent="0.2">
      <c r="D564" s="73">
        <v>40687</v>
      </c>
      <c r="E564" s="65">
        <v>2</v>
      </c>
      <c r="F564" s="72" t="str">
        <f t="shared" si="10"/>
        <v>Útil</v>
      </c>
      <c r="G564" s="78">
        <f t="shared" si="9"/>
        <v>20.11</v>
      </c>
    </row>
    <row r="565" spans="4:7" x14ac:dyDescent="0.2">
      <c r="D565" s="73">
        <v>40688</v>
      </c>
      <c r="E565" s="65">
        <v>3</v>
      </c>
      <c r="F565" s="72" t="str">
        <f t="shared" si="10"/>
        <v>Útil</v>
      </c>
      <c r="G565" s="78">
        <f t="shared" si="9"/>
        <v>20.11</v>
      </c>
    </row>
    <row r="566" spans="4:7" x14ac:dyDescent="0.2">
      <c r="D566" s="73">
        <v>40689</v>
      </c>
      <c r="E566" s="65">
        <v>4</v>
      </c>
      <c r="F566" s="72" t="str">
        <f t="shared" si="10"/>
        <v>Útil</v>
      </c>
      <c r="G566" s="78">
        <f t="shared" si="9"/>
        <v>20.11</v>
      </c>
    </row>
    <row r="567" spans="4:7" x14ac:dyDescent="0.2">
      <c r="D567" s="73">
        <v>40690</v>
      </c>
      <c r="E567" s="65">
        <v>5</v>
      </c>
      <c r="F567" s="72" t="str">
        <f t="shared" si="10"/>
        <v>Útil</v>
      </c>
      <c r="G567" s="78">
        <f t="shared" si="9"/>
        <v>20.11</v>
      </c>
    </row>
    <row r="568" spans="4:7" x14ac:dyDescent="0.2">
      <c r="D568" s="73">
        <v>40691</v>
      </c>
      <c r="E568" s="65">
        <v>6</v>
      </c>
      <c r="F568" s="72" t="str">
        <f t="shared" si="10"/>
        <v>Não útil</v>
      </c>
      <c r="G568" s="78">
        <f t="shared" si="9"/>
        <v>20.11</v>
      </c>
    </row>
    <row r="569" spans="4:7" x14ac:dyDescent="0.2">
      <c r="D569" s="73">
        <v>40692</v>
      </c>
      <c r="E569" s="65">
        <v>7</v>
      </c>
      <c r="F569" s="72" t="str">
        <f t="shared" si="10"/>
        <v>Não útil</v>
      </c>
      <c r="G569" s="78">
        <f t="shared" si="9"/>
        <v>20.11</v>
      </c>
    </row>
    <row r="570" spans="4:7" x14ac:dyDescent="0.2">
      <c r="D570" s="73">
        <v>40693</v>
      </c>
      <c r="E570" s="65">
        <v>1</v>
      </c>
      <c r="F570" s="72" t="str">
        <f t="shared" si="10"/>
        <v>Útil</v>
      </c>
      <c r="G570" s="78">
        <f t="shared" si="9"/>
        <v>20.11</v>
      </c>
    </row>
    <row r="571" spans="4:7" x14ac:dyDescent="0.2">
      <c r="D571" s="73">
        <v>40694</v>
      </c>
      <c r="E571" s="65">
        <v>2</v>
      </c>
      <c r="F571" s="72" t="str">
        <f t="shared" si="10"/>
        <v>Útil</v>
      </c>
      <c r="G571" s="78">
        <f t="shared" si="9"/>
        <v>20.11</v>
      </c>
    </row>
    <row r="572" spans="4:7" x14ac:dyDescent="0.2">
      <c r="D572" s="73">
        <v>40695</v>
      </c>
      <c r="E572" s="65">
        <v>3</v>
      </c>
      <c r="F572" s="72" t="str">
        <f t="shared" si="10"/>
        <v>Útil</v>
      </c>
      <c r="G572" s="78">
        <f t="shared" si="9"/>
        <v>20.11</v>
      </c>
    </row>
    <row r="573" spans="4:7" x14ac:dyDescent="0.2">
      <c r="D573" s="73">
        <v>40696</v>
      </c>
      <c r="E573" s="65">
        <v>4</v>
      </c>
      <c r="F573" s="72" t="str">
        <f t="shared" si="10"/>
        <v>Útil</v>
      </c>
      <c r="G573" s="78">
        <f t="shared" si="9"/>
        <v>20.11</v>
      </c>
    </row>
    <row r="574" spans="4:7" x14ac:dyDescent="0.2">
      <c r="D574" s="73">
        <v>40697</v>
      </c>
      <c r="E574" s="65">
        <v>5</v>
      </c>
      <c r="F574" s="72" t="str">
        <f t="shared" si="10"/>
        <v>Útil</v>
      </c>
      <c r="G574" s="78">
        <f t="shared" si="9"/>
        <v>20.11</v>
      </c>
    </row>
    <row r="575" spans="4:7" x14ac:dyDescent="0.2">
      <c r="D575" s="73">
        <v>40698</v>
      </c>
      <c r="E575" s="65">
        <v>6</v>
      </c>
      <c r="F575" s="72" t="str">
        <f t="shared" si="10"/>
        <v>Não útil</v>
      </c>
      <c r="G575" s="78">
        <f t="shared" si="9"/>
        <v>20.11</v>
      </c>
    </row>
    <row r="576" spans="4:7" x14ac:dyDescent="0.2">
      <c r="D576" s="73">
        <v>40699</v>
      </c>
      <c r="E576" s="65">
        <v>7</v>
      </c>
      <c r="F576" s="72" t="str">
        <f t="shared" si="10"/>
        <v>Não útil</v>
      </c>
      <c r="G576" s="78">
        <f t="shared" si="9"/>
        <v>20.11</v>
      </c>
    </row>
    <row r="577" spans="4:7" x14ac:dyDescent="0.2">
      <c r="D577" s="73">
        <v>40700</v>
      </c>
      <c r="E577" s="65">
        <v>1</v>
      </c>
      <c r="F577" s="72" t="str">
        <f t="shared" si="10"/>
        <v>Útil</v>
      </c>
      <c r="G577" s="78">
        <f t="shared" si="9"/>
        <v>20.11</v>
      </c>
    </row>
    <row r="578" spans="4:7" x14ac:dyDescent="0.2">
      <c r="D578" s="73">
        <v>40701</v>
      </c>
      <c r="E578" s="65">
        <v>2</v>
      </c>
      <c r="F578" s="72" t="str">
        <f t="shared" si="10"/>
        <v>Útil</v>
      </c>
      <c r="G578" s="78">
        <f t="shared" si="9"/>
        <v>20.11</v>
      </c>
    </row>
    <row r="579" spans="4:7" x14ac:dyDescent="0.2">
      <c r="D579" s="73">
        <v>40702</v>
      </c>
      <c r="E579" s="65">
        <v>3</v>
      </c>
      <c r="F579" s="72" t="str">
        <f t="shared" si="10"/>
        <v>Útil</v>
      </c>
      <c r="G579" s="78">
        <f t="shared" si="9"/>
        <v>20.11</v>
      </c>
    </row>
    <row r="580" spans="4:7" x14ac:dyDescent="0.2">
      <c r="D580" s="73">
        <v>40703</v>
      </c>
      <c r="E580" s="65">
        <v>4</v>
      </c>
      <c r="F580" s="72" t="str">
        <f t="shared" si="10"/>
        <v>Útil</v>
      </c>
      <c r="G580" s="78">
        <f t="shared" si="9"/>
        <v>20.11</v>
      </c>
    </row>
    <row r="581" spans="4:7" x14ac:dyDescent="0.2">
      <c r="D581" s="73">
        <v>40704</v>
      </c>
      <c r="E581" s="65">
        <v>5</v>
      </c>
      <c r="F581" s="72" t="str">
        <f t="shared" si="10"/>
        <v>Útil</v>
      </c>
      <c r="G581" s="78">
        <f t="shared" si="9"/>
        <v>20.11</v>
      </c>
    </row>
    <row r="582" spans="4:7" x14ac:dyDescent="0.2">
      <c r="D582" s="73">
        <v>40705</v>
      </c>
      <c r="E582" s="65">
        <v>6</v>
      </c>
      <c r="F582" s="72" t="str">
        <f t="shared" si="10"/>
        <v>Não útil</v>
      </c>
      <c r="G582" s="78">
        <f t="shared" si="9"/>
        <v>20.11</v>
      </c>
    </row>
    <row r="583" spans="4:7" x14ac:dyDescent="0.2">
      <c r="D583" s="73">
        <v>40706</v>
      </c>
      <c r="E583" s="65">
        <v>7</v>
      </c>
      <c r="F583" s="72" t="str">
        <f t="shared" si="10"/>
        <v>Não útil</v>
      </c>
      <c r="G583" s="78">
        <f t="shared" si="9"/>
        <v>20.11</v>
      </c>
    </row>
    <row r="584" spans="4:7" x14ac:dyDescent="0.2">
      <c r="D584" s="73">
        <v>40707</v>
      </c>
      <c r="E584" s="65">
        <v>1</v>
      </c>
      <c r="F584" s="72" t="str">
        <f t="shared" si="10"/>
        <v>Útil</v>
      </c>
      <c r="G584" s="78">
        <f t="shared" si="9"/>
        <v>20.11</v>
      </c>
    </row>
    <row r="585" spans="4:7" x14ac:dyDescent="0.2">
      <c r="D585" s="73">
        <v>40708</v>
      </c>
      <c r="E585" s="65">
        <v>2</v>
      </c>
      <c r="F585" s="72" t="str">
        <f t="shared" si="10"/>
        <v>Útil</v>
      </c>
      <c r="G585" s="78">
        <f t="shared" si="9"/>
        <v>20.11</v>
      </c>
    </row>
    <row r="586" spans="4:7" x14ac:dyDescent="0.2">
      <c r="D586" s="73">
        <v>40709</v>
      </c>
      <c r="E586" s="65">
        <v>3</v>
      </c>
      <c r="F586" s="72" t="str">
        <f t="shared" si="10"/>
        <v>Útil</v>
      </c>
      <c r="G586" s="78">
        <f t="shared" si="9"/>
        <v>20.11</v>
      </c>
    </row>
    <row r="587" spans="4:7" x14ac:dyDescent="0.2">
      <c r="D587" s="73">
        <v>40710</v>
      </c>
      <c r="E587" s="65">
        <v>4</v>
      </c>
      <c r="F587" s="72" t="str">
        <f t="shared" si="10"/>
        <v>Útil</v>
      </c>
      <c r="G587" s="78">
        <f t="shared" si="9"/>
        <v>20.11</v>
      </c>
    </row>
    <row r="588" spans="4:7" x14ac:dyDescent="0.2">
      <c r="D588" s="73">
        <v>40711</v>
      </c>
      <c r="E588" s="65">
        <v>5</v>
      </c>
      <c r="F588" s="72" t="str">
        <f t="shared" si="10"/>
        <v>Útil</v>
      </c>
      <c r="G588" s="78">
        <f t="shared" si="9"/>
        <v>20.11</v>
      </c>
    </row>
    <row r="589" spans="4:7" x14ac:dyDescent="0.2">
      <c r="D589" s="73">
        <v>40712</v>
      </c>
      <c r="E589" s="65">
        <v>6</v>
      </c>
      <c r="F589" s="72" t="str">
        <f t="shared" si="10"/>
        <v>Não útil</v>
      </c>
      <c r="G589" s="74">
        <v>18.96</v>
      </c>
    </row>
    <row r="590" spans="4:7" x14ac:dyDescent="0.2">
      <c r="D590" s="73">
        <v>40713</v>
      </c>
      <c r="E590" s="65">
        <v>7</v>
      </c>
      <c r="F590" s="72" t="str">
        <f t="shared" si="10"/>
        <v>Não útil</v>
      </c>
      <c r="G590" s="74">
        <v>18.14</v>
      </c>
    </row>
    <row r="591" spans="4:7" x14ac:dyDescent="0.2">
      <c r="D591" s="73">
        <v>40714</v>
      </c>
      <c r="E591" s="65">
        <v>1</v>
      </c>
      <c r="F591" s="72" t="str">
        <f t="shared" si="10"/>
        <v>Útil</v>
      </c>
      <c r="G591" s="74">
        <v>18.72</v>
      </c>
    </row>
    <row r="592" spans="4:7" x14ac:dyDescent="0.2">
      <c r="D592" s="73">
        <v>40715</v>
      </c>
      <c r="E592" s="65">
        <v>2</v>
      </c>
      <c r="F592" s="72" t="str">
        <f t="shared" si="10"/>
        <v>Útil</v>
      </c>
      <c r="G592" s="74">
        <v>18.62</v>
      </c>
    </row>
    <row r="593" spans="4:7" x14ac:dyDescent="0.2">
      <c r="D593" s="73">
        <v>40716</v>
      </c>
      <c r="E593" s="65">
        <v>3</v>
      </c>
      <c r="F593" s="72" t="str">
        <f t="shared" si="10"/>
        <v>Útil</v>
      </c>
      <c r="G593" s="74">
        <v>19.34</v>
      </c>
    </row>
    <row r="594" spans="4:7" x14ac:dyDescent="0.2">
      <c r="D594" s="73">
        <v>40717</v>
      </c>
      <c r="E594" s="65">
        <v>8</v>
      </c>
      <c r="F594" s="72" t="str">
        <f t="shared" si="10"/>
        <v>Não útil</v>
      </c>
      <c r="G594" s="74">
        <v>18.920000000000002</v>
      </c>
    </row>
    <row r="595" spans="4:7" x14ac:dyDescent="0.2">
      <c r="D595" s="73">
        <v>40718</v>
      </c>
      <c r="E595" s="65">
        <v>5</v>
      </c>
      <c r="F595" s="72" t="str">
        <f t="shared" si="10"/>
        <v>Útil</v>
      </c>
      <c r="G595" s="74">
        <v>18.62</v>
      </c>
    </row>
    <row r="596" spans="4:7" x14ac:dyDescent="0.2">
      <c r="D596" s="73">
        <v>40719</v>
      </c>
      <c r="E596" s="65">
        <v>6</v>
      </c>
      <c r="F596" s="72" t="str">
        <f t="shared" si="10"/>
        <v>Não útil</v>
      </c>
      <c r="G596" s="74">
        <v>18.5</v>
      </c>
    </row>
    <row r="597" spans="4:7" x14ac:dyDescent="0.2">
      <c r="D597" s="73">
        <v>40720</v>
      </c>
      <c r="E597" s="65">
        <v>7</v>
      </c>
      <c r="F597" s="72" t="str">
        <f t="shared" si="10"/>
        <v>Não útil</v>
      </c>
      <c r="G597" s="74">
        <v>17.66</v>
      </c>
    </row>
    <row r="598" spans="4:7" x14ac:dyDescent="0.2">
      <c r="D598" s="73">
        <v>40721</v>
      </c>
      <c r="E598" s="65">
        <v>1</v>
      </c>
      <c r="F598" s="72" t="str">
        <f t="shared" si="10"/>
        <v>Útil</v>
      </c>
      <c r="G598" s="74">
        <v>18.8</v>
      </c>
    </row>
    <row r="599" spans="4:7" x14ac:dyDescent="0.2">
      <c r="D599" s="73">
        <v>40722</v>
      </c>
      <c r="E599" s="65">
        <v>2</v>
      </c>
      <c r="F599" s="72" t="str">
        <f t="shared" si="10"/>
        <v>Útil</v>
      </c>
      <c r="G599" s="74">
        <v>18.899999999999999</v>
      </c>
    </row>
    <row r="600" spans="4:7" x14ac:dyDescent="0.2">
      <c r="D600" s="73">
        <v>40723</v>
      </c>
      <c r="E600" s="65">
        <v>3</v>
      </c>
      <c r="F600" s="72" t="str">
        <f t="shared" si="10"/>
        <v>Útil</v>
      </c>
      <c r="G600" s="74">
        <v>20</v>
      </c>
    </row>
    <row r="601" spans="4:7" x14ac:dyDescent="0.2">
      <c r="D601" s="73">
        <v>40724</v>
      </c>
      <c r="E601" s="65">
        <v>4</v>
      </c>
      <c r="F601" s="72" t="str">
        <f t="shared" si="10"/>
        <v>Útil</v>
      </c>
      <c r="G601" s="74">
        <v>18.86</v>
      </c>
    </row>
    <row r="602" spans="4:7" x14ac:dyDescent="0.2">
      <c r="D602" s="73">
        <v>40725</v>
      </c>
      <c r="E602" s="65">
        <v>5</v>
      </c>
      <c r="F602" s="72" t="str">
        <f t="shared" si="10"/>
        <v>Útil</v>
      </c>
      <c r="G602" s="74">
        <v>19.440000000000001</v>
      </c>
    </row>
    <row r="603" spans="4:7" x14ac:dyDescent="0.2">
      <c r="D603" s="73">
        <v>40726</v>
      </c>
      <c r="E603" s="65">
        <v>6</v>
      </c>
      <c r="F603" s="72" t="str">
        <f t="shared" si="10"/>
        <v>Não útil</v>
      </c>
      <c r="G603" s="74">
        <v>20.28</v>
      </c>
    </row>
    <row r="604" spans="4:7" x14ac:dyDescent="0.2">
      <c r="D604" s="73">
        <v>40727</v>
      </c>
      <c r="E604" s="65">
        <v>7</v>
      </c>
      <c r="F604" s="72" t="str">
        <f t="shared" si="10"/>
        <v>Não útil</v>
      </c>
      <c r="G604" s="74">
        <v>19.559999999999999</v>
      </c>
    </row>
    <row r="605" spans="4:7" x14ac:dyDescent="0.2">
      <c r="D605" s="73">
        <v>40728</v>
      </c>
      <c r="E605" s="65">
        <v>1</v>
      </c>
      <c r="F605" s="72" t="str">
        <f t="shared" si="10"/>
        <v>Útil</v>
      </c>
      <c r="G605" s="74">
        <v>18.84</v>
      </c>
    </row>
    <row r="606" spans="4:7" x14ac:dyDescent="0.2">
      <c r="D606" s="73">
        <v>40729</v>
      </c>
      <c r="E606" s="65">
        <v>2</v>
      </c>
      <c r="F606" s="72" t="str">
        <f t="shared" si="10"/>
        <v>Útil</v>
      </c>
      <c r="G606" s="78">
        <f>AVERAGE($G$605,$G$609)</f>
        <v>18.009999999999998</v>
      </c>
    </row>
    <row r="607" spans="4:7" x14ac:dyDescent="0.2">
      <c r="D607" s="73">
        <v>40730</v>
      </c>
      <c r="E607" s="65">
        <v>3</v>
      </c>
      <c r="F607" s="72" t="str">
        <f t="shared" si="10"/>
        <v>Útil</v>
      </c>
      <c r="G607" s="78">
        <f t="shared" ref="G607:G608" si="11">AVERAGE($G$605,$G$609)</f>
        <v>18.009999999999998</v>
      </c>
    </row>
    <row r="608" spans="4:7" x14ac:dyDescent="0.2">
      <c r="D608" s="73">
        <v>40731</v>
      </c>
      <c r="E608" s="65">
        <v>4</v>
      </c>
      <c r="F608" s="72" t="str">
        <f t="shared" si="10"/>
        <v>Útil</v>
      </c>
      <c r="G608" s="78">
        <f t="shared" si="11"/>
        <v>18.009999999999998</v>
      </c>
    </row>
    <row r="609" spans="4:7" x14ac:dyDescent="0.2">
      <c r="D609" s="73">
        <v>40732</v>
      </c>
      <c r="E609" s="65">
        <v>5</v>
      </c>
      <c r="F609" s="72" t="str">
        <f t="shared" si="10"/>
        <v>Útil</v>
      </c>
      <c r="G609" s="74">
        <v>17.18</v>
      </c>
    </row>
    <row r="610" spans="4:7" x14ac:dyDescent="0.2">
      <c r="D610" s="73">
        <v>40733</v>
      </c>
      <c r="E610" s="65">
        <v>6</v>
      </c>
      <c r="F610" s="72" t="str">
        <f t="shared" si="10"/>
        <v>Não útil</v>
      </c>
      <c r="G610" s="74">
        <v>18.64</v>
      </c>
    </row>
    <row r="611" spans="4:7" x14ac:dyDescent="0.2">
      <c r="D611" s="73">
        <v>40734</v>
      </c>
      <c r="E611" s="65">
        <v>7</v>
      </c>
      <c r="F611" s="72" t="str">
        <f t="shared" si="10"/>
        <v>Não útil</v>
      </c>
      <c r="G611" s="74">
        <v>17.579999999999998</v>
      </c>
    </row>
    <row r="612" spans="4:7" x14ac:dyDescent="0.2">
      <c r="D612" s="73">
        <v>40735</v>
      </c>
      <c r="E612" s="65">
        <v>1</v>
      </c>
      <c r="F612" s="72" t="str">
        <f t="shared" si="10"/>
        <v>Útil</v>
      </c>
      <c r="G612" s="74">
        <v>16.739999999999998</v>
      </c>
    </row>
    <row r="613" spans="4:7" x14ac:dyDescent="0.2">
      <c r="D613" s="73">
        <v>40736</v>
      </c>
      <c r="E613" s="65">
        <v>2</v>
      </c>
      <c r="F613" s="72" t="str">
        <f t="shared" si="10"/>
        <v>Útil</v>
      </c>
      <c r="G613" s="74">
        <v>17.32</v>
      </c>
    </row>
    <row r="614" spans="4:7" x14ac:dyDescent="0.2">
      <c r="D614" s="73">
        <v>40737</v>
      </c>
      <c r="E614" s="65">
        <v>3</v>
      </c>
      <c r="F614" s="72" t="str">
        <f t="shared" ref="F614:F677" si="12">IF(E614&lt;6,"Útil","Não útil")</f>
        <v>Útil</v>
      </c>
      <c r="G614" s="74">
        <v>16.46</v>
      </c>
    </row>
    <row r="615" spans="4:7" x14ac:dyDescent="0.2">
      <c r="D615" s="73">
        <v>40738</v>
      </c>
      <c r="E615" s="65">
        <v>4</v>
      </c>
      <c r="F615" s="72" t="str">
        <f t="shared" si="12"/>
        <v>Útil</v>
      </c>
      <c r="G615" s="78">
        <f>AVERAGE($G$614,$G$642)</f>
        <v>19.22</v>
      </c>
    </row>
    <row r="616" spans="4:7" x14ac:dyDescent="0.2">
      <c r="D616" s="73">
        <v>40739</v>
      </c>
      <c r="E616" s="65">
        <v>5</v>
      </c>
      <c r="F616" s="72" t="str">
        <f t="shared" si="12"/>
        <v>Útil</v>
      </c>
      <c r="G616" s="78">
        <f t="shared" ref="G616:G641" si="13">AVERAGE($G$614,$G$642)</f>
        <v>19.22</v>
      </c>
    </row>
    <row r="617" spans="4:7" x14ac:dyDescent="0.2">
      <c r="D617" s="73">
        <v>40740</v>
      </c>
      <c r="E617" s="65">
        <v>6</v>
      </c>
      <c r="F617" s="72" t="str">
        <f t="shared" si="12"/>
        <v>Não útil</v>
      </c>
      <c r="G617" s="78">
        <f t="shared" si="13"/>
        <v>19.22</v>
      </c>
    </row>
    <row r="618" spans="4:7" x14ac:dyDescent="0.2">
      <c r="D618" s="73">
        <v>40741</v>
      </c>
      <c r="E618" s="65">
        <v>7</v>
      </c>
      <c r="F618" s="72" t="str">
        <f t="shared" si="12"/>
        <v>Não útil</v>
      </c>
      <c r="G618" s="78">
        <f t="shared" si="13"/>
        <v>19.22</v>
      </c>
    </row>
    <row r="619" spans="4:7" x14ac:dyDescent="0.2">
      <c r="D619" s="73">
        <v>40742</v>
      </c>
      <c r="E619" s="65">
        <v>1</v>
      </c>
      <c r="F619" s="72" t="str">
        <f t="shared" si="12"/>
        <v>Útil</v>
      </c>
      <c r="G619" s="78">
        <f t="shared" si="13"/>
        <v>19.22</v>
      </c>
    </row>
    <row r="620" spans="4:7" x14ac:dyDescent="0.2">
      <c r="D620" s="73">
        <v>40743</v>
      </c>
      <c r="E620" s="65">
        <v>2</v>
      </c>
      <c r="F620" s="72" t="str">
        <f t="shared" si="12"/>
        <v>Útil</v>
      </c>
      <c r="G620" s="78">
        <f t="shared" si="13"/>
        <v>19.22</v>
      </c>
    </row>
    <row r="621" spans="4:7" x14ac:dyDescent="0.2">
      <c r="D621" s="73">
        <v>40744</v>
      </c>
      <c r="E621" s="65">
        <v>3</v>
      </c>
      <c r="F621" s="72" t="str">
        <f t="shared" si="12"/>
        <v>Útil</v>
      </c>
      <c r="G621" s="78">
        <f t="shared" si="13"/>
        <v>19.22</v>
      </c>
    </row>
    <row r="622" spans="4:7" x14ac:dyDescent="0.2">
      <c r="D622" s="73">
        <v>40745</v>
      </c>
      <c r="E622" s="65">
        <v>4</v>
      </c>
      <c r="F622" s="72" t="str">
        <f t="shared" si="12"/>
        <v>Útil</v>
      </c>
      <c r="G622" s="78">
        <f t="shared" si="13"/>
        <v>19.22</v>
      </c>
    </row>
    <row r="623" spans="4:7" x14ac:dyDescent="0.2">
      <c r="D623" s="73">
        <v>40746</v>
      </c>
      <c r="E623" s="65">
        <v>5</v>
      </c>
      <c r="F623" s="72" t="str">
        <f t="shared" si="12"/>
        <v>Útil</v>
      </c>
      <c r="G623" s="78">
        <f t="shared" si="13"/>
        <v>19.22</v>
      </c>
    </row>
    <row r="624" spans="4:7" x14ac:dyDescent="0.2">
      <c r="D624" s="73">
        <v>40747</v>
      </c>
      <c r="E624" s="65">
        <v>6</v>
      </c>
      <c r="F624" s="72" t="str">
        <f t="shared" si="12"/>
        <v>Não útil</v>
      </c>
      <c r="G624" s="78">
        <f t="shared" si="13"/>
        <v>19.22</v>
      </c>
    </row>
    <row r="625" spans="4:7" x14ac:dyDescent="0.2">
      <c r="D625" s="73">
        <v>40748</v>
      </c>
      <c r="E625" s="65">
        <v>7</v>
      </c>
      <c r="F625" s="72" t="str">
        <f t="shared" si="12"/>
        <v>Não útil</v>
      </c>
      <c r="G625" s="78">
        <f t="shared" si="13"/>
        <v>19.22</v>
      </c>
    </row>
    <row r="626" spans="4:7" x14ac:dyDescent="0.2">
      <c r="D626" s="73">
        <v>40749</v>
      </c>
      <c r="E626" s="65">
        <v>1</v>
      </c>
      <c r="F626" s="72" t="str">
        <f t="shared" si="12"/>
        <v>Útil</v>
      </c>
      <c r="G626" s="78">
        <f t="shared" si="13"/>
        <v>19.22</v>
      </c>
    </row>
    <row r="627" spans="4:7" x14ac:dyDescent="0.2">
      <c r="D627" s="73">
        <v>40750</v>
      </c>
      <c r="E627" s="65">
        <v>2</v>
      </c>
      <c r="F627" s="72" t="str">
        <f t="shared" si="12"/>
        <v>Útil</v>
      </c>
      <c r="G627" s="78">
        <f t="shared" si="13"/>
        <v>19.22</v>
      </c>
    </row>
    <row r="628" spans="4:7" x14ac:dyDescent="0.2">
      <c r="D628" s="73">
        <v>40751</v>
      </c>
      <c r="E628" s="65">
        <v>3</v>
      </c>
      <c r="F628" s="72" t="str">
        <f t="shared" si="12"/>
        <v>Útil</v>
      </c>
      <c r="G628" s="78">
        <f t="shared" si="13"/>
        <v>19.22</v>
      </c>
    </row>
    <row r="629" spans="4:7" x14ac:dyDescent="0.2">
      <c r="D629" s="73">
        <v>40752</v>
      </c>
      <c r="E629" s="65">
        <v>4</v>
      </c>
      <c r="F629" s="72" t="str">
        <f t="shared" si="12"/>
        <v>Útil</v>
      </c>
      <c r="G629" s="78">
        <f t="shared" si="13"/>
        <v>19.22</v>
      </c>
    </row>
    <row r="630" spans="4:7" x14ac:dyDescent="0.2">
      <c r="D630" s="73">
        <v>40753</v>
      </c>
      <c r="E630" s="65">
        <v>5</v>
      </c>
      <c r="F630" s="72" t="str">
        <f t="shared" si="12"/>
        <v>Útil</v>
      </c>
      <c r="G630" s="78">
        <f t="shared" si="13"/>
        <v>19.22</v>
      </c>
    </row>
    <row r="631" spans="4:7" x14ac:dyDescent="0.2">
      <c r="D631" s="73">
        <v>40754</v>
      </c>
      <c r="E631" s="65">
        <v>6</v>
      </c>
      <c r="F631" s="72" t="str">
        <f t="shared" si="12"/>
        <v>Não útil</v>
      </c>
      <c r="G631" s="78">
        <f t="shared" si="13"/>
        <v>19.22</v>
      </c>
    </row>
    <row r="632" spans="4:7" x14ac:dyDescent="0.2">
      <c r="D632" s="73">
        <v>40755</v>
      </c>
      <c r="E632" s="65">
        <v>7</v>
      </c>
      <c r="F632" s="72" t="str">
        <f t="shared" si="12"/>
        <v>Não útil</v>
      </c>
      <c r="G632" s="78">
        <f t="shared" si="13"/>
        <v>19.22</v>
      </c>
    </row>
    <row r="633" spans="4:7" x14ac:dyDescent="0.2">
      <c r="D633" s="73">
        <v>40756</v>
      </c>
      <c r="E633" s="65">
        <v>1</v>
      </c>
      <c r="F633" s="72" t="str">
        <f t="shared" si="12"/>
        <v>Útil</v>
      </c>
      <c r="G633" s="78">
        <f t="shared" si="13"/>
        <v>19.22</v>
      </c>
    </row>
    <row r="634" spans="4:7" x14ac:dyDescent="0.2">
      <c r="D634" s="73">
        <v>40757</v>
      </c>
      <c r="E634" s="65">
        <v>2</v>
      </c>
      <c r="F634" s="72" t="str">
        <f t="shared" si="12"/>
        <v>Útil</v>
      </c>
      <c r="G634" s="78">
        <f t="shared" si="13"/>
        <v>19.22</v>
      </c>
    </row>
    <row r="635" spans="4:7" x14ac:dyDescent="0.2">
      <c r="D635" s="73">
        <v>40758</v>
      </c>
      <c r="E635" s="65">
        <v>3</v>
      </c>
      <c r="F635" s="72" t="str">
        <f t="shared" si="12"/>
        <v>Útil</v>
      </c>
      <c r="G635" s="78">
        <f t="shared" si="13"/>
        <v>19.22</v>
      </c>
    </row>
    <row r="636" spans="4:7" x14ac:dyDescent="0.2">
      <c r="D636" s="73">
        <v>40759</v>
      </c>
      <c r="E636" s="65">
        <v>4</v>
      </c>
      <c r="F636" s="72" t="str">
        <f t="shared" si="12"/>
        <v>Útil</v>
      </c>
      <c r="G636" s="78">
        <f t="shared" si="13"/>
        <v>19.22</v>
      </c>
    </row>
    <row r="637" spans="4:7" x14ac:dyDescent="0.2">
      <c r="D637" s="73">
        <v>40760</v>
      </c>
      <c r="E637" s="65">
        <v>5</v>
      </c>
      <c r="F637" s="72" t="str">
        <f t="shared" si="12"/>
        <v>Útil</v>
      </c>
      <c r="G637" s="78">
        <f t="shared" si="13"/>
        <v>19.22</v>
      </c>
    </row>
    <row r="638" spans="4:7" x14ac:dyDescent="0.2">
      <c r="D638" s="73">
        <v>40761</v>
      </c>
      <c r="E638" s="65">
        <v>6</v>
      </c>
      <c r="F638" s="72" t="str">
        <f t="shared" si="12"/>
        <v>Não útil</v>
      </c>
      <c r="G638" s="78">
        <f t="shared" si="13"/>
        <v>19.22</v>
      </c>
    </row>
    <row r="639" spans="4:7" x14ac:dyDescent="0.2">
      <c r="D639" s="73">
        <v>40762</v>
      </c>
      <c r="E639" s="65">
        <v>7</v>
      </c>
      <c r="F639" s="72" t="str">
        <f t="shared" si="12"/>
        <v>Não útil</v>
      </c>
      <c r="G639" s="78">
        <f t="shared" si="13"/>
        <v>19.22</v>
      </c>
    </row>
    <row r="640" spans="4:7" x14ac:dyDescent="0.2">
      <c r="D640" s="73">
        <v>40763</v>
      </c>
      <c r="E640" s="65">
        <v>1</v>
      </c>
      <c r="F640" s="72" t="str">
        <f t="shared" si="12"/>
        <v>Útil</v>
      </c>
      <c r="G640" s="78">
        <f t="shared" si="13"/>
        <v>19.22</v>
      </c>
    </row>
    <row r="641" spans="4:7" x14ac:dyDescent="0.2">
      <c r="D641" s="73">
        <v>40764</v>
      </c>
      <c r="E641" s="65">
        <v>2</v>
      </c>
      <c r="F641" s="72" t="str">
        <f t="shared" si="12"/>
        <v>Útil</v>
      </c>
      <c r="G641" s="78">
        <f t="shared" si="13"/>
        <v>19.22</v>
      </c>
    </row>
    <row r="642" spans="4:7" x14ac:dyDescent="0.2">
      <c r="D642" s="73">
        <v>40765</v>
      </c>
      <c r="E642" s="65">
        <v>3</v>
      </c>
      <c r="F642" s="72" t="str">
        <f t="shared" si="12"/>
        <v>Útil</v>
      </c>
      <c r="G642" s="74">
        <v>21.98</v>
      </c>
    </row>
    <row r="643" spans="4:7" x14ac:dyDescent="0.2">
      <c r="D643" s="73">
        <v>40766</v>
      </c>
      <c r="E643" s="65">
        <v>4</v>
      </c>
      <c r="F643" s="72" t="str">
        <f t="shared" si="12"/>
        <v>Útil</v>
      </c>
      <c r="G643" s="74">
        <v>20.8</v>
      </c>
    </row>
    <row r="644" spans="4:7" x14ac:dyDescent="0.2">
      <c r="D644" s="73">
        <v>40767</v>
      </c>
      <c r="E644" s="65">
        <v>5</v>
      </c>
      <c r="F644" s="72" t="str">
        <f t="shared" si="12"/>
        <v>Útil</v>
      </c>
      <c r="G644" s="74">
        <v>20.260000000000002</v>
      </c>
    </row>
    <row r="645" spans="4:7" x14ac:dyDescent="0.2">
      <c r="D645" s="73">
        <v>40768</v>
      </c>
      <c r="E645" s="65">
        <v>6</v>
      </c>
      <c r="F645" s="72" t="str">
        <f t="shared" si="12"/>
        <v>Não útil</v>
      </c>
      <c r="G645" s="74">
        <v>20.440000000000001</v>
      </c>
    </row>
    <row r="646" spans="4:7" x14ac:dyDescent="0.2">
      <c r="D646" s="73">
        <v>40769</v>
      </c>
      <c r="E646" s="65">
        <v>7</v>
      </c>
      <c r="F646" s="72" t="str">
        <f t="shared" si="12"/>
        <v>Não útil</v>
      </c>
      <c r="G646" s="74">
        <v>21.64</v>
      </c>
    </row>
    <row r="647" spans="4:7" x14ac:dyDescent="0.2">
      <c r="D647" s="73">
        <v>40770</v>
      </c>
      <c r="E647" s="65">
        <v>1</v>
      </c>
      <c r="F647" s="72" t="str">
        <f t="shared" si="12"/>
        <v>Útil</v>
      </c>
      <c r="G647" s="74">
        <v>20.32</v>
      </c>
    </row>
    <row r="648" spans="4:7" x14ac:dyDescent="0.2">
      <c r="D648" s="73">
        <v>40771</v>
      </c>
      <c r="E648" s="65">
        <v>2</v>
      </c>
      <c r="F648" s="72" t="str">
        <f t="shared" si="12"/>
        <v>Útil</v>
      </c>
      <c r="G648" s="74">
        <v>18.940000000000001</v>
      </c>
    </row>
    <row r="649" spans="4:7" x14ac:dyDescent="0.2">
      <c r="D649" s="73">
        <v>40772</v>
      </c>
      <c r="E649" s="65">
        <v>3</v>
      </c>
      <c r="F649" s="72" t="str">
        <f t="shared" si="12"/>
        <v>Útil</v>
      </c>
      <c r="G649" s="74">
        <v>20.58</v>
      </c>
    </row>
    <row r="650" spans="4:7" x14ac:dyDescent="0.2">
      <c r="D650" s="73">
        <v>40773</v>
      </c>
      <c r="E650" s="65">
        <v>4</v>
      </c>
      <c r="F650" s="72" t="str">
        <f t="shared" si="12"/>
        <v>Útil</v>
      </c>
      <c r="G650" s="74">
        <v>21.7</v>
      </c>
    </row>
    <row r="651" spans="4:7" x14ac:dyDescent="0.2">
      <c r="D651" s="73">
        <v>40774</v>
      </c>
      <c r="E651" s="65">
        <v>5</v>
      </c>
      <c r="F651" s="72" t="str">
        <f t="shared" si="12"/>
        <v>Útil</v>
      </c>
      <c r="G651" s="74">
        <v>20.16</v>
      </c>
    </row>
    <row r="652" spans="4:7" x14ac:dyDescent="0.2">
      <c r="D652" s="73">
        <v>40775</v>
      </c>
      <c r="E652" s="65">
        <v>6</v>
      </c>
      <c r="F652" s="72" t="str">
        <f t="shared" si="12"/>
        <v>Não útil</v>
      </c>
      <c r="G652" s="74">
        <v>21.84</v>
      </c>
    </row>
    <row r="653" spans="4:7" x14ac:dyDescent="0.2">
      <c r="D653" s="73">
        <v>40776</v>
      </c>
      <c r="E653" s="65">
        <v>7</v>
      </c>
      <c r="F653" s="72" t="str">
        <f t="shared" si="12"/>
        <v>Não útil</v>
      </c>
      <c r="G653" s="74">
        <v>22.32</v>
      </c>
    </row>
    <row r="654" spans="4:7" x14ac:dyDescent="0.2">
      <c r="D654" s="73">
        <v>40777</v>
      </c>
      <c r="E654" s="65">
        <v>1</v>
      </c>
      <c r="F654" s="72" t="str">
        <f t="shared" si="12"/>
        <v>Útil</v>
      </c>
      <c r="G654" s="74">
        <v>20.22</v>
      </c>
    </row>
    <row r="655" spans="4:7" x14ac:dyDescent="0.2">
      <c r="D655" s="73">
        <v>40778</v>
      </c>
      <c r="E655" s="65">
        <v>2</v>
      </c>
      <c r="F655" s="72" t="str">
        <f t="shared" si="12"/>
        <v>Útil</v>
      </c>
      <c r="G655" s="74">
        <v>20.100000000000001</v>
      </c>
    </row>
    <row r="656" spans="4:7" x14ac:dyDescent="0.2">
      <c r="D656" s="73">
        <v>40779</v>
      </c>
      <c r="E656" s="65">
        <v>3</v>
      </c>
      <c r="F656" s="72" t="str">
        <f t="shared" si="12"/>
        <v>Útil</v>
      </c>
      <c r="G656" s="74">
        <v>21.26</v>
      </c>
    </row>
    <row r="657" spans="4:7" x14ac:dyDescent="0.2">
      <c r="D657" s="73">
        <v>40780</v>
      </c>
      <c r="E657" s="65">
        <v>4</v>
      </c>
      <c r="F657" s="72" t="str">
        <f t="shared" si="12"/>
        <v>Útil</v>
      </c>
      <c r="G657" s="74">
        <v>20.8</v>
      </c>
    </row>
    <row r="658" spans="4:7" x14ac:dyDescent="0.2">
      <c r="D658" s="73">
        <v>40781</v>
      </c>
      <c r="E658" s="65">
        <v>5</v>
      </c>
      <c r="F658" s="72" t="str">
        <f t="shared" si="12"/>
        <v>Útil</v>
      </c>
      <c r="G658" s="74">
        <v>22.14</v>
      </c>
    </row>
    <row r="659" spans="4:7" x14ac:dyDescent="0.2">
      <c r="D659" s="73">
        <v>40782</v>
      </c>
      <c r="E659" s="65">
        <v>6</v>
      </c>
      <c r="F659" s="72" t="str">
        <f t="shared" si="12"/>
        <v>Não útil</v>
      </c>
      <c r="G659" s="74">
        <v>22.5</v>
      </c>
    </row>
    <row r="660" spans="4:7" x14ac:dyDescent="0.2">
      <c r="D660" s="73">
        <v>40783</v>
      </c>
      <c r="E660" s="65">
        <v>7</v>
      </c>
      <c r="F660" s="72" t="str">
        <f t="shared" si="12"/>
        <v>Não útil</v>
      </c>
      <c r="G660" s="74">
        <v>21.9</v>
      </c>
    </row>
    <row r="661" spans="4:7" x14ac:dyDescent="0.2">
      <c r="D661" s="73">
        <v>40784</v>
      </c>
      <c r="E661" s="65">
        <v>1</v>
      </c>
      <c r="F661" s="72" t="str">
        <f t="shared" si="12"/>
        <v>Útil</v>
      </c>
      <c r="G661" s="74">
        <v>21.12</v>
      </c>
    </row>
    <row r="662" spans="4:7" x14ac:dyDescent="0.2">
      <c r="D662" s="73">
        <v>40785</v>
      </c>
      <c r="E662" s="65">
        <v>2</v>
      </c>
      <c r="F662" s="72" t="str">
        <f t="shared" si="12"/>
        <v>Útil</v>
      </c>
      <c r="G662" s="74">
        <v>21.3</v>
      </c>
    </row>
    <row r="663" spans="4:7" x14ac:dyDescent="0.2">
      <c r="D663" s="73">
        <v>40786</v>
      </c>
      <c r="E663" s="65">
        <v>3</v>
      </c>
      <c r="F663" s="72" t="str">
        <f t="shared" si="12"/>
        <v>Útil</v>
      </c>
      <c r="G663" s="74">
        <v>24.58</v>
      </c>
    </row>
    <row r="664" spans="4:7" x14ac:dyDescent="0.2">
      <c r="D664" s="73">
        <v>40787</v>
      </c>
      <c r="E664" s="65">
        <v>4</v>
      </c>
      <c r="F664" s="72" t="str">
        <f t="shared" si="12"/>
        <v>Útil</v>
      </c>
      <c r="G664" s="74">
        <v>22.46</v>
      </c>
    </row>
    <row r="665" spans="4:7" x14ac:dyDescent="0.2">
      <c r="D665" s="73">
        <v>40788</v>
      </c>
      <c r="E665" s="65">
        <v>5</v>
      </c>
      <c r="F665" s="72" t="str">
        <f t="shared" si="12"/>
        <v>Útil</v>
      </c>
      <c r="G665" s="74">
        <v>20.38</v>
      </c>
    </row>
    <row r="666" spans="4:7" x14ac:dyDescent="0.2">
      <c r="D666" s="73">
        <v>40789</v>
      </c>
      <c r="E666" s="65">
        <v>6</v>
      </c>
      <c r="F666" s="72" t="str">
        <f t="shared" si="12"/>
        <v>Não útil</v>
      </c>
      <c r="G666" s="74">
        <v>18.059999999999999</v>
      </c>
    </row>
    <row r="667" spans="4:7" x14ac:dyDescent="0.2">
      <c r="D667" s="73">
        <v>40790</v>
      </c>
      <c r="E667" s="65">
        <v>7</v>
      </c>
      <c r="F667" s="72" t="str">
        <f t="shared" si="12"/>
        <v>Não útil</v>
      </c>
      <c r="G667" s="74">
        <v>19.96</v>
      </c>
    </row>
    <row r="668" spans="4:7" x14ac:dyDescent="0.2">
      <c r="D668" s="73">
        <v>40791</v>
      </c>
      <c r="E668" s="65">
        <v>1</v>
      </c>
      <c r="F668" s="72" t="str">
        <f t="shared" si="12"/>
        <v>Útil</v>
      </c>
      <c r="G668" s="74">
        <v>21.2</v>
      </c>
    </row>
    <row r="669" spans="4:7" x14ac:dyDescent="0.2">
      <c r="D669" s="73">
        <v>40792</v>
      </c>
      <c r="E669" s="65">
        <v>2</v>
      </c>
      <c r="F669" s="72" t="str">
        <f t="shared" si="12"/>
        <v>Útil</v>
      </c>
      <c r="G669" s="74">
        <v>21.66</v>
      </c>
    </row>
    <row r="670" spans="4:7" x14ac:dyDescent="0.2">
      <c r="D670" s="75">
        <v>40793</v>
      </c>
      <c r="E670" s="76">
        <v>8</v>
      </c>
      <c r="F670" s="77" t="str">
        <f t="shared" si="12"/>
        <v>Não útil</v>
      </c>
      <c r="G670" s="74">
        <v>22.84</v>
      </c>
    </row>
    <row r="671" spans="4:7" x14ac:dyDescent="0.2">
      <c r="D671" s="73">
        <v>40794</v>
      </c>
      <c r="E671" s="65">
        <v>4</v>
      </c>
      <c r="F671" s="72" t="str">
        <f t="shared" si="12"/>
        <v>Útil</v>
      </c>
      <c r="G671" s="74">
        <v>23.08</v>
      </c>
    </row>
    <row r="672" spans="4:7" x14ac:dyDescent="0.2">
      <c r="D672" s="73">
        <v>40795</v>
      </c>
      <c r="E672" s="65">
        <v>5</v>
      </c>
      <c r="F672" s="72" t="str">
        <f t="shared" si="12"/>
        <v>Útil</v>
      </c>
      <c r="G672" s="74">
        <v>23.52</v>
      </c>
    </row>
    <row r="673" spans="4:7" x14ac:dyDescent="0.2">
      <c r="D673" s="73">
        <v>40796</v>
      </c>
      <c r="E673" s="65">
        <v>6</v>
      </c>
      <c r="F673" s="72" t="str">
        <f t="shared" si="12"/>
        <v>Não útil</v>
      </c>
      <c r="G673" s="74">
        <v>25</v>
      </c>
    </row>
    <row r="674" spans="4:7" x14ac:dyDescent="0.2">
      <c r="D674" s="73">
        <v>40797</v>
      </c>
      <c r="E674" s="65">
        <v>7</v>
      </c>
      <c r="F674" s="72" t="str">
        <f t="shared" si="12"/>
        <v>Não útil</v>
      </c>
      <c r="G674" s="74">
        <v>25.74</v>
      </c>
    </row>
    <row r="675" spans="4:7" x14ac:dyDescent="0.2">
      <c r="D675" s="73">
        <v>40798</v>
      </c>
      <c r="E675" s="65">
        <v>1</v>
      </c>
      <c r="F675" s="72" t="str">
        <f t="shared" si="12"/>
        <v>Útil</v>
      </c>
      <c r="G675" s="74">
        <v>23.08</v>
      </c>
    </row>
    <row r="676" spans="4:7" x14ac:dyDescent="0.2">
      <c r="D676" s="73">
        <v>40799</v>
      </c>
      <c r="E676" s="65">
        <v>2</v>
      </c>
      <c r="F676" s="72" t="str">
        <f t="shared" si="12"/>
        <v>Útil</v>
      </c>
      <c r="G676" s="74">
        <v>23.28</v>
      </c>
    </row>
    <row r="677" spans="4:7" x14ac:dyDescent="0.2">
      <c r="D677" s="73">
        <v>40800</v>
      </c>
      <c r="E677" s="65">
        <v>3</v>
      </c>
      <c r="F677" s="72" t="str">
        <f t="shared" si="12"/>
        <v>Útil</v>
      </c>
      <c r="G677" s="74">
        <v>22.38</v>
      </c>
    </row>
    <row r="678" spans="4:7" x14ac:dyDescent="0.2">
      <c r="D678" s="73">
        <v>40801</v>
      </c>
      <c r="E678" s="65">
        <v>4</v>
      </c>
      <c r="F678" s="72" t="str">
        <f t="shared" ref="F678:F741" si="14">IF(E678&lt;6,"Útil","Não útil")</f>
        <v>Útil</v>
      </c>
      <c r="G678" s="74">
        <v>20.72</v>
      </c>
    </row>
    <row r="679" spans="4:7" x14ac:dyDescent="0.2">
      <c r="D679" s="73">
        <v>40802</v>
      </c>
      <c r="E679" s="65">
        <v>5</v>
      </c>
      <c r="F679" s="72" t="str">
        <f t="shared" si="14"/>
        <v>Útil</v>
      </c>
      <c r="G679" s="74">
        <v>18.96</v>
      </c>
    </row>
    <row r="680" spans="4:7" x14ac:dyDescent="0.2">
      <c r="D680" s="73">
        <v>40803</v>
      </c>
      <c r="E680" s="65">
        <v>6</v>
      </c>
      <c r="F680" s="72" t="str">
        <f t="shared" si="14"/>
        <v>Não útil</v>
      </c>
      <c r="G680" s="74">
        <v>17.940000000000001</v>
      </c>
    </row>
    <row r="681" spans="4:7" x14ac:dyDescent="0.2">
      <c r="D681" s="73">
        <v>40804</v>
      </c>
      <c r="E681" s="65">
        <v>7</v>
      </c>
      <c r="F681" s="72" t="str">
        <f t="shared" si="14"/>
        <v>Não útil</v>
      </c>
      <c r="G681" s="74">
        <v>18.12</v>
      </c>
    </row>
    <row r="682" spans="4:7" x14ac:dyDescent="0.2">
      <c r="D682" s="73">
        <v>40805</v>
      </c>
      <c r="E682" s="65">
        <v>1</v>
      </c>
      <c r="F682" s="72" t="str">
        <f t="shared" si="14"/>
        <v>Útil</v>
      </c>
      <c r="G682" s="74">
        <v>17.66</v>
      </c>
    </row>
    <row r="683" spans="4:7" x14ac:dyDescent="0.2">
      <c r="D683" s="73">
        <v>40806</v>
      </c>
      <c r="E683" s="65">
        <v>2</v>
      </c>
      <c r="F683" s="72" t="str">
        <f t="shared" si="14"/>
        <v>Útil</v>
      </c>
      <c r="G683" s="74">
        <v>19</v>
      </c>
    </row>
    <row r="684" spans="4:7" x14ac:dyDescent="0.2">
      <c r="D684" s="73">
        <v>40807</v>
      </c>
      <c r="E684" s="65">
        <v>3</v>
      </c>
      <c r="F684" s="72" t="str">
        <f t="shared" si="14"/>
        <v>Útil</v>
      </c>
      <c r="G684" s="74">
        <v>20.94</v>
      </c>
    </row>
    <row r="685" spans="4:7" x14ac:dyDescent="0.2">
      <c r="D685" s="73">
        <v>40808</v>
      </c>
      <c r="E685" s="65">
        <v>4</v>
      </c>
      <c r="F685" s="72" t="str">
        <f t="shared" si="14"/>
        <v>Útil</v>
      </c>
      <c r="G685" s="74">
        <v>24.28</v>
      </c>
    </row>
    <row r="686" spans="4:7" x14ac:dyDescent="0.2">
      <c r="D686" s="73">
        <v>40809</v>
      </c>
      <c r="E686" s="65">
        <v>5</v>
      </c>
      <c r="F686" s="72" t="str">
        <f t="shared" si="14"/>
        <v>Útil</v>
      </c>
      <c r="G686" s="74">
        <v>24.78</v>
      </c>
    </row>
    <row r="687" spans="4:7" x14ac:dyDescent="0.2">
      <c r="D687" s="73">
        <v>40810</v>
      </c>
      <c r="E687" s="65">
        <v>6</v>
      </c>
      <c r="F687" s="72" t="str">
        <f t="shared" si="14"/>
        <v>Não útil</v>
      </c>
      <c r="G687" s="74">
        <v>26.3</v>
      </c>
    </row>
    <row r="688" spans="4:7" x14ac:dyDescent="0.2">
      <c r="D688" s="73">
        <v>40811</v>
      </c>
      <c r="E688" s="65">
        <v>7</v>
      </c>
      <c r="F688" s="72" t="str">
        <f t="shared" si="14"/>
        <v>Não útil</v>
      </c>
      <c r="G688" s="74">
        <v>20.16</v>
      </c>
    </row>
    <row r="689" spans="4:7" x14ac:dyDescent="0.2">
      <c r="D689" s="73">
        <v>40812</v>
      </c>
      <c r="E689" s="65">
        <v>1</v>
      </c>
      <c r="F689" s="72" t="str">
        <f t="shared" si="14"/>
        <v>Útil</v>
      </c>
      <c r="G689" s="74">
        <v>19.899999999999999</v>
      </c>
    </row>
    <row r="690" spans="4:7" x14ac:dyDescent="0.2">
      <c r="D690" s="73">
        <v>40813</v>
      </c>
      <c r="E690" s="65">
        <v>2</v>
      </c>
      <c r="F690" s="72" t="str">
        <f t="shared" si="14"/>
        <v>Útil</v>
      </c>
      <c r="G690" s="74">
        <v>21.44</v>
      </c>
    </row>
    <row r="691" spans="4:7" x14ac:dyDescent="0.2">
      <c r="D691" s="73">
        <v>40814</v>
      </c>
      <c r="E691" s="65">
        <v>3</v>
      </c>
      <c r="F691" s="72" t="str">
        <f t="shared" si="14"/>
        <v>Útil</v>
      </c>
      <c r="G691" s="74">
        <v>23.18</v>
      </c>
    </row>
    <row r="692" spans="4:7" x14ac:dyDescent="0.2">
      <c r="D692" s="73">
        <v>40815</v>
      </c>
      <c r="E692" s="65">
        <v>4</v>
      </c>
      <c r="F692" s="72" t="str">
        <f t="shared" si="14"/>
        <v>Útil</v>
      </c>
      <c r="G692" s="74">
        <v>24.7</v>
      </c>
    </row>
    <row r="693" spans="4:7" x14ac:dyDescent="0.2">
      <c r="D693" s="73">
        <v>40816</v>
      </c>
      <c r="E693" s="65">
        <v>5</v>
      </c>
      <c r="F693" s="72" t="str">
        <f t="shared" si="14"/>
        <v>Útil</v>
      </c>
      <c r="G693" s="74">
        <v>25.26</v>
      </c>
    </row>
    <row r="694" spans="4:7" x14ac:dyDescent="0.2">
      <c r="D694" s="73">
        <v>40817</v>
      </c>
      <c r="E694" s="65">
        <v>6</v>
      </c>
      <c r="F694" s="72" t="str">
        <f t="shared" si="14"/>
        <v>Não útil</v>
      </c>
      <c r="G694" s="74">
        <v>24.56</v>
      </c>
    </row>
    <row r="695" spans="4:7" x14ac:dyDescent="0.2">
      <c r="D695" s="73">
        <v>40818</v>
      </c>
      <c r="E695" s="65">
        <v>7</v>
      </c>
      <c r="F695" s="72" t="str">
        <f t="shared" si="14"/>
        <v>Não útil</v>
      </c>
      <c r="G695" s="74">
        <v>25.14</v>
      </c>
    </row>
    <row r="696" spans="4:7" x14ac:dyDescent="0.2">
      <c r="D696" s="73">
        <v>40819</v>
      </c>
      <c r="E696" s="65">
        <v>1</v>
      </c>
      <c r="F696" s="72" t="str">
        <f t="shared" si="14"/>
        <v>Útil</v>
      </c>
      <c r="G696" s="74">
        <v>20.100000000000001</v>
      </c>
    </row>
    <row r="697" spans="4:7" x14ac:dyDescent="0.2">
      <c r="D697" s="73">
        <v>40820</v>
      </c>
      <c r="E697" s="65">
        <v>2</v>
      </c>
      <c r="F697" s="72" t="str">
        <f t="shared" si="14"/>
        <v>Útil</v>
      </c>
      <c r="G697" s="74">
        <v>20.72</v>
      </c>
    </row>
    <row r="698" spans="4:7" x14ac:dyDescent="0.2">
      <c r="D698" s="73">
        <v>40821</v>
      </c>
      <c r="E698" s="65">
        <v>3</v>
      </c>
      <c r="F698" s="72" t="str">
        <f t="shared" si="14"/>
        <v>Útil</v>
      </c>
      <c r="G698" s="74">
        <v>20</v>
      </c>
    </row>
    <row r="699" spans="4:7" x14ac:dyDescent="0.2">
      <c r="D699" s="73">
        <v>40822</v>
      </c>
      <c r="E699" s="65">
        <v>4</v>
      </c>
      <c r="F699" s="72" t="str">
        <f t="shared" si="14"/>
        <v>Útil</v>
      </c>
      <c r="G699" s="74">
        <v>19.82</v>
      </c>
    </row>
    <row r="700" spans="4:7" x14ac:dyDescent="0.2">
      <c r="D700" s="73">
        <v>40823</v>
      </c>
      <c r="E700" s="65">
        <v>5</v>
      </c>
      <c r="F700" s="72" t="str">
        <f t="shared" si="14"/>
        <v>Útil</v>
      </c>
      <c r="G700" s="74">
        <v>22</v>
      </c>
    </row>
    <row r="701" spans="4:7" x14ac:dyDescent="0.2">
      <c r="D701" s="73">
        <v>40824</v>
      </c>
      <c r="E701" s="65">
        <v>6</v>
      </c>
      <c r="F701" s="72" t="str">
        <f t="shared" si="14"/>
        <v>Não útil</v>
      </c>
      <c r="G701" s="74">
        <v>23.22</v>
      </c>
    </row>
    <row r="702" spans="4:7" x14ac:dyDescent="0.2">
      <c r="D702" s="73">
        <v>40825</v>
      </c>
      <c r="E702" s="65">
        <v>7</v>
      </c>
      <c r="F702" s="72" t="str">
        <f t="shared" si="14"/>
        <v>Não útil</v>
      </c>
      <c r="G702" s="74">
        <v>24.36</v>
      </c>
    </row>
    <row r="703" spans="4:7" x14ac:dyDescent="0.2">
      <c r="D703" s="73">
        <v>40826</v>
      </c>
      <c r="E703" s="65">
        <v>1</v>
      </c>
      <c r="F703" s="72" t="str">
        <f t="shared" si="14"/>
        <v>Útil</v>
      </c>
      <c r="G703" s="74">
        <v>23.86</v>
      </c>
    </row>
    <row r="704" spans="4:7" x14ac:dyDescent="0.2">
      <c r="D704" s="73">
        <v>40827</v>
      </c>
      <c r="E704" s="65">
        <v>2</v>
      </c>
      <c r="F704" s="72" t="str">
        <f t="shared" si="14"/>
        <v>Útil</v>
      </c>
      <c r="G704" s="74">
        <v>23.88</v>
      </c>
    </row>
    <row r="705" spans="4:7" x14ac:dyDescent="0.2">
      <c r="D705" s="75">
        <v>40828</v>
      </c>
      <c r="E705" s="76">
        <v>8</v>
      </c>
      <c r="F705" s="77" t="str">
        <f t="shared" si="14"/>
        <v>Não útil</v>
      </c>
      <c r="G705" s="74">
        <v>25.5</v>
      </c>
    </row>
    <row r="706" spans="4:7" x14ac:dyDescent="0.2">
      <c r="D706" s="73">
        <v>40829</v>
      </c>
      <c r="E706" s="65">
        <v>4</v>
      </c>
      <c r="F706" s="72" t="str">
        <f t="shared" si="14"/>
        <v>Útil</v>
      </c>
      <c r="G706" s="74">
        <v>24.44</v>
      </c>
    </row>
    <row r="707" spans="4:7" x14ac:dyDescent="0.2">
      <c r="D707" s="73">
        <v>40830</v>
      </c>
      <c r="E707" s="65">
        <v>5</v>
      </c>
      <c r="F707" s="72" t="str">
        <f t="shared" si="14"/>
        <v>Útil</v>
      </c>
      <c r="G707" s="74">
        <v>22.66</v>
      </c>
    </row>
    <row r="708" spans="4:7" x14ac:dyDescent="0.2">
      <c r="D708" s="73">
        <v>40831</v>
      </c>
      <c r="E708" s="65">
        <v>6</v>
      </c>
      <c r="F708" s="72" t="str">
        <f t="shared" si="14"/>
        <v>Não útil</v>
      </c>
      <c r="G708" s="74">
        <v>23.82</v>
      </c>
    </row>
    <row r="709" spans="4:7" x14ac:dyDescent="0.2">
      <c r="D709" s="73">
        <v>40832</v>
      </c>
      <c r="E709" s="65">
        <v>7</v>
      </c>
      <c r="F709" s="72" t="str">
        <f t="shared" si="14"/>
        <v>Não útil</v>
      </c>
      <c r="G709" s="74">
        <v>22.56</v>
      </c>
    </row>
    <row r="710" spans="4:7" x14ac:dyDescent="0.2">
      <c r="D710" s="73">
        <v>40833</v>
      </c>
      <c r="E710" s="65">
        <v>1</v>
      </c>
      <c r="F710" s="72" t="str">
        <f t="shared" si="14"/>
        <v>Útil</v>
      </c>
      <c r="G710" s="74">
        <v>23.06</v>
      </c>
    </row>
    <row r="711" spans="4:7" x14ac:dyDescent="0.2">
      <c r="D711" s="73">
        <v>40834</v>
      </c>
      <c r="E711" s="65">
        <v>2</v>
      </c>
      <c r="F711" s="72" t="str">
        <f t="shared" si="14"/>
        <v>Útil</v>
      </c>
      <c r="G711" s="74">
        <v>21.62</v>
      </c>
    </row>
    <row r="712" spans="4:7" x14ac:dyDescent="0.2">
      <c r="D712" s="73">
        <v>40835</v>
      </c>
      <c r="E712" s="65">
        <v>3</v>
      </c>
      <c r="F712" s="72" t="str">
        <f t="shared" si="14"/>
        <v>Útil</v>
      </c>
      <c r="G712" s="74">
        <v>20.079999999999998</v>
      </c>
    </row>
    <row r="713" spans="4:7" x14ac:dyDescent="0.2">
      <c r="D713" s="73">
        <v>40836</v>
      </c>
      <c r="E713" s="65">
        <v>4</v>
      </c>
      <c r="F713" s="72" t="str">
        <f t="shared" si="14"/>
        <v>Útil</v>
      </c>
      <c r="G713" s="74">
        <v>19.260000000000002</v>
      </c>
    </row>
    <row r="714" spans="4:7" x14ac:dyDescent="0.2">
      <c r="D714" s="73">
        <v>40837</v>
      </c>
      <c r="E714" s="65">
        <v>5</v>
      </c>
      <c r="F714" s="72" t="str">
        <f t="shared" si="14"/>
        <v>Útil</v>
      </c>
      <c r="G714" s="74">
        <v>18.260000000000002</v>
      </c>
    </row>
    <row r="715" spans="4:7" x14ac:dyDescent="0.2">
      <c r="D715" s="73">
        <v>40838</v>
      </c>
      <c r="E715" s="65">
        <v>6</v>
      </c>
      <c r="F715" s="72" t="str">
        <f t="shared" si="14"/>
        <v>Não útil</v>
      </c>
      <c r="G715" s="74">
        <v>16.18</v>
      </c>
    </row>
    <row r="716" spans="4:7" x14ac:dyDescent="0.2">
      <c r="D716" s="73">
        <v>40839</v>
      </c>
      <c r="E716" s="65">
        <v>7</v>
      </c>
      <c r="F716" s="72" t="str">
        <f t="shared" si="14"/>
        <v>Não útil</v>
      </c>
      <c r="G716" s="74">
        <v>17.440000000000001</v>
      </c>
    </row>
    <row r="717" spans="4:7" x14ac:dyDescent="0.2">
      <c r="D717" s="73">
        <v>40840</v>
      </c>
      <c r="E717" s="65">
        <v>1</v>
      </c>
      <c r="F717" s="72" t="str">
        <f t="shared" si="14"/>
        <v>Útil</v>
      </c>
      <c r="G717" s="74">
        <v>19.2</v>
      </c>
    </row>
    <row r="718" spans="4:7" x14ac:dyDescent="0.2">
      <c r="D718" s="73">
        <v>40841</v>
      </c>
      <c r="E718" s="65">
        <v>2</v>
      </c>
      <c r="F718" s="72" t="str">
        <f t="shared" si="14"/>
        <v>Útil</v>
      </c>
      <c r="G718" s="74">
        <v>22.2</v>
      </c>
    </row>
    <row r="719" spans="4:7" x14ac:dyDescent="0.2">
      <c r="D719" s="73">
        <v>40842</v>
      </c>
      <c r="E719" s="65">
        <v>3</v>
      </c>
      <c r="F719" s="72" t="str">
        <f t="shared" si="14"/>
        <v>Útil</v>
      </c>
      <c r="G719" s="74">
        <v>23.56</v>
      </c>
    </row>
    <row r="720" spans="4:7" x14ac:dyDescent="0.2">
      <c r="D720" s="73">
        <v>40843</v>
      </c>
      <c r="E720" s="65">
        <v>4</v>
      </c>
      <c r="F720" s="72" t="str">
        <f t="shared" si="14"/>
        <v>Útil</v>
      </c>
      <c r="G720" s="74">
        <v>22.4</v>
      </c>
    </row>
    <row r="721" spans="4:7" x14ac:dyDescent="0.2">
      <c r="D721" s="73">
        <v>40844</v>
      </c>
      <c r="E721" s="65">
        <v>5</v>
      </c>
      <c r="F721" s="72" t="str">
        <f t="shared" si="14"/>
        <v>Útil</v>
      </c>
      <c r="G721" s="74">
        <v>24.78</v>
      </c>
    </row>
    <row r="722" spans="4:7" x14ac:dyDescent="0.2">
      <c r="D722" s="73">
        <v>40845</v>
      </c>
      <c r="E722" s="65">
        <v>6</v>
      </c>
      <c r="F722" s="72" t="str">
        <f t="shared" si="14"/>
        <v>Não útil</v>
      </c>
      <c r="G722" s="74">
        <v>25.08</v>
      </c>
    </row>
    <row r="723" spans="4:7" x14ac:dyDescent="0.2">
      <c r="D723" s="73">
        <v>40846</v>
      </c>
      <c r="E723" s="65">
        <v>7</v>
      </c>
      <c r="F723" s="72" t="str">
        <f t="shared" si="14"/>
        <v>Não útil</v>
      </c>
      <c r="G723" s="74">
        <v>23.56</v>
      </c>
    </row>
    <row r="724" spans="4:7" x14ac:dyDescent="0.2">
      <c r="D724" s="73">
        <v>40847</v>
      </c>
      <c r="E724" s="65">
        <v>1</v>
      </c>
      <c r="F724" s="72" t="str">
        <f t="shared" si="14"/>
        <v>Útil</v>
      </c>
      <c r="G724" s="74">
        <v>20.36</v>
      </c>
    </row>
    <row r="725" spans="4:7" x14ac:dyDescent="0.2">
      <c r="D725" s="73">
        <v>40848</v>
      </c>
      <c r="E725" s="65">
        <v>2</v>
      </c>
      <c r="F725" s="72" t="str">
        <f t="shared" si="14"/>
        <v>Útil</v>
      </c>
      <c r="G725" s="74">
        <v>16.98</v>
      </c>
    </row>
    <row r="726" spans="4:7" x14ac:dyDescent="0.2">
      <c r="D726" s="75">
        <v>40849</v>
      </c>
      <c r="E726" s="76">
        <v>8</v>
      </c>
      <c r="F726" s="77" t="str">
        <f t="shared" si="14"/>
        <v>Não útil</v>
      </c>
      <c r="G726" s="74">
        <v>17.88</v>
      </c>
    </row>
    <row r="727" spans="4:7" x14ac:dyDescent="0.2">
      <c r="D727" s="73">
        <v>40850</v>
      </c>
      <c r="E727" s="65">
        <v>4</v>
      </c>
      <c r="F727" s="72" t="str">
        <f t="shared" si="14"/>
        <v>Útil</v>
      </c>
      <c r="G727" s="74">
        <v>20.04</v>
      </c>
    </row>
    <row r="728" spans="4:7" x14ac:dyDescent="0.2">
      <c r="D728" s="73">
        <v>40851</v>
      </c>
      <c r="E728" s="65">
        <v>5</v>
      </c>
      <c r="F728" s="72" t="str">
        <f t="shared" si="14"/>
        <v>Útil</v>
      </c>
      <c r="G728" s="74">
        <v>20.64</v>
      </c>
    </row>
    <row r="729" spans="4:7" x14ac:dyDescent="0.2">
      <c r="D729" s="73">
        <v>40852</v>
      </c>
      <c r="E729" s="65">
        <v>6</v>
      </c>
      <c r="F729" s="72" t="str">
        <f t="shared" si="14"/>
        <v>Não útil</v>
      </c>
      <c r="G729" s="74">
        <v>21.24</v>
      </c>
    </row>
    <row r="730" spans="4:7" x14ac:dyDescent="0.2">
      <c r="D730" s="73">
        <v>40853</v>
      </c>
      <c r="E730" s="65">
        <v>7</v>
      </c>
      <c r="F730" s="72" t="str">
        <f t="shared" si="14"/>
        <v>Não útil</v>
      </c>
      <c r="G730" s="74">
        <v>20.6</v>
      </c>
    </row>
    <row r="731" spans="4:7" x14ac:dyDescent="0.2">
      <c r="D731" s="73">
        <v>40854</v>
      </c>
      <c r="E731" s="65">
        <v>1</v>
      </c>
      <c r="F731" s="72" t="str">
        <f t="shared" si="14"/>
        <v>Útil</v>
      </c>
      <c r="G731" s="74">
        <v>22.24</v>
      </c>
    </row>
    <row r="732" spans="4:7" x14ac:dyDescent="0.2">
      <c r="D732" s="73">
        <v>40855</v>
      </c>
      <c r="E732" s="65">
        <v>2</v>
      </c>
      <c r="F732" s="72" t="str">
        <f t="shared" si="14"/>
        <v>Útil</v>
      </c>
      <c r="G732" s="74">
        <v>22.32</v>
      </c>
    </row>
    <row r="733" spans="4:7" x14ac:dyDescent="0.2">
      <c r="D733" s="73">
        <v>40856</v>
      </c>
      <c r="E733" s="65">
        <v>3</v>
      </c>
      <c r="F733" s="72" t="str">
        <f t="shared" si="14"/>
        <v>Útil</v>
      </c>
      <c r="G733" s="74">
        <v>21.74</v>
      </c>
    </row>
    <row r="734" spans="4:7" x14ac:dyDescent="0.2">
      <c r="D734" s="73">
        <v>40857</v>
      </c>
      <c r="E734" s="65">
        <v>4</v>
      </c>
      <c r="F734" s="72" t="str">
        <f t="shared" si="14"/>
        <v>Útil</v>
      </c>
      <c r="G734" s="74">
        <v>22.72</v>
      </c>
    </row>
    <row r="735" spans="4:7" x14ac:dyDescent="0.2">
      <c r="D735" s="73">
        <v>40858</v>
      </c>
      <c r="E735" s="65">
        <v>5</v>
      </c>
      <c r="F735" s="72" t="str">
        <f t="shared" si="14"/>
        <v>Útil</v>
      </c>
      <c r="G735" s="74">
        <v>23.76</v>
      </c>
    </row>
    <row r="736" spans="4:7" x14ac:dyDescent="0.2">
      <c r="D736" s="73">
        <v>40859</v>
      </c>
      <c r="E736" s="65">
        <v>6</v>
      </c>
      <c r="F736" s="72" t="str">
        <f t="shared" si="14"/>
        <v>Não útil</v>
      </c>
      <c r="G736" s="74">
        <v>25</v>
      </c>
    </row>
    <row r="737" spans="4:7" x14ac:dyDescent="0.2">
      <c r="D737" s="73">
        <v>40860</v>
      </c>
      <c r="E737" s="65">
        <v>7</v>
      </c>
      <c r="F737" s="72" t="str">
        <f t="shared" si="14"/>
        <v>Não útil</v>
      </c>
      <c r="G737" s="74">
        <v>23.92</v>
      </c>
    </row>
    <row r="738" spans="4:7" x14ac:dyDescent="0.2">
      <c r="D738" s="73">
        <v>40861</v>
      </c>
      <c r="E738" s="65">
        <v>1</v>
      </c>
      <c r="F738" s="72" t="str">
        <f t="shared" si="14"/>
        <v>Útil</v>
      </c>
      <c r="G738" s="74">
        <v>22.58</v>
      </c>
    </row>
    <row r="739" spans="4:7" x14ac:dyDescent="0.2">
      <c r="D739" s="75">
        <v>40862</v>
      </c>
      <c r="E739" s="76">
        <v>8</v>
      </c>
      <c r="F739" s="77" t="str">
        <f t="shared" si="14"/>
        <v>Não útil</v>
      </c>
      <c r="G739" s="74">
        <v>21.02</v>
      </c>
    </row>
    <row r="740" spans="4:7" x14ac:dyDescent="0.2">
      <c r="D740" s="73">
        <v>40863</v>
      </c>
      <c r="E740" s="65">
        <v>3</v>
      </c>
      <c r="F740" s="72" t="str">
        <f t="shared" si="14"/>
        <v>Útil</v>
      </c>
      <c r="G740" s="74">
        <v>22.18</v>
      </c>
    </row>
    <row r="741" spans="4:7" x14ac:dyDescent="0.2">
      <c r="D741" s="73">
        <v>40864</v>
      </c>
      <c r="E741" s="65">
        <v>4</v>
      </c>
      <c r="F741" s="72" t="str">
        <f t="shared" si="14"/>
        <v>Útil</v>
      </c>
      <c r="G741" s="74">
        <v>22.98</v>
      </c>
    </row>
    <row r="742" spans="4:7" x14ac:dyDescent="0.2">
      <c r="D742" s="73">
        <v>40865</v>
      </c>
      <c r="E742" s="65">
        <v>5</v>
      </c>
      <c r="F742" s="72" t="str">
        <f t="shared" ref="F742:F777" si="15">IF(E742&lt;6,"Útil","Não útil")</f>
        <v>Útil</v>
      </c>
      <c r="G742" s="74">
        <v>21.9</v>
      </c>
    </row>
    <row r="743" spans="4:7" x14ac:dyDescent="0.2">
      <c r="D743" s="73">
        <v>40866</v>
      </c>
      <c r="E743" s="65">
        <v>6</v>
      </c>
      <c r="F743" s="72" t="str">
        <f t="shared" si="15"/>
        <v>Não útil</v>
      </c>
      <c r="G743" s="74">
        <v>20.88</v>
      </c>
    </row>
    <row r="744" spans="4:7" x14ac:dyDescent="0.2">
      <c r="D744" s="73">
        <v>40867</v>
      </c>
      <c r="E744" s="65">
        <v>7</v>
      </c>
      <c r="F744" s="72" t="str">
        <f t="shared" si="15"/>
        <v>Não útil</v>
      </c>
      <c r="G744" s="74">
        <v>21.02</v>
      </c>
    </row>
    <row r="745" spans="4:7" x14ac:dyDescent="0.2">
      <c r="D745" s="73">
        <v>40868</v>
      </c>
      <c r="E745" s="65">
        <v>1</v>
      </c>
      <c r="F745" s="72" t="str">
        <f t="shared" si="15"/>
        <v>Útil</v>
      </c>
      <c r="G745" s="74">
        <v>22.14</v>
      </c>
    </row>
    <row r="746" spans="4:7" x14ac:dyDescent="0.2">
      <c r="D746" s="73">
        <v>40869</v>
      </c>
      <c r="E746" s="65">
        <v>2</v>
      </c>
      <c r="F746" s="72" t="str">
        <f t="shared" si="15"/>
        <v>Útil</v>
      </c>
      <c r="G746" s="74">
        <v>22.8</v>
      </c>
    </row>
    <row r="747" spans="4:7" x14ac:dyDescent="0.2">
      <c r="D747" s="73">
        <v>40870</v>
      </c>
      <c r="E747" s="65">
        <v>3</v>
      </c>
      <c r="F747" s="72" t="str">
        <f t="shared" si="15"/>
        <v>Útil</v>
      </c>
      <c r="G747" s="74">
        <v>21.8</v>
      </c>
    </row>
    <row r="748" spans="4:7" x14ac:dyDescent="0.2">
      <c r="D748" s="73">
        <v>40871</v>
      </c>
      <c r="E748" s="65">
        <v>4</v>
      </c>
      <c r="F748" s="72" t="str">
        <f t="shared" si="15"/>
        <v>Útil</v>
      </c>
      <c r="G748" s="74">
        <v>23.94</v>
      </c>
    </row>
    <row r="749" spans="4:7" x14ac:dyDescent="0.2">
      <c r="D749" s="73">
        <v>40872</v>
      </c>
      <c r="E749" s="65">
        <v>5</v>
      </c>
      <c r="F749" s="72" t="str">
        <f t="shared" si="15"/>
        <v>Útil</v>
      </c>
      <c r="G749" s="74">
        <v>25.22</v>
      </c>
    </row>
    <row r="750" spans="4:7" x14ac:dyDescent="0.2">
      <c r="D750" s="73">
        <v>40873</v>
      </c>
      <c r="E750" s="65">
        <v>6</v>
      </c>
      <c r="F750" s="72" t="str">
        <f t="shared" si="15"/>
        <v>Não útil</v>
      </c>
      <c r="G750" s="74">
        <v>20.66</v>
      </c>
    </row>
    <row r="751" spans="4:7" x14ac:dyDescent="0.2">
      <c r="D751" s="73">
        <v>40874</v>
      </c>
      <c r="E751" s="65">
        <v>7</v>
      </c>
      <c r="F751" s="72" t="str">
        <f t="shared" si="15"/>
        <v>Não útil</v>
      </c>
      <c r="G751" s="74">
        <v>18.5</v>
      </c>
    </row>
    <row r="752" spans="4:7" x14ac:dyDescent="0.2">
      <c r="D752" s="73">
        <v>40875</v>
      </c>
      <c r="E752" s="65">
        <v>1</v>
      </c>
      <c r="F752" s="72" t="str">
        <f t="shared" si="15"/>
        <v>Útil</v>
      </c>
      <c r="G752" s="74">
        <v>19.28</v>
      </c>
    </row>
    <row r="753" spans="4:7" x14ac:dyDescent="0.2">
      <c r="D753" s="73">
        <v>40876</v>
      </c>
      <c r="E753" s="65">
        <v>2</v>
      </c>
      <c r="F753" s="72" t="str">
        <f t="shared" si="15"/>
        <v>Útil</v>
      </c>
      <c r="G753" s="74">
        <v>20.76</v>
      </c>
    </row>
    <row r="754" spans="4:7" x14ac:dyDescent="0.2">
      <c r="D754" s="73">
        <v>40877</v>
      </c>
      <c r="E754" s="65">
        <v>3</v>
      </c>
      <c r="F754" s="72" t="str">
        <f t="shared" si="15"/>
        <v>Útil</v>
      </c>
      <c r="G754" s="74">
        <v>22.42</v>
      </c>
    </row>
    <row r="755" spans="4:7" x14ac:dyDescent="0.2">
      <c r="D755" s="73">
        <v>40878</v>
      </c>
      <c r="E755" s="65">
        <v>4</v>
      </c>
      <c r="F755" s="72" t="str">
        <f t="shared" si="15"/>
        <v>Útil</v>
      </c>
      <c r="G755" s="74">
        <v>21.88</v>
      </c>
    </row>
    <row r="756" spans="4:7" x14ac:dyDescent="0.2">
      <c r="D756" s="73">
        <v>40879</v>
      </c>
      <c r="E756" s="65">
        <v>5</v>
      </c>
      <c r="F756" s="72" t="str">
        <f t="shared" si="15"/>
        <v>Útil</v>
      </c>
      <c r="G756" s="74">
        <v>21.74</v>
      </c>
    </row>
    <row r="757" spans="4:7" x14ac:dyDescent="0.2">
      <c r="D757" s="73">
        <v>40880</v>
      </c>
      <c r="E757" s="65">
        <v>6</v>
      </c>
      <c r="F757" s="72" t="str">
        <f t="shared" si="15"/>
        <v>Não útil</v>
      </c>
      <c r="G757" s="74">
        <v>21.22</v>
      </c>
    </row>
    <row r="758" spans="4:7" x14ac:dyDescent="0.2">
      <c r="D758" s="73">
        <v>40881</v>
      </c>
      <c r="E758" s="65">
        <v>7</v>
      </c>
      <c r="F758" s="72" t="str">
        <f t="shared" si="15"/>
        <v>Não útil</v>
      </c>
      <c r="G758" s="74">
        <v>21</v>
      </c>
    </row>
    <row r="759" spans="4:7" x14ac:dyDescent="0.2">
      <c r="D759" s="73">
        <v>40882</v>
      </c>
      <c r="E759" s="65">
        <v>1</v>
      </c>
      <c r="F759" s="72" t="str">
        <f t="shared" si="15"/>
        <v>Útil</v>
      </c>
      <c r="G759" s="74">
        <v>22.7</v>
      </c>
    </row>
    <row r="760" spans="4:7" x14ac:dyDescent="0.2">
      <c r="D760" s="73">
        <v>40883</v>
      </c>
      <c r="E760" s="65">
        <v>2</v>
      </c>
      <c r="F760" s="72" t="str">
        <f t="shared" si="15"/>
        <v>Útil</v>
      </c>
      <c r="G760" s="74">
        <v>23.96</v>
      </c>
    </row>
    <row r="761" spans="4:7" x14ac:dyDescent="0.2">
      <c r="D761" s="73">
        <v>40884</v>
      </c>
      <c r="E761" s="65">
        <v>3</v>
      </c>
      <c r="F761" s="72" t="str">
        <f t="shared" si="15"/>
        <v>Útil</v>
      </c>
      <c r="G761" s="74">
        <v>23</v>
      </c>
    </row>
    <row r="762" spans="4:7" x14ac:dyDescent="0.2">
      <c r="D762" s="73">
        <v>40885</v>
      </c>
      <c r="E762" s="65">
        <v>4</v>
      </c>
      <c r="F762" s="72" t="str">
        <f t="shared" si="15"/>
        <v>Útil</v>
      </c>
      <c r="G762" s="74">
        <v>22.82</v>
      </c>
    </row>
    <row r="763" spans="4:7" x14ac:dyDescent="0.2">
      <c r="D763" s="73">
        <v>40886</v>
      </c>
      <c r="E763" s="65">
        <v>5</v>
      </c>
      <c r="F763" s="72" t="str">
        <f t="shared" si="15"/>
        <v>Útil</v>
      </c>
      <c r="G763" s="74">
        <v>23.6</v>
      </c>
    </row>
    <row r="764" spans="4:7" x14ac:dyDescent="0.2">
      <c r="D764" s="73">
        <v>40887</v>
      </c>
      <c r="E764" s="65">
        <v>6</v>
      </c>
      <c r="F764" s="72" t="str">
        <f t="shared" si="15"/>
        <v>Não útil</v>
      </c>
      <c r="G764" s="74">
        <v>20.18</v>
      </c>
    </row>
    <row r="765" spans="4:7" x14ac:dyDescent="0.2">
      <c r="D765" s="73">
        <v>40888</v>
      </c>
      <c r="E765" s="65">
        <v>7</v>
      </c>
      <c r="F765" s="72" t="str">
        <f t="shared" si="15"/>
        <v>Não útil</v>
      </c>
      <c r="G765" s="74">
        <v>21.32</v>
      </c>
    </row>
    <row r="766" spans="4:7" x14ac:dyDescent="0.2">
      <c r="D766" s="73">
        <v>40889</v>
      </c>
      <c r="E766" s="65">
        <v>1</v>
      </c>
      <c r="F766" s="72" t="str">
        <f t="shared" si="15"/>
        <v>Útil</v>
      </c>
      <c r="G766" s="74">
        <v>24.2</v>
      </c>
    </row>
    <row r="767" spans="4:7" x14ac:dyDescent="0.2">
      <c r="D767" s="73">
        <v>40890</v>
      </c>
      <c r="E767" s="65">
        <v>2</v>
      </c>
      <c r="F767" s="72" t="str">
        <f t="shared" si="15"/>
        <v>Útil</v>
      </c>
      <c r="G767" s="74">
        <v>24.04</v>
      </c>
    </row>
    <row r="768" spans="4:7" x14ac:dyDescent="0.2">
      <c r="D768" s="73">
        <v>40891</v>
      </c>
      <c r="E768" s="65">
        <v>3</v>
      </c>
      <c r="F768" s="72" t="str">
        <f t="shared" si="15"/>
        <v>Útil</v>
      </c>
      <c r="G768" s="74">
        <v>22.38</v>
      </c>
    </row>
    <row r="769" spans="4:7" x14ac:dyDescent="0.2">
      <c r="D769" s="73">
        <v>40892</v>
      </c>
      <c r="E769" s="65">
        <v>4</v>
      </c>
      <c r="F769" s="72" t="str">
        <f t="shared" si="15"/>
        <v>Útil</v>
      </c>
      <c r="G769" s="74">
        <v>21</v>
      </c>
    </row>
    <row r="770" spans="4:7" x14ac:dyDescent="0.2">
      <c r="D770" s="73">
        <v>40893</v>
      </c>
      <c r="E770" s="65">
        <v>5</v>
      </c>
      <c r="F770" s="72" t="str">
        <f t="shared" si="15"/>
        <v>Útil</v>
      </c>
      <c r="G770" s="74">
        <v>21.88</v>
      </c>
    </row>
    <row r="771" spans="4:7" x14ac:dyDescent="0.2">
      <c r="D771" s="73">
        <v>40894</v>
      </c>
      <c r="E771" s="65">
        <v>6</v>
      </c>
      <c r="F771" s="72" t="str">
        <f t="shared" si="15"/>
        <v>Não útil</v>
      </c>
      <c r="G771" s="74">
        <v>21.64</v>
      </c>
    </row>
    <row r="772" spans="4:7" x14ac:dyDescent="0.2">
      <c r="D772" s="73">
        <v>40895</v>
      </c>
      <c r="E772" s="65">
        <v>7</v>
      </c>
      <c r="F772" s="72" t="str">
        <f t="shared" si="15"/>
        <v>Não útil</v>
      </c>
      <c r="G772" s="74">
        <v>21.04</v>
      </c>
    </row>
    <row r="773" spans="4:7" x14ac:dyDescent="0.2">
      <c r="D773" s="73">
        <v>40896</v>
      </c>
      <c r="E773" s="65">
        <v>1</v>
      </c>
      <c r="F773" s="72" t="str">
        <f t="shared" si="15"/>
        <v>Útil</v>
      </c>
      <c r="G773" s="74">
        <v>20.98</v>
      </c>
    </row>
    <row r="774" spans="4:7" x14ac:dyDescent="0.2">
      <c r="D774" s="73">
        <v>40897</v>
      </c>
      <c r="E774" s="65">
        <v>2</v>
      </c>
      <c r="F774" s="72" t="str">
        <f t="shared" si="15"/>
        <v>Útil</v>
      </c>
      <c r="G774" s="74">
        <v>21.24</v>
      </c>
    </row>
    <row r="775" spans="4:7" x14ac:dyDescent="0.2">
      <c r="D775" s="73">
        <v>40898</v>
      </c>
      <c r="E775" s="65">
        <v>3</v>
      </c>
      <c r="F775" s="72" t="str">
        <f t="shared" si="15"/>
        <v>Útil</v>
      </c>
      <c r="G775" s="74">
        <v>24.28</v>
      </c>
    </row>
    <row r="776" spans="4:7" x14ac:dyDescent="0.2">
      <c r="D776" s="73">
        <v>40899</v>
      </c>
      <c r="E776" s="65">
        <v>4</v>
      </c>
      <c r="F776" s="72" t="str">
        <f t="shared" si="15"/>
        <v>Útil</v>
      </c>
      <c r="G776" s="74">
        <v>22.38</v>
      </c>
    </row>
    <row r="777" spans="4:7" x14ac:dyDescent="0.2">
      <c r="D777" s="73">
        <v>40900</v>
      </c>
      <c r="E777" s="65">
        <v>5</v>
      </c>
      <c r="F777" s="72" t="str">
        <f t="shared" si="15"/>
        <v>Útil</v>
      </c>
      <c r="G777" s="74">
        <v>22.86</v>
      </c>
    </row>
    <row r="778" spans="4:7" x14ac:dyDescent="0.2">
      <c r="D778" s="73">
        <v>40901</v>
      </c>
      <c r="E778" s="65">
        <v>6</v>
      </c>
      <c r="F778" s="72" t="str">
        <f>IF(E778&lt;6,"Útil","Não útil")</f>
        <v>Não útil</v>
      </c>
      <c r="G778" s="74">
        <v>24.6</v>
      </c>
    </row>
    <row r="779" spans="4:7" x14ac:dyDescent="0.2">
      <c r="D779" s="73">
        <v>40902</v>
      </c>
      <c r="E779" s="65">
        <v>8</v>
      </c>
      <c r="F779" s="72" t="str">
        <f>IF(E779&lt;6,"Útil","Não útil")</f>
        <v>Não útil</v>
      </c>
      <c r="G779" s="74">
        <v>25.1</v>
      </c>
    </row>
    <row r="780" spans="4:7" x14ac:dyDescent="0.2">
      <c r="D780" s="73">
        <v>40903</v>
      </c>
      <c r="E780" s="65">
        <v>1</v>
      </c>
      <c r="F780" s="72" t="str">
        <f t="shared" ref="F780:F785" si="16">IF(E780&lt;6,"Útil","Não útil")</f>
        <v>Útil</v>
      </c>
      <c r="G780" s="74">
        <v>22.64</v>
      </c>
    </row>
    <row r="781" spans="4:7" x14ac:dyDescent="0.2">
      <c r="D781" s="73">
        <v>40904</v>
      </c>
      <c r="E781" s="65">
        <v>2</v>
      </c>
      <c r="F781" s="72" t="str">
        <f t="shared" si="16"/>
        <v>Útil</v>
      </c>
      <c r="G781" s="74">
        <v>22.76</v>
      </c>
    </row>
    <row r="782" spans="4:7" x14ac:dyDescent="0.2">
      <c r="D782" s="73">
        <v>40905</v>
      </c>
      <c r="E782" s="65">
        <v>3</v>
      </c>
      <c r="F782" s="72" t="str">
        <f t="shared" si="16"/>
        <v>Útil</v>
      </c>
      <c r="G782" s="74">
        <v>22.12</v>
      </c>
    </row>
    <row r="783" spans="4:7" x14ac:dyDescent="0.2">
      <c r="D783" s="73">
        <v>40906</v>
      </c>
      <c r="E783" s="65">
        <v>4</v>
      </c>
      <c r="F783" s="72" t="str">
        <f t="shared" si="16"/>
        <v>Útil</v>
      </c>
      <c r="G783" s="74">
        <v>20.68</v>
      </c>
    </row>
    <row r="784" spans="4:7" x14ac:dyDescent="0.2">
      <c r="D784" s="73">
        <v>40907</v>
      </c>
      <c r="E784" s="65">
        <v>5</v>
      </c>
      <c r="F784" s="72" t="str">
        <f t="shared" si="16"/>
        <v>Útil</v>
      </c>
      <c r="G784" s="74">
        <v>22.52</v>
      </c>
    </row>
    <row r="785" spans="4:7" x14ac:dyDescent="0.2">
      <c r="D785" s="73">
        <v>40908</v>
      </c>
      <c r="E785" s="79">
        <v>6</v>
      </c>
      <c r="F785" s="71" t="str">
        <f t="shared" si="16"/>
        <v>Não útil</v>
      </c>
      <c r="G785" s="74">
        <v>22.42</v>
      </c>
    </row>
    <row r="786" spans="4:7" x14ac:dyDescent="0.2">
      <c r="D786" s="75">
        <v>40909</v>
      </c>
      <c r="E786" s="76">
        <v>8</v>
      </c>
      <c r="F786" s="77" t="str">
        <f>IF(E786&lt;6,"Útil","Não útil")</f>
        <v>Não útil</v>
      </c>
      <c r="G786" s="74">
        <v>21.56</v>
      </c>
    </row>
    <row r="787" spans="4:7" x14ac:dyDescent="0.2">
      <c r="D787" s="73">
        <v>40910</v>
      </c>
      <c r="E787" s="65">
        <v>1</v>
      </c>
      <c r="F787" s="72" t="str">
        <f t="shared" ref="F787:F850" si="17">IF(E787&lt;6,"Útil","Não útil")</f>
        <v>Útil</v>
      </c>
      <c r="G787" s="74">
        <v>20.9</v>
      </c>
    </row>
    <row r="788" spans="4:7" x14ac:dyDescent="0.2">
      <c r="D788" s="73">
        <v>40911</v>
      </c>
      <c r="E788" s="65">
        <v>2</v>
      </c>
      <c r="F788" s="72" t="str">
        <f t="shared" si="17"/>
        <v>Útil</v>
      </c>
      <c r="G788" s="74">
        <v>22.7</v>
      </c>
    </row>
    <row r="789" spans="4:7" x14ac:dyDescent="0.2">
      <c r="D789" s="73">
        <v>40912</v>
      </c>
      <c r="E789" s="65">
        <v>3</v>
      </c>
      <c r="F789" s="72" t="str">
        <f t="shared" si="17"/>
        <v>Útil</v>
      </c>
      <c r="G789" s="74">
        <v>22.32</v>
      </c>
    </row>
    <row r="790" spans="4:7" x14ac:dyDescent="0.2">
      <c r="D790" s="73">
        <v>40913</v>
      </c>
      <c r="E790" s="65">
        <v>4</v>
      </c>
      <c r="F790" s="72" t="str">
        <f t="shared" si="17"/>
        <v>Útil</v>
      </c>
      <c r="G790" s="74">
        <v>22.28</v>
      </c>
    </row>
    <row r="791" spans="4:7" x14ac:dyDescent="0.2">
      <c r="D791" s="73">
        <v>40914</v>
      </c>
      <c r="E791" s="65">
        <v>5</v>
      </c>
      <c r="F791" s="72" t="str">
        <f t="shared" si="17"/>
        <v>Útil</v>
      </c>
      <c r="G791" s="74">
        <v>21.98</v>
      </c>
    </row>
    <row r="792" spans="4:7" x14ac:dyDescent="0.2">
      <c r="D792" s="73">
        <v>40915</v>
      </c>
      <c r="E792" s="65">
        <v>6</v>
      </c>
      <c r="F792" s="72" t="str">
        <f t="shared" si="17"/>
        <v>Não útil</v>
      </c>
      <c r="G792" s="74">
        <v>21.78</v>
      </c>
    </row>
    <row r="793" spans="4:7" x14ac:dyDescent="0.2">
      <c r="D793" s="73">
        <v>40916</v>
      </c>
      <c r="E793" s="65">
        <v>7</v>
      </c>
      <c r="F793" s="72" t="str">
        <f t="shared" si="17"/>
        <v>Não útil</v>
      </c>
      <c r="G793" s="74">
        <v>20.22</v>
      </c>
    </row>
    <row r="794" spans="4:7" x14ac:dyDescent="0.2">
      <c r="D794" s="73">
        <v>40917</v>
      </c>
      <c r="E794" s="65">
        <v>1</v>
      </c>
      <c r="F794" s="72" t="str">
        <f t="shared" si="17"/>
        <v>Útil</v>
      </c>
      <c r="G794" s="74">
        <v>18.920000000000002</v>
      </c>
    </row>
    <row r="795" spans="4:7" x14ac:dyDescent="0.2">
      <c r="D795" s="73">
        <v>40918</v>
      </c>
      <c r="E795" s="65">
        <v>2</v>
      </c>
      <c r="F795" s="72" t="str">
        <f t="shared" si="17"/>
        <v>Útil</v>
      </c>
      <c r="G795" s="74">
        <v>21.94</v>
      </c>
    </row>
    <row r="796" spans="4:7" x14ac:dyDescent="0.2">
      <c r="D796" s="73">
        <v>40919</v>
      </c>
      <c r="E796" s="65">
        <v>3</v>
      </c>
      <c r="F796" s="72" t="str">
        <f t="shared" si="17"/>
        <v>Útil</v>
      </c>
      <c r="G796" s="74">
        <v>21.4</v>
      </c>
    </row>
    <row r="797" spans="4:7" x14ac:dyDescent="0.2">
      <c r="D797" s="73">
        <v>40920</v>
      </c>
      <c r="E797" s="65">
        <v>4</v>
      </c>
      <c r="F797" s="72" t="str">
        <f t="shared" si="17"/>
        <v>Útil</v>
      </c>
      <c r="G797" s="74">
        <v>22.18</v>
      </c>
    </row>
    <row r="798" spans="4:7" x14ac:dyDescent="0.2">
      <c r="D798" s="73">
        <v>40921</v>
      </c>
      <c r="E798" s="65">
        <v>5</v>
      </c>
      <c r="F798" s="72" t="str">
        <f t="shared" si="17"/>
        <v>Útil</v>
      </c>
      <c r="G798" s="74">
        <v>21.12</v>
      </c>
    </row>
    <row r="799" spans="4:7" x14ac:dyDescent="0.2">
      <c r="D799" s="73">
        <v>40922</v>
      </c>
      <c r="E799" s="65">
        <v>6</v>
      </c>
      <c r="F799" s="72" t="str">
        <f t="shared" si="17"/>
        <v>Não útil</v>
      </c>
      <c r="G799" s="74">
        <v>23.84</v>
      </c>
    </row>
    <row r="800" spans="4:7" x14ac:dyDescent="0.2">
      <c r="D800" s="73">
        <v>40923</v>
      </c>
      <c r="E800" s="65">
        <v>7</v>
      </c>
      <c r="F800" s="72" t="str">
        <f t="shared" si="17"/>
        <v>Não útil</v>
      </c>
      <c r="G800" s="74">
        <v>24.56</v>
      </c>
    </row>
    <row r="801" spans="4:7" x14ac:dyDescent="0.2">
      <c r="D801" s="73">
        <v>40924</v>
      </c>
      <c r="E801" s="65">
        <v>1</v>
      </c>
      <c r="F801" s="72" t="str">
        <f t="shared" si="17"/>
        <v>Útil</v>
      </c>
      <c r="G801" s="74">
        <v>24.68</v>
      </c>
    </row>
    <row r="802" spans="4:7" x14ac:dyDescent="0.2">
      <c r="D802" s="73">
        <v>40925</v>
      </c>
      <c r="E802" s="65">
        <v>2</v>
      </c>
      <c r="F802" s="72" t="str">
        <f t="shared" si="17"/>
        <v>Útil</v>
      </c>
      <c r="G802" s="74">
        <v>24.24</v>
      </c>
    </row>
    <row r="803" spans="4:7" x14ac:dyDescent="0.2">
      <c r="D803" s="73">
        <v>40926</v>
      </c>
      <c r="E803" s="65">
        <v>3</v>
      </c>
      <c r="F803" s="72" t="str">
        <f t="shared" si="17"/>
        <v>Útil</v>
      </c>
      <c r="G803" s="74">
        <v>23.7</v>
      </c>
    </row>
    <row r="804" spans="4:7" x14ac:dyDescent="0.2">
      <c r="D804" s="73">
        <v>40927</v>
      </c>
      <c r="E804" s="65">
        <v>4</v>
      </c>
      <c r="F804" s="72" t="str">
        <f t="shared" si="17"/>
        <v>Útil</v>
      </c>
      <c r="G804" s="74">
        <v>23.1</v>
      </c>
    </row>
    <row r="805" spans="4:7" x14ac:dyDescent="0.2">
      <c r="D805" s="73">
        <v>40928</v>
      </c>
      <c r="E805" s="65">
        <v>5</v>
      </c>
      <c r="F805" s="72" t="str">
        <f t="shared" si="17"/>
        <v>Útil</v>
      </c>
      <c r="G805" s="74">
        <v>23.46</v>
      </c>
    </row>
    <row r="806" spans="4:7" x14ac:dyDescent="0.2">
      <c r="D806" s="73">
        <v>40929</v>
      </c>
      <c r="E806" s="65">
        <v>6</v>
      </c>
      <c r="F806" s="72" t="str">
        <f t="shared" si="17"/>
        <v>Não útil</v>
      </c>
      <c r="G806" s="74">
        <v>23.08</v>
      </c>
    </row>
    <row r="807" spans="4:7" x14ac:dyDescent="0.2">
      <c r="D807" s="73">
        <v>40930</v>
      </c>
      <c r="E807" s="65">
        <v>7</v>
      </c>
      <c r="F807" s="72" t="str">
        <f t="shared" si="17"/>
        <v>Não útil</v>
      </c>
      <c r="G807" s="74">
        <v>23.38</v>
      </c>
    </row>
    <row r="808" spans="4:7" x14ac:dyDescent="0.2">
      <c r="D808" s="73">
        <v>40931</v>
      </c>
      <c r="E808" s="65">
        <v>1</v>
      </c>
      <c r="F808" s="72" t="str">
        <f t="shared" si="17"/>
        <v>Útil</v>
      </c>
      <c r="G808" s="74">
        <v>23.62</v>
      </c>
    </row>
    <row r="809" spans="4:7" x14ac:dyDescent="0.2">
      <c r="D809" s="73">
        <v>40932</v>
      </c>
      <c r="E809" s="65">
        <v>2</v>
      </c>
      <c r="F809" s="72" t="str">
        <f t="shared" si="17"/>
        <v>Útil</v>
      </c>
      <c r="G809" s="74">
        <v>23.68</v>
      </c>
    </row>
    <row r="810" spans="4:7" x14ac:dyDescent="0.2">
      <c r="D810" s="73">
        <v>40933</v>
      </c>
      <c r="E810" s="65">
        <v>3</v>
      </c>
      <c r="F810" s="72" t="str">
        <f t="shared" si="17"/>
        <v>Útil</v>
      </c>
      <c r="G810" s="74">
        <v>24.06</v>
      </c>
    </row>
    <row r="811" spans="4:7" x14ac:dyDescent="0.2">
      <c r="D811" s="73">
        <v>40934</v>
      </c>
      <c r="E811" s="65">
        <v>4</v>
      </c>
      <c r="F811" s="72" t="str">
        <f t="shared" si="17"/>
        <v>Útil</v>
      </c>
      <c r="G811" s="74">
        <v>25.36</v>
      </c>
    </row>
    <row r="812" spans="4:7" x14ac:dyDescent="0.2">
      <c r="D812" s="73">
        <v>40935</v>
      </c>
      <c r="E812" s="65">
        <v>5</v>
      </c>
      <c r="F812" s="72" t="str">
        <f t="shared" si="17"/>
        <v>Útil</v>
      </c>
      <c r="G812" s="74">
        <v>26.12</v>
      </c>
    </row>
    <row r="813" spans="4:7" x14ac:dyDescent="0.2">
      <c r="D813" s="73">
        <v>40936</v>
      </c>
      <c r="E813" s="65">
        <v>6</v>
      </c>
      <c r="F813" s="72" t="str">
        <f t="shared" si="17"/>
        <v>Não útil</v>
      </c>
      <c r="G813" s="74">
        <v>21.68</v>
      </c>
    </row>
    <row r="814" spans="4:7" x14ac:dyDescent="0.2">
      <c r="D814" s="73">
        <v>40937</v>
      </c>
      <c r="E814" s="65">
        <v>7</v>
      </c>
      <c r="F814" s="72" t="str">
        <f t="shared" si="17"/>
        <v>Não útil</v>
      </c>
      <c r="G814" s="74">
        <v>22.7</v>
      </c>
    </row>
    <row r="815" spans="4:7" x14ac:dyDescent="0.2">
      <c r="D815" s="73">
        <v>40938</v>
      </c>
      <c r="E815" s="65">
        <v>1</v>
      </c>
      <c r="F815" s="72" t="str">
        <f t="shared" si="17"/>
        <v>Útil</v>
      </c>
      <c r="G815" s="74">
        <v>22.04</v>
      </c>
    </row>
    <row r="816" spans="4:7" x14ac:dyDescent="0.2">
      <c r="D816" s="73">
        <v>40939</v>
      </c>
      <c r="E816" s="65">
        <v>2</v>
      </c>
      <c r="F816" s="72" t="str">
        <f t="shared" si="17"/>
        <v>Útil</v>
      </c>
      <c r="G816" s="74">
        <v>22.96</v>
      </c>
    </row>
    <row r="817" spans="4:7" x14ac:dyDescent="0.2">
      <c r="D817" s="73">
        <v>40940</v>
      </c>
      <c r="E817" s="65">
        <v>3</v>
      </c>
      <c r="F817" s="72" t="str">
        <f t="shared" si="17"/>
        <v>Útil</v>
      </c>
      <c r="G817" s="74">
        <v>21.82</v>
      </c>
    </row>
    <row r="818" spans="4:7" x14ac:dyDescent="0.2">
      <c r="D818" s="73">
        <v>40941</v>
      </c>
      <c r="E818" s="65">
        <v>4</v>
      </c>
      <c r="F818" s="72" t="str">
        <f t="shared" si="17"/>
        <v>Útil</v>
      </c>
      <c r="G818" s="74">
        <v>21.86</v>
      </c>
    </row>
    <row r="819" spans="4:7" x14ac:dyDescent="0.2">
      <c r="D819" s="73">
        <v>40942</v>
      </c>
      <c r="E819" s="65">
        <v>5</v>
      </c>
      <c r="F819" s="72" t="str">
        <f t="shared" si="17"/>
        <v>Útil</v>
      </c>
      <c r="G819" s="74">
        <v>22.32</v>
      </c>
    </row>
    <row r="820" spans="4:7" x14ac:dyDescent="0.2">
      <c r="D820" s="73">
        <v>40943</v>
      </c>
      <c r="E820" s="65">
        <v>6</v>
      </c>
      <c r="F820" s="72" t="str">
        <f t="shared" si="17"/>
        <v>Não útil</v>
      </c>
      <c r="G820" s="74">
        <v>21.72</v>
      </c>
    </row>
    <row r="821" spans="4:7" x14ac:dyDescent="0.2">
      <c r="D821" s="73">
        <v>40944</v>
      </c>
      <c r="E821" s="65">
        <v>7</v>
      </c>
      <c r="F821" s="72" t="str">
        <f t="shared" si="17"/>
        <v>Não útil</v>
      </c>
      <c r="G821" s="74">
        <v>22.36</v>
      </c>
    </row>
    <row r="822" spans="4:7" x14ac:dyDescent="0.2">
      <c r="D822" s="73">
        <v>40945</v>
      </c>
      <c r="E822" s="65">
        <v>1</v>
      </c>
      <c r="F822" s="72" t="str">
        <f t="shared" si="17"/>
        <v>Útil</v>
      </c>
      <c r="G822" s="74">
        <v>24.34</v>
      </c>
    </row>
    <row r="823" spans="4:7" x14ac:dyDescent="0.2">
      <c r="D823" s="73">
        <v>40946</v>
      </c>
      <c r="E823" s="65">
        <v>2</v>
      </c>
      <c r="F823" s="72" t="str">
        <f t="shared" si="17"/>
        <v>Útil</v>
      </c>
      <c r="G823" s="74">
        <v>24.76</v>
      </c>
    </row>
    <row r="824" spans="4:7" x14ac:dyDescent="0.2">
      <c r="D824" s="73">
        <v>40947</v>
      </c>
      <c r="E824" s="65">
        <v>3</v>
      </c>
      <c r="F824" s="72" t="str">
        <f t="shared" si="17"/>
        <v>Útil</v>
      </c>
      <c r="G824" s="74">
        <v>24.32</v>
      </c>
    </row>
    <row r="825" spans="4:7" x14ac:dyDescent="0.2">
      <c r="D825" s="73">
        <v>40948</v>
      </c>
      <c r="E825" s="65">
        <v>4</v>
      </c>
      <c r="F825" s="72" t="str">
        <f t="shared" si="17"/>
        <v>Útil</v>
      </c>
      <c r="G825" s="74">
        <v>24.94</v>
      </c>
    </row>
    <row r="826" spans="4:7" x14ac:dyDescent="0.2">
      <c r="D826" s="73">
        <v>40949</v>
      </c>
      <c r="E826" s="65">
        <v>5</v>
      </c>
      <c r="F826" s="72" t="str">
        <f t="shared" si="17"/>
        <v>Útil</v>
      </c>
      <c r="G826" s="74">
        <v>23.9</v>
      </c>
    </row>
    <row r="827" spans="4:7" x14ac:dyDescent="0.2">
      <c r="D827" s="73">
        <v>40950</v>
      </c>
      <c r="E827" s="65">
        <v>6</v>
      </c>
      <c r="F827" s="72" t="str">
        <f t="shared" si="17"/>
        <v>Não útil</v>
      </c>
      <c r="G827" s="74">
        <v>23.82</v>
      </c>
    </row>
    <row r="828" spans="4:7" x14ac:dyDescent="0.2">
      <c r="D828" s="73">
        <v>40951</v>
      </c>
      <c r="E828" s="65">
        <v>7</v>
      </c>
      <c r="F828" s="72" t="str">
        <f t="shared" si="17"/>
        <v>Não útil</v>
      </c>
      <c r="G828" s="74">
        <v>22.78</v>
      </c>
    </row>
    <row r="829" spans="4:7" x14ac:dyDescent="0.2">
      <c r="D829" s="73">
        <v>40952</v>
      </c>
      <c r="E829" s="65">
        <v>1</v>
      </c>
      <c r="F829" s="72" t="str">
        <f t="shared" si="17"/>
        <v>Útil</v>
      </c>
      <c r="G829" s="74">
        <v>22.98</v>
      </c>
    </row>
    <row r="830" spans="4:7" x14ac:dyDescent="0.2">
      <c r="D830" s="73">
        <v>40953</v>
      </c>
      <c r="E830" s="65">
        <v>2</v>
      </c>
      <c r="F830" s="72" t="str">
        <f t="shared" si="17"/>
        <v>Útil</v>
      </c>
      <c r="G830" s="74">
        <v>22.66</v>
      </c>
    </row>
    <row r="831" spans="4:7" x14ac:dyDescent="0.2">
      <c r="D831" s="73">
        <v>40954</v>
      </c>
      <c r="E831" s="65">
        <v>3</v>
      </c>
      <c r="F831" s="72" t="str">
        <f t="shared" si="17"/>
        <v>Útil</v>
      </c>
      <c r="G831" s="74">
        <v>23.36</v>
      </c>
    </row>
    <row r="832" spans="4:7" x14ac:dyDescent="0.2">
      <c r="D832" s="73">
        <v>40955</v>
      </c>
      <c r="E832" s="65">
        <v>4</v>
      </c>
      <c r="F832" s="72" t="str">
        <f t="shared" si="17"/>
        <v>Útil</v>
      </c>
      <c r="G832" s="74">
        <v>23.6</v>
      </c>
    </row>
    <row r="833" spans="4:7" x14ac:dyDescent="0.2">
      <c r="D833" s="73">
        <v>40956</v>
      </c>
      <c r="E833" s="65">
        <v>5</v>
      </c>
      <c r="F833" s="72" t="str">
        <f t="shared" si="17"/>
        <v>Útil</v>
      </c>
      <c r="G833" s="74">
        <v>22.6</v>
      </c>
    </row>
    <row r="834" spans="4:7" x14ac:dyDescent="0.2">
      <c r="D834" s="73">
        <v>40957</v>
      </c>
      <c r="E834" s="65">
        <v>6</v>
      </c>
      <c r="F834" s="72" t="str">
        <f t="shared" si="17"/>
        <v>Não útil</v>
      </c>
      <c r="G834" s="74">
        <v>23.28</v>
      </c>
    </row>
    <row r="835" spans="4:7" x14ac:dyDescent="0.2">
      <c r="D835" s="73">
        <v>40958</v>
      </c>
      <c r="E835" s="65">
        <v>7</v>
      </c>
      <c r="F835" s="72" t="str">
        <f t="shared" si="17"/>
        <v>Não útil</v>
      </c>
      <c r="G835" s="74">
        <v>23.14</v>
      </c>
    </row>
    <row r="836" spans="4:7" x14ac:dyDescent="0.2">
      <c r="D836" s="73">
        <v>40959</v>
      </c>
      <c r="E836" s="65">
        <v>1</v>
      </c>
      <c r="F836" s="72" t="str">
        <f t="shared" si="17"/>
        <v>Útil</v>
      </c>
      <c r="G836" s="74">
        <v>22.52</v>
      </c>
    </row>
    <row r="837" spans="4:7" x14ac:dyDescent="0.2">
      <c r="D837" s="75">
        <v>40960</v>
      </c>
      <c r="E837" s="76">
        <v>8</v>
      </c>
      <c r="F837" s="77" t="str">
        <f t="shared" si="17"/>
        <v>Não útil</v>
      </c>
      <c r="G837" s="74">
        <v>22.98</v>
      </c>
    </row>
    <row r="838" spans="4:7" x14ac:dyDescent="0.2">
      <c r="D838" s="73">
        <v>40961</v>
      </c>
      <c r="E838" s="65">
        <v>3</v>
      </c>
      <c r="F838" s="72" t="str">
        <f t="shared" si="17"/>
        <v>Útil</v>
      </c>
      <c r="G838" s="74">
        <v>22.34</v>
      </c>
    </row>
    <row r="839" spans="4:7" x14ac:dyDescent="0.2">
      <c r="D839" s="73">
        <v>40962</v>
      </c>
      <c r="E839" s="65">
        <v>4</v>
      </c>
      <c r="F839" s="72" t="str">
        <f t="shared" si="17"/>
        <v>Útil</v>
      </c>
      <c r="G839" s="74">
        <v>22.84</v>
      </c>
    </row>
    <row r="840" spans="4:7" x14ac:dyDescent="0.2">
      <c r="D840" s="73">
        <v>40963</v>
      </c>
      <c r="E840" s="65">
        <v>5</v>
      </c>
      <c r="F840" s="72" t="str">
        <f t="shared" si="17"/>
        <v>Útil</v>
      </c>
      <c r="G840" s="74">
        <v>24.96</v>
      </c>
    </row>
    <row r="841" spans="4:7" x14ac:dyDescent="0.2">
      <c r="D841" s="73">
        <v>40964</v>
      </c>
      <c r="E841" s="65">
        <v>6</v>
      </c>
      <c r="F841" s="72" t="str">
        <f t="shared" si="17"/>
        <v>Não útil</v>
      </c>
      <c r="G841" s="74">
        <v>23.54</v>
      </c>
    </row>
    <row r="842" spans="4:7" x14ac:dyDescent="0.2">
      <c r="D842" s="73">
        <v>40965</v>
      </c>
      <c r="E842" s="65">
        <v>7</v>
      </c>
      <c r="F842" s="72" t="str">
        <f t="shared" si="17"/>
        <v>Não útil</v>
      </c>
      <c r="G842" s="74">
        <v>23.18</v>
      </c>
    </row>
    <row r="843" spans="4:7" x14ac:dyDescent="0.2">
      <c r="D843" s="73">
        <v>40966</v>
      </c>
      <c r="E843" s="65">
        <v>1</v>
      </c>
      <c r="F843" s="72" t="str">
        <f t="shared" si="17"/>
        <v>Útil</v>
      </c>
      <c r="G843" s="74">
        <v>24.54</v>
      </c>
    </row>
    <row r="844" spans="4:7" x14ac:dyDescent="0.2">
      <c r="D844" s="73">
        <v>40967</v>
      </c>
      <c r="E844" s="65">
        <v>2</v>
      </c>
      <c r="F844" s="72" t="str">
        <f t="shared" si="17"/>
        <v>Útil</v>
      </c>
      <c r="G844" s="74">
        <v>25.44</v>
      </c>
    </row>
    <row r="845" spans="4:7" x14ac:dyDescent="0.2">
      <c r="D845" s="73">
        <v>40968</v>
      </c>
      <c r="E845" s="65">
        <v>3</v>
      </c>
      <c r="F845" s="72" t="str">
        <f t="shared" si="17"/>
        <v>Útil</v>
      </c>
      <c r="G845" s="74">
        <v>24.62</v>
      </c>
    </row>
    <row r="846" spans="4:7" x14ac:dyDescent="0.2">
      <c r="D846" s="73">
        <v>40969</v>
      </c>
      <c r="E846" s="65">
        <v>4</v>
      </c>
      <c r="F846" s="72" t="str">
        <f t="shared" si="17"/>
        <v>Útil</v>
      </c>
      <c r="G846" s="74">
        <v>24.2</v>
      </c>
    </row>
    <row r="847" spans="4:7" x14ac:dyDescent="0.2">
      <c r="D847" s="73">
        <v>40970</v>
      </c>
      <c r="E847" s="65">
        <v>5</v>
      </c>
      <c r="F847" s="72" t="str">
        <f t="shared" si="17"/>
        <v>Útil</v>
      </c>
      <c r="G847" s="74">
        <v>24.4</v>
      </c>
    </row>
    <row r="848" spans="4:7" x14ac:dyDescent="0.2">
      <c r="D848" s="73">
        <v>40971</v>
      </c>
      <c r="E848" s="65">
        <v>6</v>
      </c>
      <c r="F848" s="72" t="str">
        <f t="shared" si="17"/>
        <v>Não útil</v>
      </c>
      <c r="G848" s="74">
        <v>24.52</v>
      </c>
    </row>
    <row r="849" spans="4:7" x14ac:dyDescent="0.2">
      <c r="D849" s="73">
        <v>40972</v>
      </c>
      <c r="E849" s="65">
        <v>7</v>
      </c>
      <c r="F849" s="72" t="str">
        <f t="shared" si="17"/>
        <v>Não útil</v>
      </c>
      <c r="G849" s="74">
        <v>23.22</v>
      </c>
    </row>
    <row r="850" spans="4:7" x14ac:dyDescent="0.2">
      <c r="D850" s="73">
        <v>40973</v>
      </c>
      <c r="E850" s="65">
        <v>1</v>
      </c>
      <c r="F850" s="72" t="str">
        <f t="shared" si="17"/>
        <v>Útil</v>
      </c>
      <c r="G850" s="74">
        <v>23.18</v>
      </c>
    </row>
    <row r="851" spans="4:7" x14ac:dyDescent="0.2">
      <c r="D851" s="73">
        <v>40974</v>
      </c>
      <c r="E851" s="65">
        <v>2</v>
      </c>
      <c r="F851" s="72" t="str">
        <f t="shared" ref="F851:F914" si="18">IF(E851&lt;6,"Útil","Não útil")</f>
        <v>Útil</v>
      </c>
      <c r="G851" s="74">
        <v>23.14</v>
      </c>
    </row>
    <row r="852" spans="4:7" x14ac:dyDescent="0.2">
      <c r="D852" s="73">
        <v>40975</v>
      </c>
      <c r="E852" s="65">
        <v>3</v>
      </c>
      <c r="F852" s="72" t="str">
        <f t="shared" si="18"/>
        <v>Útil</v>
      </c>
      <c r="G852" s="74">
        <v>21.84</v>
      </c>
    </row>
    <row r="853" spans="4:7" x14ac:dyDescent="0.2">
      <c r="D853" s="73">
        <v>40976</v>
      </c>
      <c r="E853" s="65">
        <v>4</v>
      </c>
      <c r="F853" s="72" t="str">
        <f t="shared" si="18"/>
        <v>Útil</v>
      </c>
      <c r="G853" s="74">
        <v>23.14</v>
      </c>
    </row>
    <row r="854" spans="4:7" x14ac:dyDescent="0.2">
      <c r="D854" s="73">
        <v>40977</v>
      </c>
      <c r="E854" s="65">
        <v>5</v>
      </c>
      <c r="F854" s="72" t="str">
        <f t="shared" si="18"/>
        <v>Útil</v>
      </c>
      <c r="G854" s="74">
        <v>23.48</v>
      </c>
    </row>
    <row r="855" spans="4:7" x14ac:dyDescent="0.2">
      <c r="D855" s="73">
        <v>40978</v>
      </c>
      <c r="E855" s="65">
        <v>6</v>
      </c>
      <c r="F855" s="72" t="str">
        <f t="shared" si="18"/>
        <v>Não útil</v>
      </c>
      <c r="G855" s="74">
        <v>24.12</v>
      </c>
    </row>
    <row r="856" spans="4:7" x14ac:dyDescent="0.2">
      <c r="D856" s="73">
        <v>40979</v>
      </c>
      <c r="E856" s="65">
        <v>7</v>
      </c>
      <c r="F856" s="72" t="str">
        <f t="shared" si="18"/>
        <v>Não útil</v>
      </c>
      <c r="G856" s="74">
        <v>24.4</v>
      </c>
    </row>
    <row r="857" spans="4:7" x14ac:dyDescent="0.2">
      <c r="D857" s="73">
        <v>40980</v>
      </c>
      <c r="E857" s="65">
        <v>1</v>
      </c>
      <c r="F857" s="72" t="str">
        <f t="shared" si="18"/>
        <v>Útil</v>
      </c>
      <c r="G857" s="74">
        <v>22.06</v>
      </c>
    </row>
    <row r="858" spans="4:7" x14ac:dyDescent="0.2">
      <c r="D858" s="73">
        <v>40981</v>
      </c>
      <c r="E858" s="65">
        <v>2</v>
      </c>
      <c r="F858" s="72" t="str">
        <f t="shared" si="18"/>
        <v>Útil</v>
      </c>
      <c r="G858" s="74">
        <v>22.52</v>
      </c>
    </row>
    <row r="859" spans="4:7" x14ac:dyDescent="0.2">
      <c r="D859" s="73">
        <v>40982</v>
      </c>
      <c r="E859" s="65">
        <v>3</v>
      </c>
      <c r="F859" s="72" t="str">
        <f t="shared" si="18"/>
        <v>Útil</v>
      </c>
      <c r="G859" s="74">
        <v>24.22</v>
      </c>
    </row>
    <row r="860" spans="4:7" x14ac:dyDescent="0.2">
      <c r="D860" s="73">
        <v>40983</v>
      </c>
      <c r="E860" s="65">
        <v>4</v>
      </c>
      <c r="F860" s="72" t="str">
        <f t="shared" si="18"/>
        <v>Útil</v>
      </c>
      <c r="G860" s="74">
        <v>23.52</v>
      </c>
    </row>
    <row r="861" spans="4:7" x14ac:dyDescent="0.2">
      <c r="D861" s="73">
        <v>40984</v>
      </c>
      <c r="E861" s="65">
        <v>5</v>
      </c>
      <c r="F861" s="72" t="str">
        <f t="shared" si="18"/>
        <v>Útil</v>
      </c>
      <c r="G861" s="74">
        <v>21.5</v>
      </c>
    </row>
    <row r="862" spans="4:7" x14ac:dyDescent="0.2">
      <c r="D862" s="73">
        <v>40985</v>
      </c>
      <c r="E862" s="65">
        <v>6</v>
      </c>
      <c r="F862" s="72" t="str">
        <f t="shared" si="18"/>
        <v>Não útil</v>
      </c>
      <c r="G862" s="74">
        <v>21.74</v>
      </c>
    </row>
    <row r="863" spans="4:7" x14ac:dyDescent="0.2">
      <c r="D863" s="73">
        <v>40986</v>
      </c>
      <c r="E863" s="65">
        <v>7</v>
      </c>
      <c r="F863" s="72" t="str">
        <f t="shared" si="18"/>
        <v>Não útil</v>
      </c>
      <c r="G863" s="74">
        <v>20.94</v>
      </c>
    </row>
    <row r="864" spans="4:7" x14ac:dyDescent="0.2">
      <c r="D864" s="73">
        <v>40987</v>
      </c>
      <c r="E864" s="65">
        <v>1</v>
      </c>
      <c r="F864" s="72" t="str">
        <f t="shared" si="18"/>
        <v>Útil</v>
      </c>
      <c r="G864" s="74">
        <v>19.36</v>
      </c>
    </row>
    <row r="865" spans="4:7" x14ac:dyDescent="0.2">
      <c r="D865" s="73">
        <v>40988</v>
      </c>
      <c r="E865" s="65">
        <v>2</v>
      </c>
      <c r="F865" s="72" t="str">
        <f t="shared" si="18"/>
        <v>Útil</v>
      </c>
      <c r="G865" s="74">
        <v>20.86</v>
      </c>
    </row>
    <row r="866" spans="4:7" x14ac:dyDescent="0.2">
      <c r="D866" s="73">
        <v>40989</v>
      </c>
      <c r="E866" s="65">
        <v>3</v>
      </c>
      <c r="F866" s="72" t="str">
        <f t="shared" si="18"/>
        <v>Útil</v>
      </c>
      <c r="G866" s="74">
        <v>22.16</v>
      </c>
    </row>
    <row r="867" spans="4:7" x14ac:dyDescent="0.2">
      <c r="D867" s="73">
        <v>40990</v>
      </c>
      <c r="E867" s="65">
        <v>4</v>
      </c>
      <c r="F867" s="72" t="str">
        <f t="shared" si="18"/>
        <v>Útil</v>
      </c>
      <c r="G867" s="74">
        <v>23.32</v>
      </c>
    </row>
    <row r="868" spans="4:7" x14ac:dyDescent="0.2">
      <c r="D868" s="73">
        <v>40991</v>
      </c>
      <c r="E868" s="65">
        <v>5</v>
      </c>
      <c r="F868" s="72" t="str">
        <f t="shared" si="18"/>
        <v>Útil</v>
      </c>
      <c r="G868" s="74">
        <v>22</v>
      </c>
    </row>
    <row r="869" spans="4:7" x14ac:dyDescent="0.2">
      <c r="D869" s="73">
        <v>40992</v>
      </c>
      <c r="E869" s="65">
        <v>6</v>
      </c>
      <c r="F869" s="72" t="str">
        <f t="shared" si="18"/>
        <v>Não útil</v>
      </c>
      <c r="G869" s="74">
        <v>23.66</v>
      </c>
    </row>
    <row r="870" spans="4:7" x14ac:dyDescent="0.2">
      <c r="D870" s="73">
        <v>40993</v>
      </c>
      <c r="E870" s="65">
        <v>7</v>
      </c>
      <c r="F870" s="72" t="str">
        <f t="shared" si="18"/>
        <v>Não útil</v>
      </c>
      <c r="G870" s="74">
        <v>23</v>
      </c>
    </row>
    <row r="871" spans="4:7" x14ac:dyDescent="0.2">
      <c r="D871" s="73">
        <v>40994</v>
      </c>
      <c r="E871" s="65">
        <v>1</v>
      </c>
      <c r="F871" s="72" t="str">
        <f t="shared" si="18"/>
        <v>Útil</v>
      </c>
      <c r="G871" s="74">
        <v>23.38</v>
      </c>
    </row>
    <row r="872" spans="4:7" x14ac:dyDescent="0.2">
      <c r="D872" s="73">
        <v>40995</v>
      </c>
      <c r="E872" s="65">
        <v>2</v>
      </c>
      <c r="F872" s="72" t="str">
        <f t="shared" si="18"/>
        <v>Útil</v>
      </c>
      <c r="G872" s="74">
        <v>22.46</v>
      </c>
    </row>
    <row r="873" spans="4:7" x14ac:dyDescent="0.2">
      <c r="D873" s="73">
        <v>40996</v>
      </c>
      <c r="E873" s="65">
        <v>3</v>
      </c>
      <c r="F873" s="72" t="str">
        <f t="shared" si="18"/>
        <v>Útil</v>
      </c>
      <c r="G873" s="74">
        <v>22.9</v>
      </c>
    </row>
    <row r="874" spans="4:7" x14ac:dyDescent="0.2">
      <c r="D874" s="73">
        <v>40997</v>
      </c>
      <c r="E874" s="65">
        <v>4</v>
      </c>
      <c r="F874" s="72" t="str">
        <f t="shared" si="18"/>
        <v>Útil</v>
      </c>
      <c r="G874" s="74">
        <v>22.52</v>
      </c>
    </row>
    <row r="875" spans="4:7" x14ac:dyDescent="0.2">
      <c r="D875" s="73">
        <v>40998</v>
      </c>
      <c r="E875" s="65">
        <v>5</v>
      </c>
      <c r="F875" s="72" t="str">
        <f t="shared" si="18"/>
        <v>Útil</v>
      </c>
      <c r="G875" s="74">
        <v>23.1</v>
      </c>
    </row>
    <row r="876" spans="4:7" x14ac:dyDescent="0.2">
      <c r="D876" s="73">
        <v>40999</v>
      </c>
      <c r="E876" s="65">
        <v>6</v>
      </c>
      <c r="F876" s="72" t="str">
        <f t="shared" si="18"/>
        <v>Não útil</v>
      </c>
      <c r="G876" s="74">
        <v>23.72</v>
      </c>
    </row>
    <row r="877" spans="4:7" x14ac:dyDescent="0.2">
      <c r="D877" s="73">
        <v>41000</v>
      </c>
      <c r="E877" s="65">
        <v>7</v>
      </c>
      <c r="F877" s="72" t="str">
        <f t="shared" si="18"/>
        <v>Não útil</v>
      </c>
      <c r="G877" s="74">
        <v>23.14</v>
      </c>
    </row>
    <row r="878" spans="4:7" x14ac:dyDescent="0.2">
      <c r="D878" s="73">
        <v>41001</v>
      </c>
      <c r="E878" s="65">
        <v>1</v>
      </c>
      <c r="F878" s="72" t="str">
        <f t="shared" si="18"/>
        <v>Útil</v>
      </c>
      <c r="G878" s="74">
        <v>22.74</v>
      </c>
    </row>
    <row r="879" spans="4:7" x14ac:dyDescent="0.2">
      <c r="D879" s="73">
        <v>41002</v>
      </c>
      <c r="E879" s="65">
        <v>2</v>
      </c>
      <c r="F879" s="72" t="str">
        <f t="shared" si="18"/>
        <v>Útil</v>
      </c>
      <c r="G879" s="74">
        <v>22.48</v>
      </c>
    </row>
    <row r="880" spans="4:7" x14ac:dyDescent="0.2">
      <c r="D880" s="73">
        <v>41003</v>
      </c>
      <c r="E880" s="65">
        <v>3</v>
      </c>
      <c r="F880" s="72" t="str">
        <f t="shared" si="18"/>
        <v>Útil</v>
      </c>
      <c r="G880" s="74">
        <v>23.08</v>
      </c>
    </row>
    <row r="881" spans="4:7" x14ac:dyDescent="0.2">
      <c r="D881" s="73">
        <v>41004</v>
      </c>
      <c r="E881" s="65">
        <v>4</v>
      </c>
      <c r="F881" s="72" t="str">
        <f t="shared" si="18"/>
        <v>Útil</v>
      </c>
      <c r="G881" s="74">
        <v>23.32</v>
      </c>
    </row>
    <row r="882" spans="4:7" x14ac:dyDescent="0.2">
      <c r="D882" s="75">
        <v>41005</v>
      </c>
      <c r="E882" s="76">
        <v>8</v>
      </c>
      <c r="F882" s="77" t="str">
        <f t="shared" si="18"/>
        <v>Não útil</v>
      </c>
      <c r="G882" s="74">
        <v>22.3</v>
      </c>
    </row>
    <row r="883" spans="4:7" x14ac:dyDescent="0.2">
      <c r="D883" s="73">
        <v>41006</v>
      </c>
      <c r="E883" s="65">
        <v>6</v>
      </c>
      <c r="F883" s="72" t="str">
        <f t="shared" si="18"/>
        <v>Não útil</v>
      </c>
      <c r="G883" s="74">
        <v>22.1</v>
      </c>
    </row>
    <row r="884" spans="4:7" x14ac:dyDescent="0.2">
      <c r="D884" s="73">
        <v>41007</v>
      </c>
      <c r="E884" s="65">
        <v>7</v>
      </c>
      <c r="F884" s="72" t="str">
        <f t="shared" si="18"/>
        <v>Não útil</v>
      </c>
      <c r="G884" s="74">
        <v>23</v>
      </c>
    </row>
    <row r="885" spans="4:7" x14ac:dyDescent="0.2">
      <c r="D885" s="73">
        <v>41008</v>
      </c>
      <c r="E885" s="65">
        <v>1</v>
      </c>
      <c r="F885" s="72" t="str">
        <f t="shared" si="18"/>
        <v>Útil</v>
      </c>
      <c r="G885" s="74">
        <v>22.3</v>
      </c>
    </row>
    <row r="886" spans="4:7" x14ac:dyDescent="0.2">
      <c r="D886" s="73">
        <v>41009</v>
      </c>
      <c r="E886" s="65">
        <v>2</v>
      </c>
      <c r="F886" s="72" t="str">
        <f t="shared" si="18"/>
        <v>Útil</v>
      </c>
      <c r="G886" s="74">
        <v>21.98</v>
      </c>
    </row>
    <row r="887" spans="4:7" x14ac:dyDescent="0.2">
      <c r="D887" s="73">
        <v>41010</v>
      </c>
      <c r="E887" s="65">
        <v>3</v>
      </c>
      <c r="F887" s="72" t="str">
        <f t="shared" si="18"/>
        <v>Útil</v>
      </c>
      <c r="G887" s="74">
        <v>22.02</v>
      </c>
    </row>
    <row r="888" spans="4:7" x14ac:dyDescent="0.2">
      <c r="D888" s="73">
        <v>41011</v>
      </c>
      <c r="E888" s="65">
        <v>4</v>
      </c>
      <c r="F888" s="72" t="str">
        <f t="shared" si="18"/>
        <v>Útil</v>
      </c>
      <c r="G888" s="74">
        <v>21.98</v>
      </c>
    </row>
    <row r="889" spans="4:7" x14ac:dyDescent="0.2">
      <c r="D889" s="73">
        <v>41012</v>
      </c>
      <c r="E889" s="65">
        <v>5</v>
      </c>
      <c r="F889" s="72" t="str">
        <f t="shared" si="18"/>
        <v>Útil</v>
      </c>
      <c r="G889" s="74">
        <v>22.18</v>
      </c>
    </row>
    <row r="890" spans="4:7" x14ac:dyDescent="0.2">
      <c r="D890" s="73">
        <v>41013</v>
      </c>
      <c r="E890" s="65">
        <v>6</v>
      </c>
      <c r="F890" s="72" t="str">
        <f t="shared" si="18"/>
        <v>Não útil</v>
      </c>
      <c r="G890" s="74">
        <v>22.04</v>
      </c>
    </row>
    <row r="891" spans="4:7" x14ac:dyDescent="0.2">
      <c r="D891" s="73">
        <v>41014</v>
      </c>
      <c r="E891" s="65">
        <v>7</v>
      </c>
      <c r="F891" s="72" t="str">
        <f t="shared" si="18"/>
        <v>Não útil</v>
      </c>
      <c r="G891" s="74">
        <v>22.46</v>
      </c>
    </row>
    <row r="892" spans="4:7" x14ac:dyDescent="0.2">
      <c r="D892" s="73">
        <v>41015</v>
      </c>
      <c r="E892" s="65">
        <v>1</v>
      </c>
      <c r="F892" s="72" t="str">
        <f t="shared" si="18"/>
        <v>Útil</v>
      </c>
      <c r="G892" s="74">
        <v>24.12</v>
      </c>
    </row>
    <row r="893" spans="4:7" x14ac:dyDescent="0.2">
      <c r="D893" s="73">
        <v>41016</v>
      </c>
      <c r="E893" s="65">
        <v>2</v>
      </c>
      <c r="F893" s="72" t="str">
        <f t="shared" si="18"/>
        <v>Útil</v>
      </c>
      <c r="G893" s="74">
        <v>20.74</v>
      </c>
    </row>
    <row r="894" spans="4:7" x14ac:dyDescent="0.2">
      <c r="D894" s="73">
        <v>41017</v>
      </c>
      <c r="E894" s="65">
        <v>3</v>
      </c>
      <c r="F894" s="72" t="str">
        <f t="shared" si="18"/>
        <v>Útil</v>
      </c>
      <c r="G894" s="74">
        <v>21.98</v>
      </c>
    </row>
    <row r="895" spans="4:7" x14ac:dyDescent="0.2">
      <c r="D895" s="73">
        <v>41018</v>
      </c>
      <c r="E895" s="65">
        <v>4</v>
      </c>
      <c r="F895" s="72" t="str">
        <f t="shared" si="18"/>
        <v>Útil</v>
      </c>
      <c r="G895" s="74">
        <v>20.36</v>
      </c>
    </row>
    <row r="896" spans="4:7" x14ac:dyDescent="0.2">
      <c r="D896" s="73">
        <v>41019</v>
      </c>
      <c r="E896" s="65">
        <v>5</v>
      </c>
      <c r="F896" s="72" t="str">
        <f t="shared" si="18"/>
        <v>Útil</v>
      </c>
      <c r="G896" s="74">
        <v>19.760000000000002</v>
      </c>
    </row>
    <row r="897" spans="4:7" x14ac:dyDescent="0.2">
      <c r="D897" s="73">
        <v>41020</v>
      </c>
      <c r="E897" s="65">
        <v>8</v>
      </c>
      <c r="F897" s="72" t="str">
        <f t="shared" si="18"/>
        <v>Não útil</v>
      </c>
      <c r="G897" s="74">
        <v>20.66</v>
      </c>
    </row>
    <row r="898" spans="4:7" x14ac:dyDescent="0.2">
      <c r="D898" s="73">
        <v>41021</v>
      </c>
      <c r="E898" s="65">
        <v>7</v>
      </c>
      <c r="F898" s="72" t="str">
        <f t="shared" si="18"/>
        <v>Não útil</v>
      </c>
      <c r="G898" s="74">
        <v>23.64</v>
      </c>
    </row>
    <row r="899" spans="4:7" x14ac:dyDescent="0.2">
      <c r="D899" s="73">
        <v>41022</v>
      </c>
      <c r="E899" s="65">
        <v>1</v>
      </c>
      <c r="F899" s="72" t="str">
        <f t="shared" si="18"/>
        <v>Útil</v>
      </c>
      <c r="G899" s="74">
        <v>21.32</v>
      </c>
    </row>
    <row r="900" spans="4:7" x14ac:dyDescent="0.2">
      <c r="D900" s="73">
        <v>41023</v>
      </c>
      <c r="E900" s="65">
        <v>2</v>
      </c>
      <c r="F900" s="72" t="str">
        <f t="shared" si="18"/>
        <v>Útil</v>
      </c>
      <c r="G900" s="74">
        <v>22.72</v>
      </c>
    </row>
    <row r="901" spans="4:7" x14ac:dyDescent="0.2">
      <c r="D901" s="73">
        <v>41024</v>
      </c>
      <c r="E901" s="65">
        <v>3</v>
      </c>
      <c r="F901" s="72" t="str">
        <f t="shared" si="18"/>
        <v>Útil</v>
      </c>
      <c r="G901" s="74">
        <v>23.62</v>
      </c>
    </row>
    <row r="902" spans="4:7" x14ac:dyDescent="0.2">
      <c r="D902" s="73">
        <v>41025</v>
      </c>
      <c r="E902" s="65">
        <v>4</v>
      </c>
      <c r="F902" s="72" t="str">
        <f t="shared" si="18"/>
        <v>Útil</v>
      </c>
      <c r="G902" s="74">
        <v>23.22</v>
      </c>
    </row>
    <row r="903" spans="4:7" x14ac:dyDescent="0.2">
      <c r="D903" s="73">
        <v>41026</v>
      </c>
      <c r="E903" s="65">
        <v>5</v>
      </c>
      <c r="F903" s="72" t="str">
        <f t="shared" si="18"/>
        <v>Útil</v>
      </c>
      <c r="G903" s="74">
        <v>22.18</v>
      </c>
    </row>
    <row r="904" spans="4:7" x14ac:dyDescent="0.2">
      <c r="D904" s="73">
        <v>41027</v>
      </c>
      <c r="E904" s="65">
        <v>6</v>
      </c>
      <c r="F904" s="72" t="str">
        <f t="shared" si="18"/>
        <v>Não útil</v>
      </c>
      <c r="G904" s="74">
        <v>24.82</v>
      </c>
    </row>
    <row r="905" spans="4:7" x14ac:dyDescent="0.2">
      <c r="D905" s="73">
        <v>41028</v>
      </c>
      <c r="E905" s="65">
        <v>7</v>
      </c>
      <c r="F905" s="72" t="str">
        <f t="shared" si="18"/>
        <v>Não útil</v>
      </c>
      <c r="G905" s="74">
        <v>23.12</v>
      </c>
    </row>
    <row r="906" spans="4:7" x14ac:dyDescent="0.2">
      <c r="D906" s="73">
        <v>41029</v>
      </c>
      <c r="E906" s="65">
        <v>1</v>
      </c>
      <c r="F906" s="72" t="str">
        <f t="shared" si="18"/>
        <v>Útil</v>
      </c>
      <c r="G906" s="74">
        <v>24.28</v>
      </c>
    </row>
    <row r="907" spans="4:7" x14ac:dyDescent="0.2">
      <c r="D907" s="75">
        <v>41030</v>
      </c>
      <c r="E907" s="76">
        <v>8</v>
      </c>
      <c r="F907" s="77" t="str">
        <f t="shared" si="18"/>
        <v>Não útil</v>
      </c>
      <c r="G907" s="74">
        <v>20.96</v>
      </c>
    </row>
    <row r="908" spans="4:7" x14ac:dyDescent="0.2">
      <c r="D908" s="73">
        <v>41031</v>
      </c>
      <c r="E908" s="65">
        <v>3</v>
      </c>
      <c r="F908" s="72" t="str">
        <f t="shared" si="18"/>
        <v>Útil</v>
      </c>
      <c r="G908" s="74">
        <v>19.3</v>
      </c>
    </row>
    <row r="909" spans="4:7" x14ac:dyDescent="0.2">
      <c r="D909" s="73">
        <v>41032</v>
      </c>
      <c r="E909" s="65">
        <v>4</v>
      </c>
      <c r="F909" s="72" t="str">
        <f t="shared" si="18"/>
        <v>Útil</v>
      </c>
      <c r="G909" s="74">
        <v>20.78</v>
      </c>
    </row>
    <row r="910" spans="4:7" x14ac:dyDescent="0.2">
      <c r="D910" s="73">
        <v>41033</v>
      </c>
      <c r="E910" s="65">
        <v>5</v>
      </c>
      <c r="F910" s="72" t="str">
        <f t="shared" si="18"/>
        <v>Útil</v>
      </c>
      <c r="G910" s="74">
        <v>20.28</v>
      </c>
    </row>
    <row r="911" spans="4:7" x14ac:dyDescent="0.2">
      <c r="D911" s="73">
        <v>41034</v>
      </c>
      <c r="E911" s="65">
        <v>6</v>
      </c>
      <c r="F911" s="72" t="str">
        <f t="shared" si="18"/>
        <v>Não útil</v>
      </c>
      <c r="G911" s="74">
        <v>20.34</v>
      </c>
    </row>
    <row r="912" spans="4:7" x14ac:dyDescent="0.2">
      <c r="D912" s="73">
        <v>41035</v>
      </c>
      <c r="E912" s="65">
        <v>7</v>
      </c>
      <c r="F912" s="72" t="str">
        <f t="shared" si="18"/>
        <v>Não útil</v>
      </c>
      <c r="G912" s="74">
        <v>20</v>
      </c>
    </row>
    <row r="913" spans="4:7" x14ac:dyDescent="0.2">
      <c r="D913" s="73">
        <v>41036</v>
      </c>
      <c r="E913" s="65">
        <v>1</v>
      </c>
      <c r="F913" s="72" t="str">
        <f t="shared" si="18"/>
        <v>Útil</v>
      </c>
      <c r="G913" s="74">
        <v>18.739999999999998</v>
      </c>
    </row>
    <row r="914" spans="4:7" x14ac:dyDescent="0.2">
      <c r="D914" s="73">
        <v>41037</v>
      </c>
      <c r="E914" s="65">
        <v>2</v>
      </c>
      <c r="F914" s="72" t="str">
        <f t="shared" si="18"/>
        <v>Útil</v>
      </c>
      <c r="G914" s="74">
        <v>16.739999999999998</v>
      </c>
    </row>
    <row r="915" spans="4:7" x14ac:dyDescent="0.2">
      <c r="D915" s="73">
        <v>41038</v>
      </c>
      <c r="E915" s="65">
        <v>3</v>
      </c>
      <c r="F915" s="72" t="str">
        <f t="shared" ref="F915:F978" si="19">IF(E915&lt;6,"Útil","Não útil")</f>
        <v>Útil</v>
      </c>
      <c r="G915" s="74">
        <v>18.52</v>
      </c>
    </row>
    <row r="916" spans="4:7" x14ac:dyDescent="0.2">
      <c r="D916" s="73">
        <v>41039</v>
      </c>
      <c r="E916" s="65">
        <v>4</v>
      </c>
      <c r="F916" s="72" t="str">
        <f t="shared" si="19"/>
        <v>Útil</v>
      </c>
      <c r="G916" s="74">
        <v>19.100000000000001</v>
      </c>
    </row>
    <row r="917" spans="4:7" x14ac:dyDescent="0.2">
      <c r="D917" s="73">
        <v>41040</v>
      </c>
      <c r="E917" s="65">
        <v>5</v>
      </c>
      <c r="F917" s="72" t="str">
        <f t="shared" si="19"/>
        <v>Útil</v>
      </c>
      <c r="G917" s="74">
        <v>19.760000000000002</v>
      </c>
    </row>
    <row r="918" spans="4:7" x14ac:dyDescent="0.2">
      <c r="D918" s="73">
        <v>41041</v>
      </c>
      <c r="E918" s="65">
        <v>6</v>
      </c>
      <c r="F918" s="72" t="str">
        <f t="shared" si="19"/>
        <v>Não útil</v>
      </c>
      <c r="G918" s="74">
        <v>20.74</v>
      </c>
    </row>
    <row r="919" spans="4:7" x14ac:dyDescent="0.2">
      <c r="D919" s="73">
        <v>41042</v>
      </c>
      <c r="E919" s="65">
        <v>7</v>
      </c>
      <c r="F919" s="72" t="str">
        <f t="shared" si="19"/>
        <v>Não útil</v>
      </c>
      <c r="G919" s="74">
        <v>20.34</v>
      </c>
    </row>
    <row r="920" spans="4:7" x14ac:dyDescent="0.2">
      <c r="D920" s="73">
        <v>41043</v>
      </c>
      <c r="E920" s="65">
        <v>1</v>
      </c>
      <c r="F920" s="72" t="str">
        <f t="shared" si="19"/>
        <v>Útil</v>
      </c>
      <c r="G920" s="74">
        <v>20.58</v>
      </c>
    </row>
    <row r="921" spans="4:7" x14ac:dyDescent="0.2">
      <c r="D921" s="73">
        <v>41044</v>
      </c>
      <c r="E921" s="65">
        <v>2</v>
      </c>
      <c r="F921" s="72" t="str">
        <f t="shared" si="19"/>
        <v>Útil</v>
      </c>
      <c r="G921" s="74">
        <v>17.28</v>
      </c>
    </row>
    <row r="922" spans="4:7" x14ac:dyDescent="0.2">
      <c r="D922" s="73">
        <v>41045</v>
      </c>
      <c r="E922" s="65">
        <v>3</v>
      </c>
      <c r="F922" s="72" t="str">
        <f t="shared" si="19"/>
        <v>Útil</v>
      </c>
      <c r="G922" s="74">
        <v>17.62</v>
      </c>
    </row>
    <row r="923" spans="4:7" x14ac:dyDescent="0.2">
      <c r="D923" s="73">
        <v>41046</v>
      </c>
      <c r="E923" s="65">
        <v>4</v>
      </c>
      <c r="F923" s="72" t="str">
        <f t="shared" si="19"/>
        <v>Útil</v>
      </c>
      <c r="G923" s="74">
        <v>17.02</v>
      </c>
    </row>
    <row r="924" spans="4:7" x14ac:dyDescent="0.2">
      <c r="D924" s="73">
        <v>41047</v>
      </c>
      <c r="E924" s="65">
        <v>5</v>
      </c>
      <c r="F924" s="72" t="str">
        <f t="shared" si="19"/>
        <v>Útil</v>
      </c>
      <c r="G924" s="74">
        <v>17.5</v>
      </c>
    </row>
    <row r="925" spans="4:7" x14ac:dyDescent="0.2">
      <c r="D925" s="73">
        <v>41048</v>
      </c>
      <c r="E925" s="65">
        <v>6</v>
      </c>
      <c r="F925" s="72" t="str">
        <f t="shared" si="19"/>
        <v>Não útil</v>
      </c>
      <c r="G925" s="74">
        <v>17.3</v>
      </c>
    </row>
    <row r="926" spans="4:7" x14ac:dyDescent="0.2">
      <c r="D926" s="73">
        <v>41049</v>
      </c>
      <c r="E926" s="65">
        <v>7</v>
      </c>
      <c r="F926" s="72" t="str">
        <f t="shared" si="19"/>
        <v>Não útil</v>
      </c>
      <c r="G926" s="74">
        <v>17.72</v>
      </c>
    </row>
    <row r="927" spans="4:7" x14ac:dyDescent="0.2">
      <c r="D927" s="73">
        <v>41050</v>
      </c>
      <c r="E927" s="65">
        <v>1</v>
      </c>
      <c r="F927" s="72" t="str">
        <f t="shared" si="19"/>
        <v>Útil</v>
      </c>
      <c r="G927" s="74">
        <v>17.46</v>
      </c>
    </row>
    <row r="928" spans="4:7" x14ac:dyDescent="0.2">
      <c r="D928" s="73">
        <v>41051</v>
      </c>
      <c r="E928" s="65">
        <v>2</v>
      </c>
      <c r="F928" s="72" t="str">
        <f t="shared" si="19"/>
        <v>Útil</v>
      </c>
      <c r="G928" s="74">
        <v>17.600000000000001</v>
      </c>
    </row>
    <row r="929" spans="4:7" x14ac:dyDescent="0.2">
      <c r="D929" s="73">
        <v>41052</v>
      </c>
      <c r="E929" s="65">
        <v>3</v>
      </c>
      <c r="F929" s="72" t="str">
        <f t="shared" si="19"/>
        <v>Útil</v>
      </c>
      <c r="G929" s="74">
        <v>17.82</v>
      </c>
    </row>
    <row r="930" spans="4:7" x14ac:dyDescent="0.2">
      <c r="D930" s="73">
        <v>41053</v>
      </c>
      <c r="E930" s="65">
        <v>4</v>
      </c>
      <c r="F930" s="72" t="str">
        <f t="shared" si="19"/>
        <v>Útil</v>
      </c>
      <c r="G930" s="74">
        <v>18.88</v>
      </c>
    </row>
    <row r="931" spans="4:7" x14ac:dyDescent="0.2">
      <c r="D931" s="73">
        <v>41054</v>
      </c>
      <c r="E931" s="65">
        <v>5</v>
      </c>
      <c r="F931" s="72" t="str">
        <f t="shared" si="19"/>
        <v>Útil</v>
      </c>
      <c r="G931" s="74">
        <v>19.8</v>
      </c>
    </row>
    <row r="932" spans="4:7" x14ac:dyDescent="0.2">
      <c r="D932" s="73">
        <v>41055</v>
      </c>
      <c r="E932" s="65">
        <v>6</v>
      </c>
      <c r="F932" s="72" t="str">
        <f t="shared" si="19"/>
        <v>Não útil</v>
      </c>
      <c r="G932" s="74">
        <v>19.48</v>
      </c>
    </row>
    <row r="933" spans="4:7" x14ac:dyDescent="0.2">
      <c r="D933" s="73">
        <v>41056</v>
      </c>
      <c r="E933" s="65">
        <v>7</v>
      </c>
      <c r="F933" s="72" t="str">
        <f t="shared" si="19"/>
        <v>Não útil</v>
      </c>
      <c r="G933" s="74">
        <v>20.36</v>
      </c>
    </row>
    <row r="934" spans="4:7" x14ac:dyDescent="0.2">
      <c r="D934" s="73">
        <v>41057</v>
      </c>
      <c r="E934" s="65">
        <v>1</v>
      </c>
      <c r="F934" s="72" t="str">
        <f t="shared" si="19"/>
        <v>Útil</v>
      </c>
      <c r="G934" s="74">
        <v>19.579999999999998</v>
      </c>
    </row>
    <row r="935" spans="4:7" x14ac:dyDescent="0.2">
      <c r="D935" s="73">
        <v>41058</v>
      </c>
      <c r="E935" s="65">
        <v>2</v>
      </c>
      <c r="F935" s="72" t="str">
        <f t="shared" si="19"/>
        <v>Útil</v>
      </c>
      <c r="G935" s="74">
        <v>21.04</v>
      </c>
    </row>
    <row r="936" spans="4:7" x14ac:dyDescent="0.2">
      <c r="D936" s="73">
        <v>41059</v>
      </c>
      <c r="E936" s="65">
        <v>3</v>
      </c>
      <c r="F936" s="72" t="str">
        <f t="shared" si="19"/>
        <v>Útil</v>
      </c>
      <c r="G936" s="74">
        <v>20.12</v>
      </c>
    </row>
    <row r="937" spans="4:7" x14ac:dyDescent="0.2">
      <c r="D937" s="73">
        <v>41060</v>
      </c>
      <c r="E937" s="65">
        <v>4</v>
      </c>
      <c r="F937" s="72" t="str">
        <f t="shared" si="19"/>
        <v>Útil</v>
      </c>
      <c r="G937" s="74">
        <v>20.94</v>
      </c>
    </row>
    <row r="938" spans="4:7" x14ac:dyDescent="0.2">
      <c r="D938" s="73">
        <v>41061</v>
      </c>
      <c r="E938" s="65">
        <v>5</v>
      </c>
      <c r="F938" s="72" t="str">
        <f t="shared" si="19"/>
        <v>Útil</v>
      </c>
      <c r="G938" s="74">
        <v>21.76</v>
      </c>
    </row>
    <row r="939" spans="4:7" x14ac:dyDescent="0.2">
      <c r="D939" s="73">
        <v>41062</v>
      </c>
      <c r="E939" s="65">
        <v>6</v>
      </c>
      <c r="F939" s="72" t="str">
        <f t="shared" si="19"/>
        <v>Não útil</v>
      </c>
      <c r="G939" s="74">
        <v>21.82</v>
      </c>
    </row>
    <row r="940" spans="4:7" x14ac:dyDescent="0.2">
      <c r="D940" s="73">
        <v>41063</v>
      </c>
      <c r="E940" s="65">
        <v>7</v>
      </c>
      <c r="F940" s="72" t="str">
        <f t="shared" si="19"/>
        <v>Não útil</v>
      </c>
      <c r="G940" s="74">
        <v>20.82</v>
      </c>
    </row>
    <row r="941" spans="4:7" x14ac:dyDescent="0.2">
      <c r="D941" s="73">
        <v>41064</v>
      </c>
      <c r="E941" s="65">
        <v>1</v>
      </c>
      <c r="F941" s="72" t="str">
        <f t="shared" si="19"/>
        <v>Útil</v>
      </c>
      <c r="G941" s="74">
        <v>21.12</v>
      </c>
    </row>
    <row r="942" spans="4:7" x14ac:dyDescent="0.2">
      <c r="D942" s="73">
        <v>41065</v>
      </c>
      <c r="E942" s="65">
        <v>2</v>
      </c>
      <c r="F942" s="72" t="str">
        <f t="shared" si="19"/>
        <v>Útil</v>
      </c>
      <c r="G942" s="74">
        <v>22.1</v>
      </c>
    </row>
    <row r="943" spans="4:7" x14ac:dyDescent="0.2">
      <c r="D943" s="73">
        <v>41066</v>
      </c>
      <c r="E943" s="65">
        <v>3</v>
      </c>
      <c r="F943" s="72" t="str">
        <f t="shared" si="19"/>
        <v>Útil</v>
      </c>
      <c r="G943" s="74">
        <v>20.12</v>
      </c>
    </row>
    <row r="944" spans="4:7" x14ac:dyDescent="0.2">
      <c r="D944" s="75">
        <v>41067</v>
      </c>
      <c r="E944" s="76">
        <v>8</v>
      </c>
      <c r="F944" s="77" t="str">
        <f t="shared" si="19"/>
        <v>Não útil</v>
      </c>
      <c r="G944" s="74">
        <v>21.08</v>
      </c>
    </row>
    <row r="945" spans="4:7" x14ac:dyDescent="0.2">
      <c r="D945" s="73">
        <v>41068</v>
      </c>
      <c r="E945" s="65">
        <v>5</v>
      </c>
      <c r="F945" s="72" t="str">
        <f t="shared" si="19"/>
        <v>Útil</v>
      </c>
      <c r="G945" s="74">
        <v>20.16</v>
      </c>
    </row>
    <row r="946" spans="4:7" x14ac:dyDescent="0.2">
      <c r="D946" s="73">
        <v>41069</v>
      </c>
      <c r="E946" s="65">
        <v>6</v>
      </c>
      <c r="F946" s="72" t="str">
        <f t="shared" si="19"/>
        <v>Não útil</v>
      </c>
      <c r="G946" s="74">
        <v>20.100000000000001</v>
      </c>
    </row>
    <row r="947" spans="4:7" x14ac:dyDescent="0.2">
      <c r="D947" s="73">
        <v>41070</v>
      </c>
      <c r="E947" s="65">
        <v>7</v>
      </c>
      <c r="F947" s="72" t="str">
        <f t="shared" si="19"/>
        <v>Não útil</v>
      </c>
      <c r="G947" s="74">
        <v>19.239999999999998</v>
      </c>
    </row>
    <row r="948" spans="4:7" x14ac:dyDescent="0.2">
      <c r="D948" s="73">
        <v>41071</v>
      </c>
      <c r="E948" s="65">
        <v>1</v>
      </c>
      <c r="F948" s="72" t="str">
        <f t="shared" si="19"/>
        <v>Útil</v>
      </c>
      <c r="G948" s="74">
        <v>19.14</v>
      </c>
    </row>
    <row r="949" spans="4:7" x14ac:dyDescent="0.2">
      <c r="D949" s="73">
        <v>41072</v>
      </c>
      <c r="E949" s="65">
        <v>2</v>
      </c>
      <c r="F949" s="72" t="str">
        <f t="shared" si="19"/>
        <v>Útil</v>
      </c>
      <c r="G949" s="74">
        <v>19.7</v>
      </c>
    </row>
    <row r="950" spans="4:7" x14ac:dyDescent="0.2">
      <c r="D950" s="73">
        <v>41073</v>
      </c>
      <c r="E950" s="65">
        <v>3</v>
      </c>
      <c r="F950" s="72" t="str">
        <f t="shared" si="19"/>
        <v>Útil</v>
      </c>
      <c r="G950" s="74">
        <v>19.84</v>
      </c>
    </row>
    <row r="951" spans="4:7" x14ac:dyDescent="0.2">
      <c r="D951" s="73">
        <v>41074</v>
      </c>
      <c r="E951" s="65">
        <v>4</v>
      </c>
      <c r="F951" s="72" t="str">
        <f t="shared" si="19"/>
        <v>Útil</v>
      </c>
      <c r="G951" s="74">
        <v>19.16</v>
      </c>
    </row>
    <row r="952" spans="4:7" x14ac:dyDescent="0.2">
      <c r="D952" s="73">
        <v>41075</v>
      </c>
      <c r="E952" s="65">
        <v>5</v>
      </c>
      <c r="F952" s="72" t="str">
        <f t="shared" si="19"/>
        <v>Útil</v>
      </c>
      <c r="G952" s="74">
        <v>18.079999999999998</v>
      </c>
    </row>
    <row r="953" spans="4:7" x14ac:dyDescent="0.2">
      <c r="D953" s="73">
        <v>41076</v>
      </c>
      <c r="E953" s="65">
        <v>6</v>
      </c>
      <c r="F953" s="72" t="str">
        <f t="shared" si="19"/>
        <v>Não útil</v>
      </c>
      <c r="G953" s="74">
        <v>17.48</v>
      </c>
    </row>
    <row r="954" spans="4:7" x14ac:dyDescent="0.2">
      <c r="D954" s="73">
        <v>41077</v>
      </c>
      <c r="E954" s="65">
        <v>7</v>
      </c>
      <c r="F954" s="72" t="str">
        <f t="shared" si="19"/>
        <v>Não útil</v>
      </c>
      <c r="G954" s="74">
        <v>17.899999999999999</v>
      </c>
    </row>
    <row r="955" spans="4:7" x14ac:dyDescent="0.2">
      <c r="D955" s="73">
        <v>41078</v>
      </c>
      <c r="E955" s="65">
        <v>1</v>
      </c>
      <c r="F955" s="72" t="str">
        <f t="shared" si="19"/>
        <v>Útil</v>
      </c>
      <c r="G955" s="74">
        <v>18.28</v>
      </c>
    </row>
    <row r="956" spans="4:7" x14ac:dyDescent="0.2">
      <c r="D956" s="73">
        <v>41079</v>
      </c>
      <c r="E956" s="65">
        <v>2</v>
      </c>
      <c r="F956" s="72" t="str">
        <f t="shared" si="19"/>
        <v>Útil</v>
      </c>
      <c r="G956" s="74">
        <v>19.46</v>
      </c>
    </row>
    <row r="957" spans="4:7" x14ac:dyDescent="0.2">
      <c r="D957" s="73">
        <v>41080</v>
      </c>
      <c r="E957" s="65">
        <v>3</v>
      </c>
      <c r="F957" s="72" t="str">
        <f t="shared" si="19"/>
        <v>Útil</v>
      </c>
      <c r="G957" s="74">
        <v>20.74</v>
      </c>
    </row>
    <row r="958" spans="4:7" x14ac:dyDescent="0.2">
      <c r="D958" s="73">
        <v>41081</v>
      </c>
      <c r="E958" s="65">
        <v>4</v>
      </c>
      <c r="F958" s="72" t="str">
        <f t="shared" si="19"/>
        <v>Útil</v>
      </c>
      <c r="G958" s="74">
        <v>20.260000000000002</v>
      </c>
    </row>
    <row r="959" spans="4:7" x14ac:dyDescent="0.2">
      <c r="D959" s="73">
        <v>41082</v>
      </c>
      <c r="E959" s="65">
        <v>5</v>
      </c>
      <c r="F959" s="72" t="str">
        <f t="shared" si="19"/>
        <v>Útil</v>
      </c>
      <c r="G959" s="74">
        <v>20.84</v>
      </c>
    </row>
    <row r="960" spans="4:7" x14ac:dyDescent="0.2">
      <c r="D960" s="73">
        <v>41083</v>
      </c>
      <c r="E960" s="65">
        <v>6</v>
      </c>
      <c r="F960" s="72" t="str">
        <f t="shared" si="19"/>
        <v>Não útil</v>
      </c>
      <c r="G960" s="74">
        <v>22.18</v>
      </c>
    </row>
    <row r="961" spans="4:7" x14ac:dyDescent="0.2">
      <c r="D961" s="73">
        <v>41084</v>
      </c>
      <c r="E961" s="65">
        <v>7</v>
      </c>
      <c r="F961" s="72" t="str">
        <f t="shared" si="19"/>
        <v>Não útil</v>
      </c>
      <c r="G961" s="74">
        <v>19.54</v>
      </c>
    </row>
    <row r="962" spans="4:7" x14ac:dyDescent="0.2">
      <c r="D962" s="73">
        <v>41085</v>
      </c>
      <c r="E962" s="65">
        <v>1</v>
      </c>
      <c r="F962" s="72" t="str">
        <f t="shared" si="19"/>
        <v>Útil</v>
      </c>
      <c r="G962" s="74">
        <v>18.760000000000002</v>
      </c>
    </row>
    <row r="963" spans="4:7" x14ac:dyDescent="0.2">
      <c r="D963" s="73">
        <v>41086</v>
      </c>
      <c r="E963" s="65">
        <v>2</v>
      </c>
      <c r="F963" s="72" t="str">
        <f t="shared" si="19"/>
        <v>Útil</v>
      </c>
      <c r="G963" s="74">
        <v>17.14</v>
      </c>
    </row>
    <row r="964" spans="4:7" x14ac:dyDescent="0.2">
      <c r="D964" s="73">
        <v>41087</v>
      </c>
      <c r="E964" s="65">
        <v>3</v>
      </c>
      <c r="F964" s="72" t="str">
        <f t="shared" si="19"/>
        <v>Útil</v>
      </c>
      <c r="G964" s="74">
        <v>17.72</v>
      </c>
    </row>
    <row r="965" spans="4:7" x14ac:dyDescent="0.2">
      <c r="D965" s="73">
        <v>41088</v>
      </c>
      <c r="E965" s="65">
        <v>4</v>
      </c>
      <c r="F965" s="72" t="str">
        <f t="shared" si="19"/>
        <v>Útil</v>
      </c>
      <c r="G965" s="74">
        <v>18.32</v>
      </c>
    </row>
    <row r="966" spans="4:7" x14ac:dyDescent="0.2">
      <c r="D966" s="73">
        <v>41089</v>
      </c>
      <c r="E966" s="65">
        <v>5</v>
      </c>
      <c r="F966" s="72" t="str">
        <f t="shared" si="19"/>
        <v>Útil</v>
      </c>
      <c r="G966" s="74">
        <v>19.239999999999998</v>
      </c>
    </row>
    <row r="967" spans="4:7" x14ac:dyDescent="0.2">
      <c r="D967" s="73">
        <v>41090</v>
      </c>
      <c r="E967" s="65">
        <v>6</v>
      </c>
      <c r="F967" s="72" t="str">
        <f t="shared" si="19"/>
        <v>Não útil</v>
      </c>
      <c r="G967" s="74">
        <v>20.22</v>
      </c>
    </row>
    <row r="968" spans="4:7" x14ac:dyDescent="0.2">
      <c r="D968" s="73">
        <v>41091</v>
      </c>
      <c r="E968" s="65">
        <v>7</v>
      </c>
      <c r="F968" s="72" t="str">
        <f t="shared" si="19"/>
        <v>Não útil</v>
      </c>
      <c r="G968" s="74">
        <v>19.86</v>
      </c>
    </row>
    <row r="969" spans="4:7" x14ac:dyDescent="0.2">
      <c r="D969" s="73">
        <v>41092</v>
      </c>
      <c r="E969" s="65">
        <v>1</v>
      </c>
      <c r="F969" s="72" t="str">
        <f t="shared" si="19"/>
        <v>Útil</v>
      </c>
      <c r="G969" s="74">
        <v>18.940000000000001</v>
      </c>
    </row>
    <row r="970" spans="4:7" x14ac:dyDescent="0.2">
      <c r="D970" s="73">
        <v>41093</v>
      </c>
      <c r="E970" s="65">
        <v>2</v>
      </c>
      <c r="F970" s="72" t="str">
        <f t="shared" si="19"/>
        <v>Útil</v>
      </c>
      <c r="G970" s="74">
        <v>18.100000000000001</v>
      </c>
    </row>
    <row r="971" spans="4:7" x14ac:dyDescent="0.2">
      <c r="D971" s="73">
        <v>41094</v>
      </c>
      <c r="E971" s="65">
        <v>3</v>
      </c>
      <c r="F971" s="72" t="str">
        <f t="shared" si="19"/>
        <v>Útil</v>
      </c>
      <c r="G971" s="74">
        <v>17.600000000000001</v>
      </c>
    </row>
    <row r="972" spans="4:7" x14ac:dyDescent="0.2">
      <c r="D972" s="73">
        <v>41095</v>
      </c>
      <c r="E972" s="65">
        <v>4</v>
      </c>
      <c r="F972" s="72" t="str">
        <f t="shared" si="19"/>
        <v>Útil</v>
      </c>
      <c r="G972" s="74">
        <v>17.899999999999999</v>
      </c>
    </row>
    <row r="973" spans="4:7" x14ac:dyDescent="0.2">
      <c r="D973" s="73">
        <v>41096</v>
      </c>
      <c r="E973" s="65">
        <v>5</v>
      </c>
      <c r="F973" s="72" t="str">
        <f t="shared" si="19"/>
        <v>Útil</v>
      </c>
      <c r="G973" s="74">
        <v>17.899999999999999</v>
      </c>
    </row>
    <row r="974" spans="4:7" x14ac:dyDescent="0.2">
      <c r="D974" s="73">
        <v>41097</v>
      </c>
      <c r="E974" s="65">
        <v>6</v>
      </c>
      <c r="F974" s="72" t="str">
        <f t="shared" si="19"/>
        <v>Não útil</v>
      </c>
      <c r="G974" s="74">
        <v>18.079999999999998</v>
      </c>
    </row>
    <row r="975" spans="4:7" x14ac:dyDescent="0.2">
      <c r="D975" s="73">
        <v>41098</v>
      </c>
      <c r="E975" s="65">
        <v>7</v>
      </c>
      <c r="F975" s="72" t="str">
        <f t="shared" si="19"/>
        <v>Não útil</v>
      </c>
      <c r="G975" s="74">
        <v>18.18</v>
      </c>
    </row>
    <row r="976" spans="4:7" x14ac:dyDescent="0.2">
      <c r="D976" s="73">
        <v>41099</v>
      </c>
      <c r="E976" s="65">
        <v>1</v>
      </c>
      <c r="F976" s="72" t="str">
        <f t="shared" si="19"/>
        <v>Útil</v>
      </c>
      <c r="G976" s="74">
        <v>17.62</v>
      </c>
    </row>
    <row r="977" spans="4:7" x14ac:dyDescent="0.2">
      <c r="D977" s="73">
        <v>41100</v>
      </c>
      <c r="E977" s="65">
        <v>2</v>
      </c>
      <c r="F977" s="72" t="str">
        <f t="shared" si="19"/>
        <v>Útil</v>
      </c>
      <c r="G977" s="74">
        <v>17.46</v>
      </c>
    </row>
    <row r="978" spans="4:7" x14ac:dyDescent="0.2">
      <c r="D978" s="73">
        <v>41101</v>
      </c>
      <c r="E978" s="65">
        <v>3</v>
      </c>
      <c r="F978" s="72" t="str">
        <f t="shared" si="19"/>
        <v>Útil</v>
      </c>
      <c r="G978" s="74">
        <v>18.399999999999999</v>
      </c>
    </row>
    <row r="979" spans="4:7" x14ac:dyDescent="0.2">
      <c r="D979" s="73">
        <v>41102</v>
      </c>
      <c r="E979" s="65">
        <v>4</v>
      </c>
      <c r="F979" s="72" t="str">
        <f t="shared" ref="F979:F1042" si="20">IF(E979&lt;6,"Útil","Não útil")</f>
        <v>Útil</v>
      </c>
      <c r="G979" s="74">
        <v>20.8</v>
      </c>
    </row>
    <row r="980" spans="4:7" x14ac:dyDescent="0.2">
      <c r="D980" s="73">
        <v>41103</v>
      </c>
      <c r="E980" s="65">
        <v>5</v>
      </c>
      <c r="F980" s="72" t="str">
        <f t="shared" si="20"/>
        <v>Útil</v>
      </c>
      <c r="G980" s="74">
        <v>18.440000000000001</v>
      </c>
    </row>
    <row r="981" spans="4:7" x14ac:dyDescent="0.2">
      <c r="D981" s="73">
        <v>41104</v>
      </c>
      <c r="E981" s="65">
        <v>6</v>
      </c>
      <c r="F981" s="72" t="str">
        <f t="shared" si="20"/>
        <v>Não útil</v>
      </c>
      <c r="G981" s="74">
        <v>19.04</v>
      </c>
    </row>
    <row r="982" spans="4:7" x14ac:dyDescent="0.2">
      <c r="D982" s="73">
        <v>41105</v>
      </c>
      <c r="E982" s="65">
        <v>7</v>
      </c>
      <c r="F982" s="72" t="str">
        <f t="shared" si="20"/>
        <v>Não útil</v>
      </c>
      <c r="G982" s="74">
        <v>20.420000000000002</v>
      </c>
    </row>
    <row r="983" spans="4:7" x14ac:dyDescent="0.2">
      <c r="D983" s="73">
        <v>41106</v>
      </c>
      <c r="E983" s="65">
        <v>1</v>
      </c>
      <c r="F983" s="72" t="str">
        <f t="shared" si="20"/>
        <v>Útil</v>
      </c>
      <c r="G983" s="74">
        <v>18.88</v>
      </c>
    </row>
    <row r="984" spans="4:7" x14ac:dyDescent="0.2">
      <c r="D984" s="73">
        <v>41107</v>
      </c>
      <c r="E984" s="65">
        <v>2</v>
      </c>
      <c r="F984" s="72" t="str">
        <f t="shared" si="20"/>
        <v>Útil</v>
      </c>
      <c r="G984" s="74">
        <v>19.260000000000002</v>
      </c>
    </row>
    <row r="985" spans="4:7" x14ac:dyDescent="0.2">
      <c r="D985" s="73">
        <v>41108</v>
      </c>
      <c r="E985" s="65">
        <v>3</v>
      </c>
      <c r="F985" s="72" t="str">
        <f t="shared" si="20"/>
        <v>Útil</v>
      </c>
      <c r="G985" s="74">
        <v>16.32</v>
      </c>
    </row>
    <row r="986" spans="4:7" x14ac:dyDescent="0.2">
      <c r="D986" s="73">
        <v>41109</v>
      </c>
      <c r="E986" s="65">
        <v>4</v>
      </c>
      <c r="F986" s="72" t="str">
        <f t="shared" si="20"/>
        <v>Útil</v>
      </c>
      <c r="G986" s="74">
        <v>14.54</v>
      </c>
    </row>
    <row r="987" spans="4:7" x14ac:dyDescent="0.2">
      <c r="D987" s="73">
        <v>41110</v>
      </c>
      <c r="E987" s="65">
        <v>5</v>
      </c>
      <c r="F987" s="72" t="str">
        <f t="shared" si="20"/>
        <v>Útil</v>
      </c>
      <c r="G987" s="74">
        <v>16.98</v>
      </c>
    </row>
    <row r="988" spans="4:7" x14ac:dyDescent="0.2">
      <c r="D988" s="73">
        <v>41111</v>
      </c>
      <c r="E988" s="65">
        <v>6</v>
      </c>
      <c r="F988" s="72" t="str">
        <f t="shared" si="20"/>
        <v>Não útil</v>
      </c>
      <c r="G988" s="74">
        <v>18.32</v>
      </c>
    </row>
    <row r="989" spans="4:7" x14ac:dyDescent="0.2">
      <c r="D989" s="73">
        <v>41112</v>
      </c>
      <c r="E989" s="65">
        <v>7</v>
      </c>
      <c r="F989" s="72" t="str">
        <f t="shared" si="20"/>
        <v>Não útil</v>
      </c>
      <c r="G989" s="74">
        <v>19.36</v>
      </c>
    </row>
    <row r="990" spans="4:7" x14ac:dyDescent="0.2">
      <c r="D990" s="73">
        <v>41113</v>
      </c>
      <c r="E990" s="65">
        <v>1</v>
      </c>
      <c r="F990" s="72" t="str">
        <f t="shared" si="20"/>
        <v>Útil</v>
      </c>
      <c r="G990" s="74">
        <v>21.22</v>
      </c>
    </row>
    <row r="991" spans="4:7" x14ac:dyDescent="0.2">
      <c r="D991" s="73">
        <v>41114</v>
      </c>
      <c r="E991" s="65">
        <v>2</v>
      </c>
      <c r="F991" s="72" t="str">
        <f t="shared" si="20"/>
        <v>Útil</v>
      </c>
      <c r="G991" s="74">
        <v>19.899999999999999</v>
      </c>
    </row>
    <row r="992" spans="4:7" x14ac:dyDescent="0.2">
      <c r="D992" s="73">
        <v>41115</v>
      </c>
      <c r="E992" s="65">
        <v>3</v>
      </c>
      <c r="F992" s="72" t="str">
        <f t="shared" si="20"/>
        <v>Útil</v>
      </c>
      <c r="G992" s="74">
        <v>18.86</v>
      </c>
    </row>
    <row r="993" spans="4:7" x14ac:dyDescent="0.2">
      <c r="D993" s="73">
        <v>41116</v>
      </c>
      <c r="E993" s="65">
        <v>4</v>
      </c>
      <c r="F993" s="72" t="str">
        <f t="shared" si="20"/>
        <v>Útil</v>
      </c>
      <c r="G993" s="74">
        <v>19.3</v>
      </c>
    </row>
    <row r="994" spans="4:7" x14ac:dyDescent="0.2">
      <c r="D994" s="73">
        <v>41117</v>
      </c>
      <c r="E994" s="65">
        <v>5</v>
      </c>
      <c r="F994" s="72" t="str">
        <f t="shared" si="20"/>
        <v>Útil</v>
      </c>
      <c r="G994" s="74">
        <v>18.100000000000001</v>
      </c>
    </row>
    <row r="995" spans="4:7" x14ac:dyDescent="0.2">
      <c r="D995" s="73">
        <v>41118</v>
      </c>
      <c r="E995" s="65">
        <v>6</v>
      </c>
      <c r="F995" s="72" t="str">
        <f t="shared" si="20"/>
        <v>Não útil</v>
      </c>
      <c r="G995" s="74">
        <v>19.64</v>
      </c>
    </row>
    <row r="996" spans="4:7" x14ac:dyDescent="0.2">
      <c r="D996" s="73">
        <v>41119</v>
      </c>
      <c r="E996" s="65">
        <v>7</v>
      </c>
      <c r="F996" s="72" t="str">
        <f t="shared" si="20"/>
        <v>Não útil</v>
      </c>
      <c r="G996" s="74">
        <v>18.52</v>
      </c>
    </row>
    <row r="997" spans="4:7" x14ac:dyDescent="0.2">
      <c r="D997" s="73">
        <v>41120</v>
      </c>
      <c r="E997" s="65">
        <v>1</v>
      </c>
      <c r="F997" s="72" t="str">
        <f t="shared" si="20"/>
        <v>Útil</v>
      </c>
      <c r="G997" s="74">
        <v>18.96</v>
      </c>
    </row>
    <row r="998" spans="4:7" x14ac:dyDescent="0.2">
      <c r="D998" s="73">
        <v>41121</v>
      </c>
      <c r="E998" s="65">
        <v>2</v>
      </c>
      <c r="F998" s="72" t="str">
        <f t="shared" si="20"/>
        <v>Útil</v>
      </c>
      <c r="G998" s="74">
        <v>18.88</v>
      </c>
    </row>
    <row r="999" spans="4:7" x14ac:dyDescent="0.2">
      <c r="D999" s="73">
        <v>41122</v>
      </c>
      <c r="E999" s="65">
        <v>3</v>
      </c>
      <c r="F999" s="72" t="str">
        <f t="shared" si="20"/>
        <v>Útil</v>
      </c>
      <c r="G999" s="74">
        <v>18.72</v>
      </c>
    </row>
    <row r="1000" spans="4:7" x14ac:dyDescent="0.2">
      <c r="D1000" s="73">
        <v>41123</v>
      </c>
      <c r="E1000" s="65">
        <v>4</v>
      </c>
      <c r="F1000" s="72" t="str">
        <f t="shared" si="20"/>
        <v>Útil</v>
      </c>
      <c r="G1000" s="74">
        <v>18.68</v>
      </c>
    </row>
    <row r="1001" spans="4:7" x14ac:dyDescent="0.2">
      <c r="D1001" s="73">
        <v>41124</v>
      </c>
      <c r="E1001" s="65">
        <v>5</v>
      </c>
      <c r="F1001" s="72" t="str">
        <f t="shared" si="20"/>
        <v>Útil</v>
      </c>
      <c r="G1001" s="74">
        <v>18.68</v>
      </c>
    </row>
    <row r="1002" spans="4:7" x14ac:dyDescent="0.2">
      <c r="D1002" s="73">
        <v>41125</v>
      </c>
      <c r="E1002" s="65">
        <v>6</v>
      </c>
      <c r="F1002" s="72" t="str">
        <f t="shared" si="20"/>
        <v>Não útil</v>
      </c>
      <c r="G1002" s="74">
        <v>18.64</v>
      </c>
    </row>
    <row r="1003" spans="4:7" x14ac:dyDescent="0.2">
      <c r="D1003" s="73">
        <v>41126</v>
      </c>
      <c r="E1003" s="65">
        <v>7</v>
      </c>
      <c r="F1003" s="72" t="str">
        <f t="shared" si="20"/>
        <v>Não útil</v>
      </c>
      <c r="G1003" s="74">
        <v>19.100000000000001</v>
      </c>
    </row>
    <row r="1004" spans="4:7" x14ac:dyDescent="0.2">
      <c r="D1004" s="73">
        <v>41127</v>
      </c>
      <c r="E1004" s="65">
        <v>1</v>
      </c>
      <c r="F1004" s="72" t="str">
        <f t="shared" si="20"/>
        <v>Útil</v>
      </c>
      <c r="G1004" s="74">
        <v>20.46</v>
      </c>
    </row>
    <row r="1005" spans="4:7" x14ac:dyDescent="0.2">
      <c r="D1005" s="73">
        <v>41128</v>
      </c>
      <c r="E1005" s="65">
        <v>2</v>
      </c>
      <c r="F1005" s="72" t="str">
        <f t="shared" si="20"/>
        <v>Útil</v>
      </c>
      <c r="G1005" s="74">
        <v>19.02</v>
      </c>
    </row>
    <row r="1006" spans="4:7" x14ac:dyDescent="0.2">
      <c r="D1006" s="73">
        <v>41129</v>
      </c>
      <c r="E1006" s="65">
        <v>3</v>
      </c>
      <c r="F1006" s="72" t="str">
        <f t="shared" si="20"/>
        <v>Útil</v>
      </c>
      <c r="G1006" s="74">
        <v>17.66</v>
      </c>
    </row>
    <row r="1007" spans="4:7" x14ac:dyDescent="0.2">
      <c r="D1007" s="73">
        <v>41130</v>
      </c>
      <c r="E1007" s="65">
        <v>4</v>
      </c>
      <c r="F1007" s="72" t="str">
        <f t="shared" si="20"/>
        <v>Útil</v>
      </c>
      <c r="G1007" s="74">
        <v>17.059999999999999</v>
      </c>
    </row>
    <row r="1008" spans="4:7" x14ac:dyDescent="0.2">
      <c r="D1008" s="73">
        <v>41131</v>
      </c>
      <c r="E1008" s="65">
        <v>5</v>
      </c>
      <c r="F1008" s="72" t="str">
        <f t="shared" si="20"/>
        <v>Útil</v>
      </c>
      <c r="G1008" s="74">
        <v>17.96</v>
      </c>
    </row>
    <row r="1009" spans="4:7" x14ac:dyDescent="0.2">
      <c r="D1009" s="73">
        <v>41132</v>
      </c>
      <c r="E1009" s="65">
        <v>6</v>
      </c>
      <c r="F1009" s="72" t="str">
        <f t="shared" si="20"/>
        <v>Não útil</v>
      </c>
      <c r="G1009" s="74">
        <v>17.940000000000001</v>
      </c>
    </row>
    <row r="1010" spans="4:7" x14ac:dyDescent="0.2">
      <c r="D1010" s="73">
        <v>41133</v>
      </c>
      <c r="E1010" s="65">
        <v>7</v>
      </c>
      <c r="F1010" s="72" t="str">
        <f t="shared" si="20"/>
        <v>Não útil</v>
      </c>
      <c r="G1010" s="74">
        <v>18.12</v>
      </c>
    </row>
    <row r="1011" spans="4:7" x14ac:dyDescent="0.2">
      <c r="D1011" s="73">
        <v>41134</v>
      </c>
      <c r="E1011" s="65">
        <v>1</v>
      </c>
      <c r="F1011" s="72" t="str">
        <f t="shared" si="20"/>
        <v>Útil</v>
      </c>
      <c r="G1011" s="74">
        <v>18.72</v>
      </c>
    </row>
    <row r="1012" spans="4:7" x14ac:dyDescent="0.2">
      <c r="D1012" s="73">
        <v>41135</v>
      </c>
      <c r="E1012" s="65">
        <v>2</v>
      </c>
      <c r="F1012" s="72" t="str">
        <f t="shared" si="20"/>
        <v>Útil</v>
      </c>
      <c r="G1012" s="74">
        <v>18.420000000000002</v>
      </c>
    </row>
    <row r="1013" spans="4:7" x14ac:dyDescent="0.2">
      <c r="D1013" s="73">
        <v>41136</v>
      </c>
      <c r="E1013" s="65">
        <v>3</v>
      </c>
      <c r="F1013" s="72" t="str">
        <f t="shared" si="20"/>
        <v>Útil</v>
      </c>
      <c r="G1013" s="74">
        <v>17.84</v>
      </c>
    </row>
    <row r="1014" spans="4:7" x14ac:dyDescent="0.2">
      <c r="D1014" s="73">
        <v>41137</v>
      </c>
      <c r="E1014" s="65">
        <v>4</v>
      </c>
      <c r="F1014" s="72" t="str">
        <f t="shared" si="20"/>
        <v>Útil</v>
      </c>
      <c r="G1014" s="74">
        <v>18.760000000000002</v>
      </c>
    </row>
    <row r="1015" spans="4:7" x14ac:dyDescent="0.2">
      <c r="D1015" s="73">
        <v>41138</v>
      </c>
      <c r="E1015" s="65">
        <v>5</v>
      </c>
      <c r="F1015" s="72" t="str">
        <f t="shared" si="20"/>
        <v>Útil</v>
      </c>
      <c r="G1015" s="74">
        <v>18.559999999999999</v>
      </c>
    </row>
    <row r="1016" spans="4:7" x14ac:dyDescent="0.2">
      <c r="D1016" s="73">
        <v>41139</v>
      </c>
      <c r="E1016" s="65">
        <v>6</v>
      </c>
      <c r="F1016" s="72" t="str">
        <f t="shared" si="20"/>
        <v>Não útil</v>
      </c>
      <c r="G1016" s="74">
        <v>19.239999999999998</v>
      </c>
    </row>
    <row r="1017" spans="4:7" x14ac:dyDescent="0.2">
      <c r="D1017" s="73">
        <v>41140</v>
      </c>
      <c r="E1017" s="65">
        <v>7</v>
      </c>
      <c r="F1017" s="72" t="str">
        <f t="shared" si="20"/>
        <v>Não útil</v>
      </c>
      <c r="G1017" s="74">
        <v>18.5</v>
      </c>
    </row>
    <row r="1018" spans="4:7" x14ac:dyDescent="0.2">
      <c r="D1018" s="73">
        <v>41141</v>
      </c>
      <c r="E1018" s="65">
        <v>1</v>
      </c>
      <c r="F1018" s="72" t="str">
        <f t="shared" si="20"/>
        <v>Útil</v>
      </c>
      <c r="G1018" s="74">
        <v>17.260000000000002</v>
      </c>
    </row>
    <row r="1019" spans="4:7" x14ac:dyDescent="0.2">
      <c r="D1019" s="73">
        <v>41142</v>
      </c>
      <c r="E1019" s="65">
        <v>2</v>
      </c>
      <c r="F1019" s="72" t="str">
        <f t="shared" si="20"/>
        <v>Útil</v>
      </c>
      <c r="G1019" s="74">
        <v>18.3</v>
      </c>
    </row>
    <row r="1020" spans="4:7" x14ac:dyDescent="0.2">
      <c r="D1020" s="73">
        <v>41143</v>
      </c>
      <c r="E1020" s="65">
        <v>3</v>
      </c>
      <c r="F1020" s="72" t="str">
        <f t="shared" si="20"/>
        <v>Útil</v>
      </c>
      <c r="G1020" s="74">
        <v>19.100000000000001</v>
      </c>
    </row>
    <row r="1021" spans="4:7" x14ac:dyDescent="0.2">
      <c r="D1021" s="73">
        <v>41144</v>
      </c>
      <c r="E1021" s="65">
        <v>4</v>
      </c>
      <c r="F1021" s="72" t="str">
        <f t="shared" si="20"/>
        <v>Útil</v>
      </c>
      <c r="G1021" s="74">
        <v>18.88</v>
      </c>
    </row>
    <row r="1022" spans="4:7" x14ac:dyDescent="0.2">
      <c r="D1022" s="73">
        <v>41145</v>
      </c>
      <c r="E1022" s="65">
        <v>5</v>
      </c>
      <c r="F1022" s="72" t="str">
        <f t="shared" si="20"/>
        <v>Útil</v>
      </c>
      <c r="G1022" s="74">
        <v>18.920000000000002</v>
      </c>
    </row>
    <row r="1023" spans="4:7" x14ac:dyDescent="0.2">
      <c r="D1023" s="73">
        <v>41146</v>
      </c>
      <c r="E1023" s="65">
        <v>6</v>
      </c>
      <c r="F1023" s="72" t="str">
        <f t="shared" si="20"/>
        <v>Não útil</v>
      </c>
      <c r="G1023" s="74">
        <v>18.260000000000002</v>
      </c>
    </row>
    <row r="1024" spans="4:7" x14ac:dyDescent="0.2">
      <c r="D1024" s="73">
        <v>41147</v>
      </c>
      <c r="E1024" s="65">
        <v>7</v>
      </c>
      <c r="F1024" s="72" t="str">
        <f t="shared" si="20"/>
        <v>Não útil</v>
      </c>
      <c r="G1024" s="74">
        <v>19.14</v>
      </c>
    </row>
    <row r="1025" spans="4:7" x14ac:dyDescent="0.2">
      <c r="D1025" s="73">
        <v>41148</v>
      </c>
      <c r="E1025" s="65">
        <v>1</v>
      </c>
      <c r="F1025" s="72" t="str">
        <f t="shared" si="20"/>
        <v>Útil</v>
      </c>
      <c r="G1025" s="74">
        <v>19.920000000000002</v>
      </c>
    </row>
    <row r="1026" spans="4:7" x14ac:dyDescent="0.2">
      <c r="D1026" s="73">
        <v>41149</v>
      </c>
      <c r="E1026" s="65">
        <v>2</v>
      </c>
      <c r="F1026" s="72" t="str">
        <f t="shared" si="20"/>
        <v>Útil</v>
      </c>
      <c r="G1026" s="74">
        <v>20.12</v>
      </c>
    </row>
    <row r="1027" spans="4:7" x14ac:dyDescent="0.2">
      <c r="D1027" s="73">
        <v>41150</v>
      </c>
      <c r="E1027" s="65">
        <v>3</v>
      </c>
      <c r="F1027" s="72" t="str">
        <f t="shared" si="20"/>
        <v>Útil</v>
      </c>
      <c r="G1027" s="74">
        <v>21.28</v>
      </c>
    </row>
    <row r="1028" spans="4:7" x14ac:dyDescent="0.2">
      <c r="D1028" s="73">
        <v>41151</v>
      </c>
      <c r="E1028" s="65">
        <v>4</v>
      </c>
      <c r="F1028" s="72" t="str">
        <f t="shared" si="20"/>
        <v>Útil</v>
      </c>
      <c r="G1028" s="74">
        <v>21.14</v>
      </c>
    </row>
    <row r="1029" spans="4:7" x14ac:dyDescent="0.2">
      <c r="D1029" s="73">
        <v>41152</v>
      </c>
      <c r="E1029" s="65">
        <v>5</v>
      </c>
      <c r="F1029" s="72" t="str">
        <f t="shared" si="20"/>
        <v>Útil</v>
      </c>
      <c r="G1029" s="74">
        <v>21.18</v>
      </c>
    </row>
    <row r="1030" spans="4:7" x14ac:dyDescent="0.2">
      <c r="D1030" s="73">
        <v>41153</v>
      </c>
      <c r="E1030" s="65">
        <v>6</v>
      </c>
      <c r="F1030" s="72" t="str">
        <f t="shared" si="20"/>
        <v>Não útil</v>
      </c>
      <c r="G1030" s="74">
        <v>21.72</v>
      </c>
    </row>
    <row r="1031" spans="4:7" x14ac:dyDescent="0.2">
      <c r="D1031" s="73">
        <v>41154</v>
      </c>
      <c r="E1031" s="65">
        <v>7</v>
      </c>
      <c r="F1031" s="72" t="str">
        <f t="shared" si="20"/>
        <v>Não útil</v>
      </c>
      <c r="G1031" s="74">
        <v>21.7</v>
      </c>
    </row>
    <row r="1032" spans="4:7" x14ac:dyDescent="0.2">
      <c r="D1032" s="73">
        <v>41155</v>
      </c>
      <c r="E1032" s="65">
        <v>1</v>
      </c>
      <c r="F1032" s="72" t="str">
        <f t="shared" si="20"/>
        <v>Útil</v>
      </c>
      <c r="G1032" s="74">
        <v>23.44</v>
      </c>
    </row>
    <row r="1033" spans="4:7" x14ac:dyDescent="0.2">
      <c r="D1033" s="73">
        <v>41156</v>
      </c>
      <c r="E1033" s="65">
        <v>2</v>
      </c>
      <c r="F1033" s="72" t="str">
        <f t="shared" si="20"/>
        <v>Útil</v>
      </c>
      <c r="G1033" s="74">
        <v>21.36</v>
      </c>
    </row>
    <row r="1034" spans="4:7" x14ac:dyDescent="0.2">
      <c r="D1034" s="73">
        <v>41157</v>
      </c>
      <c r="E1034" s="65">
        <v>3</v>
      </c>
      <c r="F1034" s="72" t="str">
        <f t="shared" si="20"/>
        <v>Útil</v>
      </c>
      <c r="G1034" s="74">
        <v>20.56</v>
      </c>
    </row>
    <row r="1035" spans="4:7" x14ac:dyDescent="0.2">
      <c r="D1035" s="73">
        <v>41158</v>
      </c>
      <c r="E1035" s="65">
        <v>4</v>
      </c>
      <c r="F1035" s="72" t="str">
        <f t="shared" si="20"/>
        <v>Útil</v>
      </c>
      <c r="G1035" s="74">
        <v>21.28</v>
      </c>
    </row>
    <row r="1036" spans="4:7" x14ac:dyDescent="0.2">
      <c r="D1036" s="75">
        <v>41159</v>
      </c>
      <c r="E1036" s="76">
        <v>8</v>
      </c>
      <c r="F1036" s="77" t="str">
        <f t="shared" si="20"/>
        <v>Não útil</v>
      </c>
      <c r="G1036" s="74">
        <v>21.78</v>
      </c>
    </row>
    <row r="1037" spans="4:7" x14ac:dyDescent="0.2">
      <c r="D1037" s="73">
        <v>41160</v>
      </c>
      <c r="E1037" s="65">
        <v>6</v>
      </c>
      <c r="F1037" s="72" t="str">
        <f t="shared" si="20"/>
        <v>Não útil</v>
      </c>
      <c r="G1037" s="74">
        <v>22.1</v>
      </c>
    </row>
    <row r="1038" spans="4:7" x14ac:dyDescent="0.2">
      <c r="D1038" s="73">
        <v>41161</v>
      </c>
      <c r="E1038" s="65">
        <v>7</v>
      </c>
      <c r="F1038" s="72" t="str">
        <f t="shared" si="20"/>
        <v>Não útil</v>
      </c>
      <c r="G1038" s="74">
        <v>22.46</v>
      </c>
    </row>
    <row r="1039" spans="4:7" x14ac:dyDescent="0.2">
      <c r="D1039" s="73">
        <v>41162</v>
      </c>
      <c r="E1039" s="65">
        <v>1</v>
      </c>
      <c r="F1039" s="72" t="str">
        <f t="shared" si="20"/>
        <v>Útil</v>
      </c>
      <c r="G1039" s="74">
        <v>23.26</v>
      </c>
    </row>
    <row r="1040" spans="4:7" x14ac:dyDescent="0.2">
      <c r="D1040" s="73">
        <v>41163</v>
      </c>
      <c r="E1040" s="65">
        <v>2</v>
      </c>
      <c r="F1040" s="72" t="str">
        <f t="shared" si="20"/>
        <v>Útil</v>
      </c>
      <c r="G1040" s="74">
        <v>24</v>
      </c>
    </row>
    <row r="1041" spans="4:7" x14ac:dyDescent="0.2">
      <c r="D1041" s="73">
        <v>41164</v>
      </c>
      <c r="E1041" s="65">
        <v>3</v>
      </c>
      <c r="F1041" s="72" t="str">
        <f t="shared" si="20"/>
        <v>Útil</v>
      </c>
      <c r="G1041" s="74">
        <v>25.3</v>
      </c>
    </row>
    <row r="1042" spans="4:7" x14ac:dyDescent="0.2">
      <c r="D1042" s="73">
        <v>41165</v>
      </c>
      <c r="E1042" s="65">
        <v>4</v>
      </c>
      <c r="F1042" s="72" t="str">
        <f t="shared" si="20"/>
        <v>Útil</v>
      </c>
      <c r="G1042" s="74">
        <v>27.48</v>
      </c>
    </row>
    <row r="1043" spans="4:7" x14ac:dyDescent="0.2">
      <c r="D1043" s="73">
        <v>41166</v>
      </c>
      <c r="E1043" s="65">
        <v>5</v>
      </c>
      <c r="F1043" s="72" t="str">
        <f t="shared" ref="F1043:F1106" si="21">IF(E1043&lt;6,"Útil","Não útil")</f>
        <v>Útil</v>
      </c>
      <c r="G1043" s="74">
        <v>24.62</v>
      </c>
    </row>
    <row r="1044" spans="4:7" x14ac:dyDescent="0.2">
      <c r="D1044" s="73">
        <v>41167</v>
      </c>
      <c r="E1044" s="65">
        <v>6</v>
      </c>
      <c r="F1044" s="72" t="str">
        <f t="shared" si="21"/>
        <v>Não útil</v>
      </c>
      <c r="G1044" s="74">
        <v>23.86</v>
      </c>
    </row>
    <row r="1045" spans="4:7" x14ac:dyDescent="0.2">
      <c r="D1045" s="73">
        <v>41168</v>
      </c>
      <c r="E1045" s="65">
        <v>7</v>
      </c>
      <c r="F1045" s="72" t="str">
        <f t="shared" si="21"/>
        <v>Não útil</v>
      </c>
      <c r="G1045" s="74">
        <v>23.56</v>
      </c>
    </row>
    <row r="1046" spans="4:7" x14ac:dyDescent="0.2">
      <c r="D1046" s="73">
        <v>41169</v>
      </c>
      <c r="E1046" s="65">
        <v>1</v>
      </c>
      <c r="F1046" s="72" t="str">
        <f t="shared" si="21"/>
        <v>Útil</v>
      </c>
      <c r="G1046" s="74">
        <v>23.72</v>
      </c>
    </row>
    <row r="1047" spans="4:7" x14ac:dyDescent="0.2">
      <c r="D1047" s="73">
        <v>41170</v>
      </c>
      <c r="E1047" s="65">
        <v>2</v>
      </c>
      <c r="F1047" s="72" t="str">
        <f t="shared" si="21"/>
        <v>Útil</v>
      </c>
      <c r="G1047" s="74">
        <v>23.8</v>
      </c>
    </row>
    <row r="1048" spans="4:7" x14ac:dyDescent="0.2">
      <c r="D1048" s="73">
        <v>41171</v>
      </c>
      <c r="E1048" s="65">
        <v>3</v>
      </c>
      <c r="F1048" s="72" t="str">
        <f t="shared" si="21"/>
        <v>Útil</v>
      </c>
      <c r="G1048" s="74">
        <v>25</v>
      </c>
    </row>
    <row r="1049" spans="4:7" x14ac:dyDescent="0.2">
      <c r="D1049" s="73">
        <v>41172</v>
      </c>
      <c r="E1049" s="65">
        <v>4</v>
      </c>
      <c r="F1049" s="72" t="str">
        <f t="shared" si="21"/>
        <v>Útil</v>
      </c>
      <c r="G1049" s="74">
        <v>23.52</v>
      </c>
    </row>
    <row r="1050" spans="4:7" x14ac:dyDescent="0.2">
      <c r="D1050" s="73">
        <v>41173</v>
      </c>
      <c r="E1050" s="65">
        <v>5</v>
      </c>
      <c r="F1050" s="72" t="str">
        <f t="shared" si="21"/>
        <v>Útil</v>
      </c>
      <c r="G1050" s="74">
        <v>22.66</v>
      </c>
    </row>
    <row r="1051" spans="4:7" x14ac:dyDescent="0.2">
      <c r="D1051" s="73">
        <v>41174</v>
      </c>
      <c r="E1051" s="65">
        <v>6</v>
      </c>
      <c r="F1051" s="72" t="str">
        <f t="shared" si="21"/>
        <v>Não útil</v>
      </c>
      <c r="G1051" s="74">
        <v>23.16</v>
      </c>
    </row>
    <row r="1052" spans="4:7" x14ac:dyDescent="0.2">
      <c r="D1052" s="73">
        <v>41175</v>
      </c>
      <c r="E1052" s="65">
        <v>7</v>
      </c>
      <c r="F1052" s="72" t="str">
        <f t="shared" si="21"/>
        <v>Não útil</v>
      </c>
      <c r="G1052" s="74">
        <v>19.86</v>
      </c>
    </row>
    <row r="1053" spans="4:7" x14ac:dyDescent="0.2">
      <c r="D1053" s="73">
        <v>41176</v>
      </c>
      <c r="E1053" s="65">
        <v>1</v>
      </c>
      <c r="F1053" s="72" t="str">
        <f t="shared" si="21"/>
        <v>Útil</v>
      </c>
      <c r="G1053" s="74">
        <v>21.42</v>
      </c>
    </row>
    <row r="1054" spans="4:7" x14ac:dyDescent="0.2">
      <c r="D1054" s="73">
        <v>41177</v>
      </c>
      <c r="E1054" s="65">
        <v>2</v>
      </c>
      <c r="F1054" s="72" t="str">
        <f t="shared" si="21"/>
        <v>Útil</v>
      </c>
      <c r="G1054" s="74">
        <v>23.8</v>
      </c>
    </row>
    <row r="1055" spans="4:7" x14ac:dyDescent="0.2">
      <c r="D1055" s="73">
        <v>41178</v>
      </c>
      <c r="E1055" s="65">
        <v>3</v>
      </c>
      <c r="F1055" s="72" t="str">
        <f t="shared" si="21"/>
        <v>Útil</v>
      </c>
      <c r="G1055" s="74">
        <v>21.24</v>
      </c>
    </row>
    <row r="1056" spans="4:7" x14ac:dyDescent="0.2">
      <c r="D1056" s="73">
        <v>41179</v>
      </c>
      <c r="E1056" s="65">
        <v>4</v>
      </c>
      <c r="F1056" s="72" t="str">
        <f t="shared" si="21"/>
        <v>Útil</v>
      </c>
      <c r="G1056" s="74">
        <v>17.760000000000002</v>
      </c>
    </row>
    <row r="1057" spans="4:7" x14ac:dyDescent="0.2">
      <c r="D1057" s="73">
        <v>41180</v>
      </c>
      <c r="E1057" s="65">
        <v>5</v>
      </c>
      <c r="F1057" s="72" t="str">
        <f t="shared" si="21"/>
        <v>Útil</v>
      </c>
      <c r="G1057" s="74">
        <v>18.34</v>
      </c>
    </row>
    <row r="1058" spans="4:7" x14ac:dyDescent="0.2">
      <c r="D1058" s="73">
        <v>41181</v>
      </c>
      <c r="E1058" s="65">
        <v>6</v>
      </c>
      <c r="F1058" s="72" t="str">
        <f t="shared" si="21"/>
        <v>Não útil</v>
      </c>
      <c r="G1058" s="74">
        <v>18.38</v>
      </c>
    </row>
    <row r="1059" spans="4:7" x14ac:dyDescent="0.2">
      <c r="D1059" s="73">
        <v>41182</v>
      </c>
      <c r="E1059" s="65">
        <v>7</v>
      </c>
      <c r="F1059" s="72" t="str">
        <f t="shared" si="21"/>
        <v>Não útil</v>
      </c>
      <c r="G1059" s="74">
        <v>18.14</v>
      </c>
    </row>
    <row r="1060" spans="4:7" x14ac:dyDescent="0.2">
      <c r="D1060" s="73">
        <v>41183</v>
      </c>
      <c r="E1060" s="65">
        <v>1</v>
      </c>
      <c r="F1060" s="72" t="str">
        <f t="shared" si="21"/>
        <v>Útil</v>
      </c>
      <c r="G1060" s="74">
        <v>20.66</v>
      </c>
    </row>
    <row r="1061" spans="4:7" x14ac:dyDescent="0.2">
      <c r="D1061" s="73">
        <v>41184</v>
      </c>
      <c r="E1061" s="65">
        <v>2</v>
      </c>
      <c r="F1061" s="72" t="str">
        <f t="shared" si="21"/>
        <v>Útil</v>
      </c>
      <c r="G1061" s="74">
        <v>23.2</v>
      </c>
    </row>
    <row r="1062" spans="4:7" x14ac:dyDescent="0.2">
      <c r="D1062" s="73">
        <v>41185</v>
      </c>
      <c r="E1062" s="65">
        <v>3</v>
      </c>
      <c r="F1062" s="72" t="str">
        <f t="shared" si="21"/>
        <v>Útil</v>
      </c>
      <c r="G1062" s="74">
        <v>22.82</v>
      </c>
    </row>
    <row r="1063" spans="4:7" x14ac:dyDescent="0.2">
      <c r="D1063" s="73">
        <v>41186</v>
      </c>
      <c r="E1063" s="65">
        <v>4</v>
      </c>
      <c r="F1063" s="72" t="str">
        <f t="shared" si="21"/>
        <v>Útil</v>
      </c>
      <c r="G1063" s="74">
        <v>23.66</v>
      </c>
    </row>
    <row r="1064" spans="4:7" x14ac:dyDescent="0.2">
      <c r="D1064" s="73">
        <v>41187</v>
      </c>
      <c r="E1064" s="65">
        <v>5</v>
      </c>
      <c r="F1064" s="72" t="str">
        <f t="shared" si="21"/>
        <v>Útil</v>
      </c>
      <c r="G1064" s="74">
        <v>23.62</v>
      </c>
    </row>
    <row r="1065" spans="4:7" x14ac:dyDescent="0.2">
      <c r="D1065" s="73">
        <v>41188</v>
      </c>
      <c r="E1065" s="65">
        <v>6</v>
      </c>
      <c r="F1065" s="72" t="str">
        <f t="shared" si="21"/>
        <v>Não útil</v>
      </c>
      <c r="G1065" s="74">
        <v>22.04</v>
      </c>
    </row>
    <row r="1066" spans="4:7" x14ac:dyDescent="0.2">
      <c r="D1066" s="73">
        <v>41189</v>
      </c>
      <c r="E1066" s="65">
        <v>7</v>
      </c>
      <c r="F1066" s="72" t="str">
        <f t="shared" si="21"/>
        <v>Não útil</v>
      </c>
      <c r="G1066" s="74">
        <v>21.98</v>
      </c>
    </row>
    <row r="1067" spans="4:7" x14ac:dyDescent="0.2">
      <c r="D1067" s="73">
        <v>41190</v>
      </c>
      <c r="E1067" s="65">
        <v>1</v>
      </c>
      <c r="F1067" s="72" t="str">
        <f t="shared" si="21"/>
        <v>Útil</v>
      </c>
      <c r="G1067" s="74">
        <v>22.8</v>
      </c>
    </row>
    <row r="1068" spans="4:7" x14ac:dyDescent="0.2">
      <c r="D1068" s="73">
        <v>41191</v>
      </c>
      <c r="E1068" s="65">
        <v>2</v>
      </c>
      <c r="F1068" s="72" t="str">
        <f t="shared" si="21"/>
        <v>Útil</v>
      </c>
      <c r="G1068" s="74">
        <v>22.36</v>
      </c>
    </row>
    <row r="1069" spans="4:7" x14ac:dyDescent="0.2">
      <c r="D1069" s="73">
        <v>41192</v>
      </c>
      <c r="E1069" s="65">
        <v>3</v>
      </c>
      <c r="F1069" s="72" t="str">
        <f t="shared" si="21"/>
        <v>Útil</v>
      </c>
      <c r="G1069" s="74">
        <v>23.46</v>
      </c>
    </row>
    <row r="1070" spans="4:7" x14ac:dyDescent="0.2">
      <c r="D1070" s="73">
        <v>41193</v>
      </c>
      <c r="E1070" s="65">
        <v>4</v>
      </c>
      <c r="F1070" s="72" t="str">
        <f t="shared" si="21"/>
        <v>Útil</v>
      </c>
      <c r="G1070" s="74">
        <v>24.2</v>
      </c>
    </row>
    <row r="1071" spans="4:7" x14ac:dyDescent="0.2">
      <c r="D1071" s="75">
        <v>41194</v>
      </c>
      <c r="E1071" s="76">
        <v>8</v>
      </c>
      <c r="F1071" s="77" t="str">
        <f t="shared" si="21"/>
        <v>Não útil</v>
      </c>
      <c r="G1071" s="74">
        <v>27.28</v>
      </c>
    </row>
    <row r="1072" spans="4:7" x14ac:dyDescent="0.2">
      <c r="D1072" s="73">
        <v>41195</v>
      </c>
      <c r="E1072" s="65">
        <v>6</v>
      </c>
      <c r="F1072" s="72" t="str">
        <f t="shared" si="21"/>
        <v>Não útil</v>
      </c>
      <c r="G1072" s="74">
        <v>21.94</v>
      </c>
    </row>
    <row r="1073" spans="4:7" x14ac:dyDescent="0.2">
      <c r="D1073" s="73">
        <v>41196</v>
      </c>
      <c r="E1073" s="65">
        <v>7</v>
      </c>
      <c r="F1073" s="72" t="str">
        <f t="shared" si="21"/>
        <v>Não útil</v>
      </c>
      <c r="G1073" s="74">
        <v>20.14</v>
      </c>
    </row>
    <row r="1074" spans="4:7" x14ac:dyDescent="0.2">
      <c r="D1074" s="73">
        <v>41197</v>
      </c>
      <c r="E1074" s="65">
        <v>1</v>
      </c>
      <c r="F1074" s="72" t="str">
        <f t="shared" si="21"/>
        <v>Útil</v>
      </c>
      <c r="G1074" s="74">
        <v>21.78</v>
      </c>
    </row>
    <row r="1075" spans="4:7" x14ac:dyDescent="0.2">
      <c r="D1075" s="73">
        <v>41198</v>
      </c>
      <c r="E1075" s="65">
        <v>2</v>
      </c>
      <c r="F1075" s="72" t="str">
        <f t="shared" si="21"/>
        <v>Útil</v>
      </c>
      <c r="G1075" s="74">
        <v>22.96</v>
      </c>
    </row>
    <row r="1076" spans="4:7" x14ac:dyDescent="0.2">
      <c r="D1076" s="73">
        <v>41199</v>
      </c>
      <c r="E1076" s="65">
        <v>3</v>
      </c>
      <c r="F1076" s="72" t="str">
        <f t="shared" si="21"/>
        <v>Útil</v>
      </c>
      <c r="G1076" s="74">
        <v>21.42</v>
      </c>
    </row>
    <row r="1077" spans="4:7" x14ac:dyDescent="0.2">
      <c r="D1077" s="73">
        <v>41200</v>
      </c>
      <c r="E1077" s="65">
        <v>4</v>
      </c>
      <c r="F1077" s="72" t="str">
        <f t="shared" si="21"/>
        <v>Útil</v>
      </c>
      <c r="G1077" s="74">
        <v>24.16</v>
      </c>
    </row>
    <row r="1078" spans="4:7" x14ac:dyDescent="0.2">
      <c r="D1078" s="73">
        <v>41201</v>
      </c>
      <c r="E1078" s="65">
        <v>5</v>
      </c>
      <c r="F1078" s="72" t="str">
        <f t="shared" si="21"/>
        <v>Útil</v>
      </c>
      <c r="G1078" s="74">
        <v>23.88</v>
      </c>
    </row>
    <row r="1079" spans="4:7" x14ac:dyDescent="0.2">
      <c r="D1079" s="73">
        <v>41202</v>
      </c>
      <c r="E1079" s="65">
        <v>6</v>
      </c>
      <c r="F1079" s="72" t="str">
        <f t="shared" si="21"/>
        <v>Não útil</v>
      </c>
      <c r="G1079" s="74">
        <v>23</v>
      </c>
    </row>
    <row r="1080" spans="4:7" x14ac:dyDescent="0.2">
      <c r="D1080" s="73">
        <v>41203</v>
      </c>
      <c r="E1080" s="65">
        <v>7</v>
      </c>
      <c r="F1080" s="72" t="str">
        <f t="shared" si="21"/>
        <v>Não útil</v>
      </c>
      <c r="G1080" s="74">
        <v>24.52</v>
      </c>
    </row>
    <row r="1081" spans="4:7" x14ac:dyDescent="0.2">
      <c r="D1081" s="73">
        <v>41204</v>
      </c>
      <c r="E1081" s="65">
        <v>1</v>
      </c>
      <c r="F1081" s="72" t="str">
        <f t="shared" si="21"/>
        <v>Útil</v>
      </c>
      <c r="G1081" s="74">
        <v>25</v>
      </c>
    </row>
    <row r="1082" spans="4:7" x14ac:dyDescent="0.2">
      <c r="D1082" s="73">
        <v>41205</v>
      </c>
      <c r="E1082" s="65">
        <v>2</v>
      </c>
      <c r="F1082" s="72" t="str">
        <f t="shared" si="21"/>
        <v>Útil</v>
      </c>
      <c r="G1082" s="74">
        <v>27.22</v>
      </c>
    </row>
    <row r="1083" spans="4:7" x14ac:dyDescent="0.2">
      <c r="D1083" s="73">
        <v>41206</v>
      </c>
      <c r="E1083" s="65">
        <v>3</v>
      </c>
      <c r="F1083" s="72" t="str">
        <f t="shared" si="21"/>
        <v>Útil</v>
      </c>
      <c r="G1083" s="74">
        <v>25.44</v>
      </c>
    </row>
    <row r="1084" spans="4:7" x14ac:dyDescent="0.2">
      <c r="D1084" s="73">
        <v>41207</v>
      </c>
      <c r="E1084" s="65">
        <v>4</v>
      </c>
      <c r="F1084" s="72" t="str">
        <f t="shared" si="21"/>
        <v>Útil</v>
      </c>
      <c r="G1084" s="74">
        <v>25.74</v>
      </c>
    </row>
    <row r="1085" spans="4:7" x14ac:dyDescent="0.2">
      <c r="D1085" s="73">
        <v>41208</v>
      </c>
      <c r="E1085" s="65">
        <v>5</v>
      </c>
      <c r="F1085" s="72" t="str">
        <f t="shared" si="21"/>
        <v>Útil</v>
      </c>
      <c r="G1085" s="74">
        <v>26.14</v>
      </c>
    </row>
    <row r="1086" spans="4:7" x14ac:dyDescent="0.2">
      <c r="D1086" s="73">
        <v>41209</v>
      </c>
      <c r="E1086" s="65">
        <v>6</v>
      </c>
      <c r="F1086" s="72" t="str">
        <f t="shared" si="21"/>
        <v>Não útil</v>
      </c>
      <c r="G1086" s="74">
        <v>26.28</v>
      </c>
    </row>
    <row r="1087" spans="4:7" x14ac:dyDescent="0.2">
      <c r="D1087" s="73">
        <v>41210</v>
      </c>
      <c r="E1087" s="65">
        <v>7</v>
      </c>
      <c r="F1087" s="72" t="str">
        <f t="shared" si="21"/>
        <v>Não útil</v>
      </c>
      <c r="G1087" s="74">
        <v>27.84</v>
      </c>
    </row>
    <row r="1088" spans="4:7" x14ac:dyDescent="0.2">
      <c r="D1088" s="73">
        <v>41211</v>
      </c>
      <c r="E1088" s="65">
        <v>1</v>
      </c>
      <c r="F1088" s="72" t="str">
        <f t="shared" si="21"/>
        <v>Útil</v>
      </c>
      <c r="G1088" s="74">
        <v>28.2</v>
      </c>
    </row>
    <row r="1089" spans="4:7" x14ac:dyDescent="0.2">
      <c r="D1089" s="73">
        <v>41212</v>
      </c>
      <c r="E1089" s="65">
        <v>2</v>
      </c>
      <c r="F1089" s="72" t="str">
        <f t="shared" si="21"/>
        <v>Útil</v>
      </c>
      <c r="G1089" s="74">
        <v>27.96</v>
      </c>
    </row>
    <row r="1090" spans="4:7" x14ac:dyDescent="0.2">
      <c r="D1090" s="73">
        <v>41213</v>
      </c>
      <c r="E1090" s="65">
        <v>3</v>
      </c>
      <c r="F1090" s="72" t="str">
        <f t="shared" si="21"/>
        <v>Útil</v>
      </c>
      <c r="G1090" s="74">
        <v>27.92</v>
      </c>
    </row>
    <row r="1091" spans="4:7" x14ac:dyDescent="0.2">
      <c r="D1091" s="73">
        <v>41214</v>
      </c>
      <c r="E1091" s="65">
        <v>4</v>
      </c>
      <c r="F1091" s="72" t="str">
        <f t="shared" si="21"/>
        <v>Útil</v>
      </c>
      <c r="G1091" s="74">
        <v>28.38</v>
      </c>
    </row>
    <row r="1092" spans="4:7" x14ac:dyDescent="0.2">
      <c r="D1092" s="75">
        <v>41215</v>
      </c>
      <c r="E1092" s="76">
        <v>8</v>
      </c>
      <c r="F1092" s="77" t="str">
        <f t="shared" si="21"/>
        <v>Não útil</v>
      </c>
      <c r="G1092" s="74">
        <v>23.84</v>
      </c>
    </row>
    <row r="1093" spans="4:7" x14ac:dyDescent="0.2">
      <c r="D1093" s="73">
        <v>41216</v>
      </c>
      <c r="E1093" s="65">
        <v>6</v>
      </c>
      <c r="F1093" s="72" t="str">
        <f t="shared" si="21"/>
        <v>Não útil</v>
      </c>
      <c r="G1093" s="74">
        <v>22.38</v>
      </c>
    </row>
    <row r="1094" spans="4:7" x14ac:dyDescent="0.2">
      <c r="D1094" s="73">
        <v>41217</v>
      </c>
      <c r="E1094" s="65">
        <v>7</v>
      </c>
      <c r="F1094" s="72" t="str">
        <f t="shared" si="21"/>
        <v>Não útil</v>
      </c>
      <c r="G1094" s="74">
        <v>23.82</v>
      </c>
    </row>
    <row r="1095" spans="4:7" x14ac:dyDescent="0.2">
      <c r="D1095" s="73">
        <v>41218</v>
      </c>
      <c r="E1095" s="65">
        <v>1</v>
      </c>
      <c r="F1095" s="72" t="str">
        <f t="shared" si="21"/>
        <v>Útil</v>
      </c>
      <c r="G1095" s="74">
        <v>23.6</v>
      </c>
    </row>
    <row r="1096" spans="4:7" x14ac:dyDescent="0.2">
      <c r="D1096" s="73">
        <v>41219</v>
      </c>
      <c r="E1096" s="65">
        <v>2</v>
      </c>
      <c r="F1096" s="72" t="str">
        <f t="shared" si="21"/>
        <v>Útil</v>
      </c>
      <c r="G1096" s="74">
        <v>23.44</v>
      </c>
    </row>
    <row r="1097" spans="4:7" x14ac:dyDescent="0.2">
      <c r="D1097" s="73">
        <v>41220</v>
      </c>
      <c r="E1097" s="65">
        <v>3</v>
      </c>
      <c r="F1097" s="72" t="str">
        <f t="shared" si="21"/>
        <v>Útil</v>
      </c>
      <c r="G1097" s="74">
        <v>23.18</v>
      </c>
    </row>
    <row r="1098" spans="4:7" x14ac:dyDescent="0.2">
      <c r="D1098" s="73">
        <v>41221</v>
      </c>
      <c r="E1098" s="65">
        <v>4</v>
      </c>
      <c r="F1098" s="72" t="str">
        <f t="shared" si="21"/>
        <v>Útil</v>
      </c>
      <c r="G1098" s="74">
        <v>22.74</v>
      </c>
    </row>
    <row r="1099" spans="4:7" x14ac:dyDescent="0.2">
      <c r="D1099" s="73">
        <v>41222</v>
      </c>
      <c r="E1099" s="65">
        <v>5</v>
      </c>
      <c r="F1099" s="72" t="str">
        <f t="shared" si="21"/>
        <v>Útil</v>
      </c>
      <c r="G1099" s="74">
        <v>20.62</v>
      </c>
    </row>
    <row r="1100" spans="4:7" x14ac:dyDescent="0.2">
      <c r="D1100" s="73">
        <v>41223</v>
      </c>
      <c r="E1100" s="65">
        <v>6</v>
      </c>
      <c r="F1100" s="72" t="str">
        <f t="shared" si="21"/>
        <v>Não útil</v>
      </c>
      <c r="G1100" s="74">
        <v>20.74</v>
      </c>
    </row>
    <row r="1101" spans="4:7" x14ac:dyDescent="0.2">
      <c r="D1101" s="73">
        <v>41224</v>
      </c>
      <c r="E1101" s="65">
        <v>7</v>
      </c>
      <c r="F1101" s="72" t="str">
        <f t="shared" si="21"/>
        <v>Não útil</v>
      </c>
      <c r="G1101" s="74">
        <v>21.02</v>
      </c>
    </row>
    <row r="1102" spans="4:7" x14ac:dyDescent="0.2">
      <c r="D1102" s="73">
        <v>41225</v>
      </c>
      <c r="E1102" s="65">
        <v>1</v>
      </c>
      <c r="F1102" s="72" t="str">
        <f t="shared" si="21"/>
        <v>Útil</v>
      </c>
      <c r="G1102" s="74">
        <v>23.94</v>
      </c>
    </row>
    <row r="1103" spans="4:7" x14ac:dyDescent="0.2">
      <c r="D1103" s="73">
        <v>41226</v>
      </c>
      <c r="E1103" s="65">
        <v>2</v>
      </c>
      <c r="F1103" s="72" t="str">
        <f t="shared" si="21"/>
        <v>Útil</v>
      </c>
      <c r="G1103" s="74">
        <v>24.64</v>
      </c>
    </row>
    <row r="1104" spans="4:7" x14ac:dyDescent="0.2">
      <c r="D1104" s="73">
        <v>41227</v>
      </c>
      <c r="E1104" s="65">
        <v>3</v>
      </c>
      <c r="F1104" s="72" t="str">
        <f t="shared" si="21"/>
        <v>Útil</v>
      </c>
      <c r="G1104" s="74">
        <v>23.32</v>
      </c>
    </row>
    <row r="1105" spans="4:7" x14ac:dyDescent="0.2">
      <c r="D1105" s="75">
        <v>41228</v>
      </c>
      <c r="E1105" s="76">
        <v>8</v>
      </c>
      <c r="F1105" s="77" t="str">
        <f t="shared" si="21"/>
        <v>Não útil</v>
      </c>
      <c r="G1105" s="74">
        <v>21.4</v>
      </c>
    </row>
    <row r="1106" spans="4:7" x14ac:dyDescent="0.2">
      <c r="D1106" s="73">
        <v>41229</v>
      </c>
      <c r="E1106" s="65">
        <v>5</v>
      </c>
      <c r="F1106" s="72" t="str">
        <f t="shared" si="21"/>
        <v>Útil</v>
      </c>
      <c r="G1106" s="74">
        <v>22.36</v>
      </c>
    </row>
    <row r="1107" spans="4:7" x14ac:dyDescent="0.2">
      <c r="D1107" s="73">
        <v>41230</v>
      </c>
      <c r="E1107" s="65">
        <v>6</v>
      </c>
      <c r="F1107" s="72" t="str">
        <f t="shared" ref="F1107:F1150" si="22">IF(E1107&lt;6,"Útil","Não útil")</f>
        <v>Não útil</v>
      </c>
      <c r="G1107" s="74">
        <v>22.94</v>
      </c>
    </row>
    <row r="1108" spans="4:7" x14ac:dyDescent="0.2">
      <c r="D1108" s="73">
        <v>41231</v>
      </c>
      <c r="E1108" s="65">
        <v>7</v>
      </c>
      <c r="F1108" s="72" t="str">
        <f t="shared" si="22"/>
        <v>Não útil</v>
      </c>
      <c r="G1108" s="74">
        <v>21.42</v>
      </c>
    </row>
    <row r="1109" spans="4:7" x14ac:dyDescent="0.2">
      <c r="D1109" s="73">
        <v>41232</v>
      </c>
      <c r="E1109" s="65">
        <v>1</v>
      </c>
      <c r="F1109" s="72" t="str">
        <f t="shared" si="22"/>
        <v>Útil</v>
      </c>
      <c r="G1109" s="74">
        <v>21.6</v>
      </c>
    </row>
    <row r="1110" spans="4:7" x14ac:dyDescent="0.2">
      <c r="D1110" s="73">
        <v>41233</v>
      </c>
      <c r="E1110" s="65">
        <v>2</v>
      </c>
      <c r="F1110" s="72" t="str">
        <f t="shared" si="22"/>
        <v>Útil</v>
      </c>
      <c r="G1110" s="74">
        <v>21</v>
      </c>
    </row>
    <row r="1111" spans="4:7" x14ac:dyDescent="0.2">
      <c r="D1111" s="73">
        <v>41234</v>
      </c>
      <c r="E1111" s="65">
        <v>3</v>
      </c>
      <c r="F1111" s="72" t="str">
        <f t="shared" si="22"/>
        <v>Útil</v>
      </c>
      <c r="G1111" s="74">
        <v>22.82</v>
      </c>
    </row>
    <row r="1112" spans="4:7" x14ac:dyDescent="0.2">
      <c r="D1112" s="73">
        <v>41235</v>
      </c>
      <c r="E1112" s="65">
        <v>4</v>
      </c>
      <c r="F1112" s="72" t="str">
        <f t="shared" si="22"/>
        <v>Útil</v>
      </c>
      <c r="G1112" s="74">
        <v>22.8</v>
      </c>
    </row>
    <row r="1113" spans="4:7" x14ac:dyDescent="0.2">
      <c r="D1113" s="73">
        <v>41236</v>
      </c>
      <c r="E1113" s="65">
        <v>5</v>
      </c>
      <c r="F1113" s="72" t="str">
        <f t="shared" si="22"/>
        <v>Útil</v>
      </c>
      <c r="G1113" s="74">
        <v>24.22</v>
      </c>
    </row>
    <row r="1114" spans="4:7" x14ac:dyDescent="0.2">
      <c r="D1114" s="73">
        <v>41237</v>
      </c>
      <c r="E1114" s="65">
        <v>6</v>
      </c>
      <c r="F1114" s="72" t="str">
        <f t="shared" si="22"/>
        <v>Não útil</v>
      </c>
      <c r="G1114" s="74">
        <v>24.9</v>
      </c>
    </row>
    <row r="1115" spans="4:7" x14ac:dyDescent="0.2">
      <c r="D1115" s="73">
        <v>41238</v>
      </c>
      <c r="E1115" s="65">
        <v>7</v>
      </c>
      <c r="F1115" s="72" t="str">
        <f t="shared" si="22"/>
        <v>Não útil</v>
      </c>
      <c r="G1115" s="74">
        <v>22.4</v>
      </c>
    </row>
    <row r="1116" spans="4:7" x14ac:dyDescent="0.2">
      <c r="D1116" s="73">
        <v>41239</v>
      </c>
      <c r="E1116" s="65">
        <v>1</v>
      </c>
      <c r="F1116" s="72" t="str">
        <f t="shared" si="22"/>
        <v>Útil</v>
      </c>
      <c r="G1116" s="74">
        <v>22.1</v>
      </c>
    </row>
    <row r="1117" spans="4:7" x14ac:dyDescent="0.2">
      <c r="D1117" s="73">
        <v>41240</v>
      </c>
      <c r="E1117" s="65">
        <v>2</v>
      </c>
      <c r="F1117" s="72" t="str">
        <f t="shared" si="22"/>
        <v>Útil</v>
      </c>
      <c r="G1117" s="74">
        <v>22.04</v>
      </c>
    </row>
    <row r="1118" spans="4:7" x14ac:dyDescent="0.2">
      <c r="D1118" s="73">
        <v>41241</v>
      </c>
      <c r="E1118" s="65">
        <v>3</v>
      </c>
      <c r="F1118" s="72" t="str">
        <f t="shared" si="22"/>
        <v>Útil</v>
      </c>
      <c r="G1118" s="74">
        <v>23.48</v>
      </c>
    </row>
    <row r="1119" spans="4:7" x14ac:dyDescent="0.2">
      <c r="D1119" s="73">
        <v>41242</v>
      </c>
      <c r="E1119" s="65">
        <v>4</v>
      </c>
      <c r="F1119" s="72" t="str">
        <f t="shared" si="22"/>
        <v>Útil</v>
      </c>
      <c r="G1119" s="74">
        <v>25.14</v>
      </c>
    </row>
    <row r="1120" spans="4:7" x14ac:dyDescent="0.2">
      <c r="D1120" s="73">
        <v>41243</v>
      </c>
      <c r="E1120" s="65">
        <v>5</v>
      </c>
      <c r="F1120" s="72" t="str">
        <f t="shared" si="22"/>
        <v>Útil</v>
      </c>
      <c r="G1120" s="74">
        <v>24.08</v>
      </c>
    </row>
    <row r="1121" spans="4:7" x14ac:dyDescent="0.2">
      <c r="D1121" s="73">
        <v>41244</v>
      </c>
      <c r="E1121" s="65">
        <v>6</v>
      </c>
      <c r="F1121" s="72" t="str">
        <f t="shared" si="22"/>
        <v>Não útil</v>
      </c>
      <c r="G1121" s="74">
        <v>23.98</v>
      </c>
    </row>
    <row r="1122" spans="4:7" x14ac:dyDescent="0.2">
      <c r="D1122" s="73">
        <v>41245</v>
      </c>
      <c r="E1122" s="65">
        <v>7</v>
      </c>
      <c r="F1122" s="72" t="str">
        <f t="shared" si="22"/>
        <v>Não útil</v>
      </c>
      <c r="G1122" s="74">
        <v>23.88</v>
      </c>
    </row>
    <row r="1123" spans="4:7" x14ac:dyDescent="0.2">
      <c r="D1123" s="73">
        <v>41246</v>
      </c>
      <c r="E1123" s="65">
        <v>1</v>
      </c>
      <c r="F1123" s="72" t="str">
        <f t="shared" si="22"/>
        <v>Útil</v>
      </c>
      <c r="G1123" s="74">
        <v>23.1</v>
      </c>
    </row>
    <row r="1124" spans="4:7" x14ac:dyDescent="0.2">
      <c r="D1124" s="73">
        <v>41247</v>
      </c>
      <c r="E1124" s="65">
        <v>2</v>
      </c>
      <c r="F1124" s="72" t="str">
        <f t="shared" si="22"/>
        <v>Útil</v>
      </c>
      <c r="G1124" s="74">
        <v>24.56</v>
      </c>
    </row>
    <row r="1125" spans="4:7" x14ac:dyDescent="0.2">
      <c r="D1125" s="73">
        <v>41248</v>
      </c>
      <c r="E1125" s="65">
        <v>3</v>
      </c>
      <c r="F1125" s="72" t="str">
        <f t="shared" si="22"/>
        <v>Útil</v>
      </c>
      <c r="G1125" s="74">
        <v>23.98</v>
      </c>
    </row>
    <row r="1126" spans="4:7" x14ac:dyDescent="0.2">
      <c r="D1126" s="73">
        <v>41249</v>
      </c>
      <c r="E1126" s="65">
        <v>4</v>
      </c>
      <c r="F1126" s="72" t="str">
        <f t="shared" si="22"/>
        <v>Útil</v>
      </c>
      <c r="G1126" s="74">
        <v>24.78</v>
      </c>
    </row>
    <row r="1127" spans="4:7" x14ac:dyDescent="0.2">
      <c r="D1127" s="73">
        <v>41250</v>
      </c>
      <c r="E1127" s="65">
        <v>5</v>
      </c>
      <c r="F1127" s="72" t="str">
        <f t="shared" si="22"/>
        <v>Útil</v>
      </c>
      <c r="G1127" s="74">
        <v>25.26</v>
      </c>
    </row>
    <row r="1128" spans="4:7" x14ac:dyDescent="0.2">
      <c r="D1128" s="73">
        <v>41251</v>
      </c>
      <c r="E1128" s="65">
        <v>6</v>
      </c>
      <c r="F1128" s="72" t="str">
        <f t="shared" si="22"/>
        <v>Não útil</v>
      </c>
      <c r="G1128" s="74">
        <v>26.6</v>
      </c>
    </row>
    <row r="1129" spans="4:7" x14ac:dyDescent="0.2">
      <c r="D1129" s="73">
        <v>41252</v>
      </c>
      <c r="E1129" s="65">
        <v>7</v>
      </c>
      <c r="F1129" s="72" t="str">
        <f t="shared" si="22"/>
        <v>Não útil</v>
      </c>
      <c r="G1129" s="74">
        <v>25.28</v>
      </c>
    </row>
    <row r="1130" spans="4:7" x14ac:dyDescent="0.2">
      <c r="D1130" s="73">
        <v>41253</v>
      </c>
      <c r="E1130" s="65">
        <v>1</v>
      </c>
      <c r="F1130" s="72" t="str">
        <f t="shared" si="22"/>
        <v>Útil</v>
      </c>
      <c r="G1130" s="74">
        <v>23.86</v>
      </c>
    </row>
    <row r="1131" spans="4:7" x14ac:dyDescent="0.2">
      <c r="D1131" s="73">
        <v>41254</v>
      </c>
      <c r="E1131" s="65">
        <v>2</v>
      </c>
      <c r="F1131" s="72" t="str">
        <f t="shared" si="22"/>
        <v>Útil</v>
      </c>
      <c r="G1131" s="74">
        <v>23.14</v>
      </c>
    </row>
    <row r="1132" spans="4:7" x14ac:dyDescent="0.2">
      <c r="D1132" s="73">
        <v>41255</v>
      </c>
      <c r="E1132" s="65">
        <v>3</v>
      </c>
      <c r="F1132" s="72" t="str">
        <f t="shared" si="22"/>
        <v>Útil</v>
      </c>
      <c r="G1132" s="74">
        <v>23.62</v>
      </c>
    </row>
    <row r="1133" spans="4:7" x14ac:dyDescent="0.2">
      <c r="D1133" s="73">
        <v>41256</v>
      </c>
      <c r="E1133" s="65">
        <v>4</v>
      </c>
      <c r="F1133" s="72" t="str">
        <f t="shared" si="22"/>
        <v>Útil</v>
      </c>
      <c r="G1133" s="74">
        <v>24.88</v>
      </c>
    </row>
    <row r="1134" spans="4:7" x14ac:dyDescent="0.2">
      <c r="D1134" s="73">
        <v>41257</v>
      </c>
      <c r="E1134" s="65">
        <v>5</v>
      </c>
      <c r="F1134" s="72" t="str">
        <f t="shared" si="22"/>
        <v>Útil</v>
      </c>
      <c r="G1134" s="74">
        <v>23.82</v>
      </c>
    </row>
    <row r="1135" spans="4:7" x14ac:dyDescent="0.2">
      <c r="D1135" s="73">
        <v>41258</v>
      </c>
      <c r="E1135" s="65">
        <v>6</v>
      </c>
      <c r="F1135" s="72" t="str">
        <f t="shared" si="22"/>
        <v>Não útil</v>
      </c>
      <c r="G1135" s="74">
        <v>25.92</v>
      </c>
    </row>
    <row r="1136" spans="4:7" x14ac:dyDescent="0.2">
      <c r="D1136" s="73">
        <v>41259</v>
      </c>
      <c r="E1136" s="65">
        <v>7</v>
      </c>
      <c r="F1136" s="72" t="str">
        <f t="shared" si="22"/>
        <v>Não útil</v>
      </c>
      <c r="G1136" s="74">
        <v>25.96</v>
      </c>
    </row>
    <row r="1137" spans="4:7" x14ac:dyDescent="0.2">
      <c r="D1137" s="73">
        <v>41260</v>
      </c>
      <c r="E1137" s="65">
        <v>1</v>
      </c>
      <c r="F1137" s="72" t="str">
        <f t="shared" si="22"/>
        <v>Útil</v>
      </c>
      <c r="G1137" s="74">
        <v>26.52</v>
      </c>
    </row>
    <row r="1138" spans="4:7" x14ac:dyDescent="0.2">
      <c r="D1138" s="73">
        <v>41261</v>
      </c>
      <c r="E1138" s="65">
        <v>2</v>
      </c>
      <c r="F1138" s="72" t="str">
        <f t="shared" si="22"/>
        <v>Útil</v>
      </c>
      <c r="G1138" s="74">
        <v>25.78</v>
      </c>
    </row>
    <row r="1139" spans="4:7" x14ac:dyDescent="0.2">
      <c r="D1139" s="73">
        <v>41262</v>
      </c>
      <c r="E1139" s="65">
        <v>3</v>
      </c>
      <c r="F1139" s="72" t="str">
        <f t="shared" si="22"/>
        <v>Útil</v>
      </c>
      <c r="G1139" s="74">
        <v>26</v>
      </c>
    </row>
    <row r="1140" spans="4:7" x14ac:dyDescent="0.2">
      <c r="D1140" s="73">
        <v>41263</v>
      </c>
      <c r="E1140" s="65">
        <v>4</v>
      </c>
      <c r="F1140" s="72" t="str">
        <f t="shared" si="22"/>
        <v>Útil</v>
      </c>
      <c r="G1140" s="74">
        <v>25.02</v>
      </c>
    </row>
    <row r="1141" spans="4:7" x14ac:dyDescent="0.2">
      <c r="D1141" s="73">
        <v>41264</v>
      </c>
      <c r="E1141" s="65">
        <v>5</v>
      </c>
      <c r="F1141" s="72" t="str">
        <f t="shared" si="22"/>
        <v>Útil</v>
      </c>
      <c r="G1141" s="74">
        <v>25.12</v>
      </c>
    </row>
    <row r="1142" spans="4:7" x14ac:dyDescent="0.2">
      <c r="D1142" s="73">
        <v>41265</v>
      </c>
      <c r="E1142" s="65">
        <v>6</v>
      </c>
      <c r="F1142" s="72" t="str">
        <f t="shared" si="22"/>
        <v>Não útil</v>
      </c>
      <c r="G1142" s="74">
        <v>26.22</v>
      </c>
    </row>
    <row r="1143" spans="4:7" x14ac:dyDescent="0.2">
      <c r="D1143" s="73">
        <v>41266</v>
      </c>
      <c r="E1143" s="65">
        <v>7</v>
      </c>
      <c r="F1143" s="72" t="str">
        <f t="shared" si="22"/>
        <v>Não útil</v>
      </c>
      <c r="G1143" s="74">
        <v>26.24</v>
      </c>
    </row>
    <row r="1144" spans="4:7" x14ac:dyDescent="0.2">
      <c r="D1144" s="73">
        <v>41267</v>
      </c>
      <c r="E1144" s="65">
        <v>1</v>
      </c>
      <c r="F1144" s="72" t="str">
        <f t="shared" si="22"/>
        <v>Útil</v>
      </c>
      <c r="G1144" s="74">
        <v>24.96</v>
      </c>
    </row>
    <row r="1145" spans="4:7" x14ac:dyDescent="0.2">
      <c r="D1145" s="75">
        <v>41268</v>
      </c>
      <c r="E1145" s="76">
        <v>8</v>
      </c>
      <c r="F1145" s="77" t="str">
        <f t="shared" si="22"/>
        <v>Não útil</v>
      </c>
      <c r="G1145" s="74">
        <v>25.8</v>
      </c>
    </row>
    <row r="1146" spans="4:7" x14ac:dyDescent="0.2">
      <c r="D1146" s="73">
        <v>41269</v>
      </c>
      <c r="E1146" s="65">
        <v>3</v>
      </c>
      <c r="F1146" s="72" t="str">
        <f t="shared" si="22"/>
        <v>Útil</v>
      </c>
      <c r="G1146" s="74">
        <v>26.54</v>
      </c>
    </row>
    <row r="1147" spans="4:7" x14ac:dyDescent="0.2">
      <c r="D1147" s="73">
        <v>41270</v>
      </c>
      <c r="E1147" s="65">
        <v>4</v>
      </c>
      <c r="F1147" s="72" t="str">
        <f t="shared" si="22"/>
        <v>Útil</v>
      </c>
      <c r="G1147" s="74">
        <v>26.28</v>
      </c>
    </row>
    <row r="1148" spans="4:7" x14ac:dyDescent="0.2">
      <c r="D1148" s="73">
        <v>41271</v>
      </c>
      <c r="E1148" s="65">
        <v>5</v>
      </c>
      <c r="F1148" s="72" t="str">
        <f t="shared" si="22"/>
        <v>Útil</v>
      </c>
      <c r="G1148" s="74">
        <v>24.18</v>
      </c>
    </row>
    <row r="1149" spans="4:7" x14ac:dyDescent="0.2">
      <c r="D1149" s="73">
        <v>41272</v>
      </c>
      <c r="E1149" s="65">
        <v>6</v>
      </c>
      <c r="F1149" s="72" t="str">
        <f t="shared" si="22"/>
        <v>Não útil</v>
      </c>
      <c r="G1149" s="74">
        <v>22.96</v>
      </c>
    </row>
    <row r="1150" spans="4:7" x14ac:dyDescent="0.2">
      <c r="D1150" s="73">
        <v>41273</v>
      </c>
      <c r="E1150" s="79">
        <v>7</v>
      </c>
      <c r="F1150" s="71" t="str">
        <f t="shared" si="22"/>
        <v>Não útil</v>
      </c>
      <c r="G1150" s="74">
        <v>24.72</v>
      </c>
    </row>
    <row r="1151" spans="4:7" x14ac:dyDescent="0.2">
      <c r="D1151" s="73">
        <v>41274</v>
      </c>
      <c r="E1151" s="79">
        <v>1</v>
      </c>
      <c r="F1151" s="71" t="str">
        <f>IF(E1151&lt;6,"Útil","Não útil")</f>
        <v>Útil</v>
      </c>
      <c r="G1151" s="74">
        <v>24.72</v>
      </c>
    </row>
    <row r="1152" spans="4:7" x14ac:dyDescent="0.2">
      <c r="D1152" s="80">
        <v>41275</v>
      </c>
      <c r="E1152" s="65">
        <v>8</v>
      </c>
      <c r="F1152" s="72" t="s">
        <v>84</v>
      </c>
      <c r="G1152" s="74">
        <v>24.34</v>
      </c>
    </row>
    <row r="1153" spans="4:7" x14ac:dyDescent="0.2">
      <c r="D1153" s="80">
        <v>41276</v>
      </c>
      <c r="E1153" s="65">
        <v>3</v>
      </c>
      <c r="F1153" s="72" t="s">
        <v>85</v>
      </c>
      <c r="G1153" s="74">
        <v>25.16</v>
      </c>
    </row>
    <row r="1154" spans="4:7" x14ac:dyDescent="0.2">
      <c r="D1154" s="80">
        <v>41277</v>
      </c>
      <c r="E1154" s="65">
        <v>4</v>
      </c>
      <c r="F1154" s="72" t="s">
        <v>85</v>
      </c>
      <c r="G1154" s="74">
        <v>25.3</v>
      </c>
    </row>
    <row r="1155" spans="4:7" x14ac:dyDescent="0.2">
      <c r="D1155" s="80">
        <v>41278</v>
      </c>
      <c r="E1155" s="65">
        <v>5</v>
      </c>
      <c r="F1155" s="72" t="s">
        <v>85</v>
      </c>
      <c r="G1155" s="74">
        <v>25.44</v>
      </c>
    </row>
    <row r="1156" spans="4:7" x14ac:dyDescent="0.2">
      <c r="D1156" s="80">
        <v>41279</v>
      </c>
      <c r="E1156" s="65">
        <v>6</v>
      </c>
      <c r="F1156" s="72" t="s">
        <v>84</v>
      </c>
      <c r="G1156" s="74">
        <v>24.68</v>
      </c>
    </row>
    <row r="1157" spans="4:7" x14ac:dyDescent="0.2">
      <c r="D1157" s="80">
        <v>41280</v>
      </c>
      <c r="E1157" s="65">
        <v>7</v>
      </c>
      <c r="F1157" s="72" t="s">
        <v>84</v>
      </c>
      <c r="G1157" s="74">
        <v>26.76</v>
      </c>
    </row>
    <row r="1158" spans="4:7" x14ac:dyDescent="0.2">
      <c r="D1158" s="80">
        <v>41281</v>
      </c>
      <c r="E1158" s="65">
        <v>1</v>
      </c>
      <c r="F1158" s="72" t="s">
        <v>85</v>
      </c>
      <c r="G1158" s="74">
        <v>25.98</v>
      </c>
    </row>
    <row r="1159" spans="4:7" x14ac:dyDescent="0.2">
      <c r="D1159" s="80">
        <v>41282</v>
      </c>
      <c r="E1159" s="65">
        <v>2</v>
      </c>
      <c r="F1159" s="72" t="s">
        <v>85</v>
      </c>
      <c r="G1159" s="74">
        <v>24.92</v>
      </c>
    </row>
    <row r="1160" spans="4:7" x14ac:dyDescent="0.2">
      <c r="D1160" s="80">
        <v>41283</v>
      </c>
      <c r="E1160" s="65">
        <v>3</v>
      </c>
      <c r="F1160" s="72" t="s">
        <v>85</v>
      </c>
      <c r="G1160" s="74">
        <v>24.24</v>
      </c>
    </row>
    <row r="1161" spans="4:7" x14ac:dyDescent="0.2">
      <c r="D1161" s="80">
        <v>41284</v>
      </c>
      <c r="E1161" s="65">
        <v>4</v>
      </c>
      <c r="F1161" s="72" t="s">
        <v>85</v>
      </c>
      <c r="G1161" s="74">
        <v>23.28</v>
      </c>
    </row>
    <row r="1162" spans="4:7" x14ac:dyDescent="0.2">
      <c r="D1162" s="80">
        <v>41285</v>
      </c>
      <c r="E1162" s="65">
        <v>5</v>
      </c>
      <c r="F1162" s="72" t="s">
        <v>85</v>
      </c>
      <c r="G1162" s="74">
        <v>19.48</v>
      </c>
    </row>
    <row r="1163" spans="4:7" x14ac:dyDescent="0.2">
      <c r="D1163" s="80">
        <v>41286</v>
      </c>
      <c r="E1163" s="65">
        <v>6</v>
      </c>
      <c r="F1163" s="72" t="s">
        <v>84</v>
      </c>
      <c r="G1163" s="74">
        <v>21.72</v>
      </c>
    </row>
    <row r="1164" spans="4:7" x14ac:dyDescent="0.2">
      <c r="D1164" s="80">
        <v>41287</v>
      </c>
      <c r="E1164" s="65">
        <v>7</v>
      </c>
      <c r="F1164" s="72" t="s">
        <v>84</v>
      </c>
      <c r="G1164" s="74">
        <v>22.84</v>
      </c>
    </row>
    <row r="1165" spans="4:7" x14ac:dyDescent="0.2">
      <c r="D1165" s="80">
        <v>41288</v>
      </c>
      <c r="E1165" s="65">
        <v>1</v>
      </c>
      <c r="F1165" s="72" t="s">
        <v>85</v>
      </c>
      <c r="G1165" s="74">
        <v>23.12</v>
      </c>
    </row>
    <row r="1166" spans="4:7" x14ac:dyDescent="0.2">
      <c r="D1166" s="80">
        <v>41289</v>
      </c>
      <c r="E1166" s="65">
        <v>2</v>
      </c>
      <c r="F1166" s="72" t="s">
        <v>85</v>
      </c>
      <c r="G1166" s="74">
        <v>22.64</v>
      </c>
    </row>
    <row r="1167" spans="4:7" x14ac:dyDescent="0.2">
      <c r="D1167" s="80">
        <v>41290</v>
      </c>
      <c r="E1167" s="65">
        <v>3</v>
      </c>
      <c r="F1167" s="72" t="s">
        <v>85</v>
      </c>
      <c r="G1167" s="74">
        <v>22.6</v>
      </c>
    </row>
    <row r="1168" spans="4:7" x14ac:dyDescent="0.2">
      <c r="D1168" s="80">
        <v>41291</v>
      </c>
      <c r="E1168" s="65">
        <v>4</v>
      </c>
      <c r="F1168" s="72" t="s">
        <v>85</v>
      </c>
      <c r="G1168" s="74">
        <v>22.66</v>
      </c>
    </row>
    <row r="1169" spans="4:7" x14ac:dyDescent="0.2">
      <c r="D1169" s="80">
        <v>41292</v>
      </c>
      <c r="E1169" s="65">
        <v>5</v>
      </c>
      <c r="F1169" s="72" t="s">
        <v>85</v>
      </c>
      <c r="G1169" s="74">
        <v>22.7</v>
      </c>
    </row>
    <row r="1170" spans="4:7" x14ac:dyDescent="0.2">
      <c r="D1170" s="80">
        <v>41293</v>
      </c>
      <c r="E1170" s="65">
        <v>6</v>
      </c>
      <c r="F1170" s="72" t="s">
        <v>84</v>
      </c>
      <c r="G1170" s="74">
        <v>25.5</v>
      </c>
    </row>
    <row r="1171" spans="4:7" x14ac:dyDescent="0.2">
      <c r="D1171" s="80">
        <v>41294</v>
      </c>
      <c r="E1171" s="65">
        <v>7</v>
      </c>
      <c r="F1171" s="72" t="s">
        <v>84</v>
      </c>
      <c r="G1171" s="74">
        <v>23.44</v>
      </c>
    </row>
    <row r="1172" spans="4:7" x14ac:dyDescent="0.2">
      <c r="D1172" s="80">
        <v>41295</v>
      </c>
      <c r="E1172" s="65">
        <v>1</v>
      </c>
      <c r="F1172" s="72" t="s">
        <v>85</v>
      </c>
      <c r="G1172" s="74">
        <v>22.78</v>
      </c>
    </row>
    <row r="1173" spans="4:7" x14ac:dyDescent="0.2">
      <c r="D1173" s="80">
        <v>41296</v>
      </c>
      <c r="E1173" s="65">
        <v>2</v>
      </c>
      <c r="F1173" s="72" t="s">
        <v>85</v>
      </c>
      <c r="G1173" s="74">
        <v>22.4</v>
      </c>
    </row>
    <row r="1174" spans="4:7" x14ac:dyDescent="0.2">
      <c r="D1174" s="80">
        <v>41297</v>
      </c>
      <c r="E1174" s="65">
        <v>3</v>
      </c>
      <c r="F1174" s="72" t="s">
        <v>85</v>
      </c>
      <c r="G1174" s="74">
        <v>22.72</v>
      </c>
    </row>
    <row r="1175" spans="4:7" x14ac:dyDescent="0.2">
      <c r="D1175" s="80">
        <v>41298</v>
      </c>
      <c r="E1175" s="65">
        <v>4</v>
      </c>
      <c r="F1175" s="72" t="s">
        <v>85</v>
      </c>
      <c r="G1175" s="74">
        <v>22.58</v>
      </c>
    </row>
    <row r="1176" spans="4:7" x14ac:dyDescent="0.2">
      <c r="D1176" s="80">
        <v>41299</v>
      </c>
      <c r="E1176" s="65">
        <v>5</v>
      </c>
      <c r="F1176" s="72" t="s">
        <v>85</v>
      </c>
      <c r="G1176" s="74">
        <v>24.16</v>
      </c>
    </row>
    <row r="1177" spans="4:7" x14ac:dyDescent="0.2">
      <c r="D1177" s="80">
        <v>41300</v>
      </c>
      <c r="E1177" s="65">
        <v>6</v>
      </c>
      <c r="F1177" s="72" t="s">
        <v>84</v>
      </c>
      <c r="G1177" s="74">
        <v>23.02</v>
      </c>
    </row>
    <row r="1178" spans="4:7" x14ac:dyDescent="0.2">
      <c r="D1178" s="80">
        <v>41301</v>
      </c>
      <c r="E1178" s="65">
        <v>7</v>
      </c>
      <c r="F1178" s="72" t="s">
        <v>84</v>
      </c>
      <c r="G1178" s="74">
        <v>23.86</v>
      </c>
    </row>
    <row r="1179" spans="4:7" x14ac:dyDescent="0.2">
      <c r="D1179" s="80">
        <v>41302</v>
      </c>
      <c r="E1179" s="65">
        <v>1</v>
      </c>
      <c r="F1179" s="72" t="s">
        <v>85</v>
      </c>
      <c r="G1179" s="74">
        <v>22.54</v>
      </c>
    </row>
    <row r="1180" spans="4:7" x14ac:dyDescent="0.2">
      <c r="D1180" s="80">
        <v>41303</v>
      </c>
      <c r="E1180" s="65">
        <v>2</v>
      </c>
      <c r="F1180" s="72" t="s">
        <v>85</v>
      </c>
      <c r="G1180" s="74">
        <v>22.7</v>
      </c>
    </row>
    <row r="1181" spans="4:7" x14ac:dyDescent="0.2">
      <c r="D1181" s="80">
        <v>41304</v>
      </c>
      <c r="E1181" s="65">
        <v>3</v>
      </c>
      <c r="F1181" s="72" t="s">
        <v>85</v>
      </c>
      <c r="G1181" s="74">
        <v>23.46</v>
      </c>
    </row>
    <row r="1182" spans="4:7" x14ac:dyDescent="0.2">
      <c r="D1182" s="80">
        <v>41305</v>
      </c>
      <c r="E1182" s="65">
        <v>4</v>
      </c>
      <c r="F1182" s="72" t="s">
        <v>85</v>
      </c>
      <c r="G1182" s="74">
        <v>21.54</v>
      </c>
    </row>
    <row r="1183" spans="4:7" x14ac:dyDescent="0.2">
      <c r="D1183" s="80">
        <v>41306</v>
      </c>
      <c r="E1183" s="65">
        <v>5</v>
      </c>
      <c r="F1183" s="72" t="s">
        <v>85</v>
      </c>
      <c r="G1183" s="74">
        <v>23.86</v>
      </c>
    </row>
    <row r="1184" spans="4:7" x14ac:dyDescent="0.2">
      <c r="D1184" s="80">
        <v>41307</v>
      </c>
      <c r="E1184" s="65">
        <v>6</v>
      </c>
      <c r="F1184" s="72" t="s">
        <v>84</v>
      </c>
      <c r="G1184" s="74">
        <v>22.42</v>
      </c>
    </row>
    <row r="1185" spans="4:7" x14ac:dyDescent="0.2">
      <c r="D1185" s="80">
        <v>41308</v>
      </c>
      <c r="E1185" s="65">
        <v>7</v>
      </c>
      <c r="F1185" s="72" t="s">
        <v>84</v>
      </c>
      <c r="G1185" s="74">
        <v>23.6</v>
      </c>
    </row>
    <row r="1186" spans="4:7" x14ac:dyDescent="0.2">
      <c r="D1186" s="80">
        <v>41309</v>
      </c>
      <c r="E1186" s="65">
        <v>1</v>
      </c>
      <c r="F1186" s="72" t="s">
        <v>85</v>
      </c>
      <c r="G1186" s="74">
        <v>23.56</v>
      </c>
    </row>
    <row r="1187" spans="4:7" x14ac:dyDescent="0.2">
      <c r="D1187" s="80">
        <v>41310</v>
      </c>
      <c r="E1187" s="65">
        <v>2</v>
      </c>
      <c r="F1187" s="72" t="s">
        <v>85</v>
      </c>
      <c r="G1187" s="74">
        <v>22.88</v>
      </c>
    </row>
    <row r="1188" spans="4:7" x14ac:dyDescent="0.2">
      <c r="D1188" s="80">
        <v>41311</v>
      </c>
      <c r="E1188" s="65">
        <v>3</v>
      </c>
      <c r="F1188" s="72" t="s">
        <v>85</v>
      </c>
      <c r="G1188" s="74">
        <v>21.96</v>
      </c>
    </row>
    <row r="1189" spans="4:7" x14ac:dyDescent="0.2">
      <c r="D1189" s="80">
        <v>41312</v>
      </c>
      <c r="E1189" s="65">
        <v>4</v>
      </c>
      <c r="F1189" s="72" t="s">
        <v>85</v>
      </c>
      <c r="G1189" s="74">
        <v>23.5</v>
      </c>
    </row>
    <row r="1190" spans="4:7" x14ac:dyDescent="0.2">
      <c r="D1190" s="80">
        <v>41313</v>
      </c>
      <c r="E1190" s="65">
        <v>5</v>
      </c>
      <c r="F1190" s="72" t="s">
        <v>85</v>
      </c>
      <c r="G1190" s="74">
        <v>24.04</v>
      </c>
    </row>
    <row r="1191" spans="4:7" x14ac:dyDescent="0.2">
      <c r="D1191" s="80">
        <v>41314</v>
      </c>
      <c r="E1191" s="65">
        <v>6</v>
      </c>
      <c r="F1191" s="72" t="s">
        <v>84</v>
      </c>
      <c r="G1191" s="74">
        <v>24.26</v>
      </c>
    </row>
    <row r="1192" spans="4:7" x14ac:dyDescent="0.2">
      <c r="D1192" s="80">
        <v>41315</v>
      </c>
      <c r="E1192" s="65">
        <v>7</v>
      </c>
      <c r="F1192" s="72" t="s">
        <v>84</v>
      </c>
      <c r="G1192" s="74">
        <v>24.32</v>
      </c>
    </row>
    <row r="1193" spans="4:7" x14ac:dyDescent="0.2">
      <c r="D1193" s="80">
        <v>41316</v>
      </c>
      <c r="E1193" s="65">
        <v>1</v>
      </c>
      <c r="F1193" s="72" t="s">
        <v>85</v>
      </c>
      <c r="G1193" s="74">
        <v>24.08</v>
      </c>
    </row>
    <row r="1194" spans="4:7" x14ac:dyDescent="0.2">
      <c r="D1194" s="80">
        <v>41317</v>
      </c>
      <c r="E1194" s="65">
        <v>8</v>
      </c>
      <c r="F1194" s="72" t="s">
        <v>84</v>
      </c>
      <c r="G1194" s="74">
        <v>24.14</v>
      </c>
    </row>
    <row r="1195" spans="4:7" x14ac:dyDescent="0.2">
      <c r="D1195" s="80">
        <v>41318</v>
      </c>
      <c r="E1195" s="65">
        <v>3</v>
      </c>
      <c r="F1195" s="72" t="s">
        <v>85</v>
      </c>
      <c r="G1195" s="74">
        <v>24.58</v>
      </c>
    </row>
    <row r="1196" spans="4:7" x14ac:dyDescent="0.2">
      <c r="D1196" s="80">
        <v>41319</v>
      </c>
      <c r="E1196" s="65">
        <v>4</v>
      </c>
      <c r="F1196" s="72" t="s">
        <v>85</v>
      </c>
      <c r="G1196" s="74">
        <v>24.58</v>
      </c>
    </row>
    <row r="1197" spans="4:7" x14ac:dyDescent="0.2">
      <c r="D1197" s="80">
        <v>41320</v>
      </c>
      <c r="E1197" s="65">
        <v>5</v>
      </c>
      <c r="F1197" s="72" t="s">
        <v>85</v>
      </c>
      <c r="G1197" s="74">
        <v>25.36</v>
      </c>
    </row>
    <row r="1198" spans="4:7" x14ac:dyDescent="0.2">
      <c r="D1198" s="80">
        <v>41321</v>
      </c>
      <c r="E1198" s="65">
        <v>6</v>
      </c>
      <c r="F1198" s="72" t="s">
        <v>84</v>
      </c>
      <c r="G1198" s="74">
        <v>24.88</v>
      </c>
    </row>
    <row r="1199" spans="4:7" x14ac:dyDescent="0.2">
      <c r="D1199" s="80">
        <v>41322</v>
      </c>
      <c r="E1199" s="65">
        <v>7</v>
      </c>
      <c r="F1199" s="72" t="s">
        <v>84</v>
      </c>
      <c r="G1199" s="74">
        <v>24.52</v>
      </c>
    </row>
    <row r="1200" spans="4:7" x14ac:dyDescent="0.2">
      <c r="D1200" s="80">
        <v>41323</v>
      </c>
      <c r="E1200" s="65">
        <v>1</v>
      </c>
      <c r="F1200" s="72" t="s">
        <v>85</v>
      </c>
      <c r="G1200" s="74">
        <v>24.8</v>
      </c>
    </row>
    <row r="1201" spans="4:7" x14ac:dyDescent="0.2">
      <c r="D1201" s="80">
        <v>41324</v>
      </c>
      <c r="E1201" s="65">
        <v>2</v>
      </c>
      <c r="F1201" s="72" t="s">
        <v>85</v>
      </c>
      <c r="G1201" s="74">
        <v>24.62</v>
      </c>
    </row>
    <row r="1202" spans="4:7" x14ac:dyDescent="0.2">
      <c r="D1202" s="80">
        <v>41325</v>
      </c>
      <c r="E1202" s="65">
        <v>3</v>
      </c>
      <c r="F1202" s="72" t="s">
        <v>85</v>
      </c>
      <c r="G1202" s="74">
        <v>23.76</v>
      </c>
    </row>
    <row r="1203" spans="4:7" x14ac:dyDescent="0.2">
      <c r="D1203" s="80">
        <v>41326</v>
      </c>
      <c r="E1203" s="65">
        <v>4</v>
      </c>
      <c r="F1203" s="72" t="s">
        <v>85</v>
      </c>
      <c r="G1203" s="74">
        <v>23.42</v>
      </c>
    </row>
    <row r="1204" spans="4:7" x14ac:dyDescent="0.2">
      <c r="D1204" s="80">
        <v>41327</v>
      </c>
      <c r="E1204" s="65">
        <v>5</v>
      </c>
      <c r="F1204" s="72" t="s">
        <v>85</v>
      </c>
      <c r="G1204" s="74">
        <v>23.72</v>
      </c>
    </row>
    <row r="1205" spans="4:7" x14ac:dyDescent="0.2">
      <c r="D1205" s="80">
        <v>41328</v>
      </c>
      <c r="E1205" s="65">
        <v>6</v>
      </c>
      <c r="F1205" s="72" t="s">
        <v>84</v>
      </c>
      <c r="G1205" s="74">
        <v>24.24</v>
      </c>
    </row>
    <row r="1206" spans="4:7" x14ac:dyDescent="0.2">
      <c r="D1206" s="80">
        <v>41329</v>
      </c>
      <c r="E1206" s="65">
        <v>7</v>
      </c>
      <c r="F1206" s="72" t="s">
        <v>84</v>
      </c>
      <c r="G1206" s="74">
        <v>23.5</v>
      </c>
    </row>
    <row r="1207" spans="4:7" x14ac:dyDescent="0.2">
      <c r="D1207" s="80">
        <v>41330</v>
      </c>
      <c r="E1207" s="65">
        <v>1</v>
      </c>
      <c r="F1207" s="72" t="s">
        <v>85</v>
      </c>
      <c r="G1207" s="74">
        <v>24.36</v>
      </c>
    </row>
    <row r="1208" spans="4:7" x14ac:dyDescent="0.2">
      <c r="D1208" s="80">
        <v>41331</v>
      </c>
      <c r="E1208" s="65">
        <v>2</v>
      </c>
      <c r="F1208" s="72" t="s">
        <v>85</v>
      </c>
      <c r="G1208" s="74">
        <v>25.56</v>
      </c>
    </row>
    <row r="1209" spans="4:7" x14ac:dyDescent="0.2">
      <c r="D1209" s="80">
        <v>41332</v>
      </c>
      <c r="E1209" s="65">
        <v>3</v>
      </c>
      <c r="F1209" s="72" t="s">
        <v>85</v>
      </c>
      <c r="G1209" s="74">
        <v>24.78</v>
      </c>
    </row>
    <row r="1210" spans="4:7" x14ac:dyDescent="0.2">
      <c r="D1210" s="80">
        <v>41333</v>
      </c>
      <c r="E1210" s="65">
        <v>4</v>
      </c>
      <c r="F1210" s="72" t="s">
        <v>85</v>
      </c>
      <c r="G1210" s="74">
        <v>24.32</v>
      </c>
    </row>
    <row r="1211" spans="4:7" x14ac:dyDescent="0.2">
      <c r="D1211" s="80">
        <v>41334</v>
      </c>
      <c r="E1211" s="65">
        <v>5</v>
      </c>
      <c r="F1211" s="72" t="s">
        <v>85</v>
      </c>
      <c r="G1211" s="74">
        <v>21.5</v>
      </c>
    </row>
    <row r="1212" spans="4:7" x14ac:dyDescent="0.2">
      <c r="D1212" s="80">
        <v>41335</v>
      </c>
      <c r="E1212" s="65">
        <v>6</v>
      </c>
      <c r="F1212" s="72" t="s">
        <v>84</v>
      </c>
      <c r="G1212" s="74">
        <v>23.46</v>
      </c>
    </row>
    <row r="1213" spans="4:7" x14ac:dyDescent="0.2">
      <c r="D1213" s="80">
        <v>41336</v>
      </c>
      <c r="E1213" s="65">
        <v>7</v>
      </c>
      <c r="F1213" s="72" t="s">
        <v>84</v>
      </c>
      <c r="G1213" s="74">
        <v>23.9</v>
      </c>
    </row>
    <row r="1214" spans="4:7" x14ac:dyDescent="0.2">
      <c r="D1214" s="80">
        <v>41337</v>
      </c>
      <c r="E1214" s="65">
        <v>1</v>
      </c>
      <c r="F1214" s="72" t="s">
        <v>85</v>
      </c>
      <c r="G1214" s="74">
        <v>24.42</v>
      </c>
    </row>
    <row r="1215" spans="4:7" x14ac:dyDescent="0.2">
      <c r="D1215" s="80">
        <v>41338</v>
      </c>
      <c r="E1215" s="65">
        <v>2</v>
      </c>
      <c r="F1215" s="72" t="s">
        <v>85</v>
      </c>
      <c r="G1215" s="74">
        <v>25.36</v>
      </c>
    </row>
    <row r="1216" spans="4:7" x14ac:dyDescent="0.2">
      <c r="D1216" s="80">
        <v>41339</v>
      </c>
      <c r="E1216" s="65">
        <v>3</v>
      </c>
      <c r="F1216" s="72" t="s">
        <v>85</v>
      </c>
      <c r="G1216" s="74">
        <v>24.44</v>
      </c>
    </row>
    <row r="1217" spans="4:7" x14ac:dyDescent="0.2">
      <c r="D1217" s="80">
        <v>41340</v>
      </c>
      <c r="E1217" s="65">
        <v>4</v>
      </c>
      <c r="F1217" s="72" t="s">
        <v>85</v>
      </c>
      <c r="G1217" s="74">
        <v>24.5</v>
      </c>
    </row>
    <row r="1218" spans="4:7" x14ac:dyDescent="0.2">
      <c r="D1218" s="80">
        <v>41341</v>
      </c>
      <c r="E1218" s="65">
        <v>5</v>
      </c>
      <c r="F1218" s="72" t="s">
        <v>85</v>
      </c>
      <c r="G1218" s="74">
        <v>25.26</v>
      </c>
    </row>
    <row r="1219" spans="4:7" x14ac:dyDescent="0.2">
      <c r="D1219" s="80">
        <v>41342</v>
      </c>
      <c r="E1219" s="65">
        <v>6</v>
      </c>
      <c r="F1219" s="72" t="s">
        <v>84</v>
      </c>
      <c r="G1219" s="74">
        <v>25.14</v>
      </c>
    </row>
    <row r="1220" spans="4:7" x14ac:dyDescent="0.2">
      <c r="D1220" s="80">
        <v>41343</v>
      </c>
      <c r="E1220" s="65">
        <v>7</v>
      </c>
      <c r="F1220" s="72" t="s">
        <v>84</v>
      </c>
      <c r="G1220" s="74">
        <v>25.54</v>
      </c>
    </row>
    <row r="1221" spans="4:7" x14ac:dyDescent="0.2">
      <c r="D1221" s="80">
        <v>41344</v>
      </c>
      <c r="E1221" s="65">
        <v>1</v>
      </c>
      <c r="F1221" s="72" t="s">
        <v>85</v>
      </c>
      <c r="G1221" s="74">
        <v>24.8</v>
      </c>
    </row>
    <row r="1222" spans="4:7" x14ac:dyDescent="0.2">
      <c r="D1222" s="80">
        <v>41345</v>
      </c>
      <c r="E1222" s="65">
        <v>2</v>
      </c>
      <c r="F1222" s="72" t="s">
        <v>85</v>
      </c>
      <c r="G1222" s="74">
        <v>26.08</v>
      </c>
    </row>
    <row r="1223" spans="4:7" x14ac:dyDescent="0.2">
      <c r="D1223" s="80">
        <v>41346</v>
      </c>
      <c r="E1223" s="65">
        <v>3</v>
      </c>
      <c r="F1223" s="72" t="s">
        <v>85</v>
      </c>
      <c r="G1223" s="74">
        <v>25.8</v>
      </c>
    </row>
    <row r="1224" spans="4:7" x14ac:dyDescent="0.2">
      <c r="D1224" s="80">
        <v>41347</v>
      </c>
      <c r="E1224" s="65">
        <v>4</v>
      </c>
      <c r="F1224" s="72" t="s">
        <v>85</v>
      </c>
      <c r="G1224" s="74">
        <v>25.3</v>
      </c>
    </row>
    <row r="1225" spans="4:7" x14ac:dyDescent="0.2">
      <c r="D1225" s="80">
        <v>41348</v>
      </c>
      <c r="E1225" s="65">
        <v>5</v>
      </c>
      <c r="F1225" s="72" t="s">
        <v>85</v>
      </c>
      <c r="G1225" s="74">
        <v>24.4</v>
      </c>
    </row>
    <row r="1226" spans="4:7" x14ac:dyDescent="0.2">
      <c r="D1226" s="80">
        <v>41349</v>
      </c>
      <c r="E1226" s="65">
        <v>6</v>
      </c>
      <c r="F1226" s="72" t="s">
        <v>84</v>
      </c>
      <c r="G1226" s="74">
        <v>24.28</v>
      </c>
    </row>
    <row r="1227" spans="4:7" x14ac:dyDescent="0.2">
      <c r="D1227" s="80">
        <v>41350</v>
      </c>
      <c r="E1227" s="65">
        <v>7</v>
      </c>
      <c r="F1227" s="72" t="s">
        <v>84</v>
      </c>
      <c r="G1227" s="74">
        <v>25.7</v>
      </c>
    </row>
    <row r="1228" spans="4:7" x14ac:dyDescent="0.2">
      <c r="D1228" s="80">
        <v>41351</v>
      </c>
      <c r="E1228" s="65">
        <v>1</v>
      </c>
      <c r="F1228" s="72" t="s">
        <v>85</v>
      </c>
      <c r="G1228" s="74">
        <v>24.12</v>
      </c>
    </row>
    <row r="1229" spans="4:7" x14ac:dyDescent="0.2">
      <c r="D1229" s="80">
        <v>41352</v>
      </c>
      <c r="E1229" s="65">
        <v>2</v>
      </c>
      <c r="F1229" s="72" t="s">
        <v>85</v>
      </c>
      <c r="G1229" s="74">
        <v>21.46</v>
      </c>
    </row>
    <row r="1230" spans="4:7" x14ac:dyDescent="0.2">
      <c r="D1230" s="80">
        <v>41353</v>
      </c>
      <c r="E1230" s="65">
        <v>3</v>
      </c>
      <c r="F1230" s="72" t="s">
        <v>85</v>
      </c>
      <c r="G1230" s="74">
        <v>23.12</v>
      </c>
    </row>
    <row r="1231" spans="4:7" x14ac:dyDescent="0.2">
      <c r="D1231" s="80">
        <v>41354</v>
      </c>
      <c r="E1231" s="65">
        <v>4</v>
      </c>
      <c r="F1231" s="72" t="s">
        <v>85</v>
      </c>
      <c r="G1231" s="74">
        <v>23.32</v>
      </c>
    </row>
    <row r="1232" spans="4:7" x14ac:dyDescent="0.2">
      <c r="D1232" s="80">
        <v>41355</v>
      </c>
      <c r="E1232" s="65">
        <v>5</v>
      </c>
      <c r="F1232" s="72" t="s">
        <v>85</v>
      </c>
      <c r="G1232" s="74">
        <v>23.44</v>
      </c>
    </row>
    <row r="1233" spans="4:7" x14ac:dyDescent="0.2">
      <c r="D1233" s="80">
        <v>41356</v>
      </c>
      <c r="E1233" s="65">
        <v>6</v>
      </c>
      <c r="F1233" s="72" t="s">
        <v>84</v>
      </c>
      <c r="G1233" s="74">
        <v>23.24</v>
      </c>
    </row>
    <row r="1234" spans="4:7" x14ac:dyDescent="0.2">
      <c r="D1234" s="80">
        <v>41357</v>
      </c>
      <c r="E1234" s="65">
        <v>7</v>
      </c>
      <c r="F1234" s="72" t="s">
        <v>84</v>
      </c>
      <c r="G1234" s="74">
        <v>22.8</v>
      </c>
    </row>
    <row r="1235" spans="4:7" x14ac:dyDescent="0.2">
      <c r="D1235" s="80">
        <v>41358</v>
      </c>
      <c r="E1235" s="65">
        <v>1</v>
      </c>
      <c r="F1235" s="72" t="s">
        <v>85</v>
      </c>
      <c r="G1235" s="74">
        <v>21.66</v>
      </c>
    </row>
    <row r="1236" spans="4:7" x14ac:dyDescent="0.2">
      <c r="D1236" s="80">
        <v>41359</v>
      </c>
      <c r="E1236" s="65">
        <v>2</v>
      </c>
      <c r="F1236" s="72" t="s">
        <v>85</v>
      </c>
      <c r="G1236" s="74">
        <v>23.12</v>
      </c>
    </row>
    <row r="1237" spans="4:7" x14ac:dyDescent="0.2">
      <c r="D1237" s="80">
        <v>41360</v>
      </c>
      <c r="E1237" s="65">
        <v>3</v>
      </c>
      <c r="F1237" s="72" t="s">
        <v>85</v>
      </c>
      <c r="G1237" s="74">
        <v>22.28</v>
      </c>
    </row>
    <row r="1238" spans="4:7" x14ac:dyDescent="0.2">
      <c r="D1238" s="80">
        <v>41361</v>
      </c>
      <c r="E1238" s="65">
        <v>4</v>
      </c>
      <c r="F1238" s="72" t="s">
        <v>85</v>
      </c>
      <c r="G1238" s="74">
        <v>21.48</v>
      </c>
    </row>
    <row r="1239" spans="4:7" x14ac:dyDescent="0.2">
      <c r="D1239" s="80">
        <v>41362</v>
      </c>
      <c r="E1239" s="65">
        <v>8</v>
      </c>
      <c r="F1239" s="72" t="s">
        <v>84</v>
      </c>
      <c r="G1239" s="74">
        <v>21.06</v>
      </c>
    </row>
    <row r="1240" spans="4:7" x14ac:dyDescent="0.2">
      <c r="D1240" s="80">
        <v>41363</v>
      </c>
      <c r="E1240" s="65">
        <v>6</v>
      </c>
      <c r="F1240" s="72" t="s">
        <v>84</v>
      </c>
      <c r="G1240" s="74">
        <v>20.440000000000001</v>
      </c>
    </row>
    <row r="1241" spans="4:7" x14ac:dyDescent="0.2">
      <c r="D1241" s="80">
        <v>41364</v>
      </c>
      <c r="E1241" s="65">
        <v>7</v>
      </c>
      <c r="F1241" s="72" t="s">
        <v>84</v>
      </c>
      <c r="G1241" s="74">
        <v>21.44</v>
      </c>
    </row>
    <row r="1242" spans="4:7" x14ac:dyDescent="0.2">
      <c r="D1242" s="80">
        <v>41365</v>
      </c>
      <c r="E1242" s="65">
        <v>1</v>
      </c>
      <c r="F1242" s="72" t="s">
        <v>85</v>
      </c>
      <c r="G1242" s="74">
        <v>22.92</v>
      </c>
    </row>
    <row r="1243" spans="4:7" x14ac:dyDescent="0.2">
      <c r="D1243" s="80">
        <v>41366</v>
      </c>
      <c r="E1243" s="65">
        <v>2</v>
      </c>
      <c r="F1243" s="72" t="s">
        <v>85</v>
      </c>
      <c r="G1243" s="74">
        <v>23.64</v>
      </c>
    </row>
    <row r="1244" spans="4:7" x14ac:dyDescent="0.2">
      <c r="D1244" s="80">
        <v>41367</v>
      </c>
      <c r="E1244" s="65">
        <v>3</v>
      </c>
      <c r="F1244" s="72" t="s">
        <v>85</v>
      </c>
      <c r="G1244" s="74">
        <v>23.7</v>
      </c>
    </row>
    <row r="1245" spans="4:7" x14ac:dyDescent="0.2">
      <c r="D1245" s="80">
        <v>41368</v>
      </c>
      <c r="E1245" s="65">
        <v>4</v>
      </c>
      <c r="F1245" s="72" t="s">
        <v>85</v>
      </c>
      <c r="G1245" s="74">
        <v>23.96</v>
      </c>
    </row>
    <row r="1246" spans="4:7" x14ac:dyDescent="0.2">
      <c r="D1246" s="80">
        <v>41369</v>
      </c>
      <c r="E1246" s="65">
        <v>5</v>
      </c>
      <c r="F1246" s="72" t="s">
        <v>85</v>
      </c>
      <c r="G1246" s="74">
        <v>22.18</v>
      </c>
    </row>
    <row r="1247" spans="4:7" x14ac:dyDescent="0.2">
      <c r="D1247" s="80">
        <v>41370</v>
      </c>
      <c r="E1247" s="65">
        <v>6</v>
      </c>
      <c r="F1247" s="72" t="s">
        <v>84</v>
      </c>
      <c r="G1247" s="74">
        <v>22.98</v>
      </c>
    </row>
    <row r="1248" spans="4:7" x14ac:dyDescent="0.2">
      <c r="D1248" s="80">
        <v>41371</v>
      </c>
      <c r="E1248" s="65">
        <v>7</v>
      </c>
      <c r="F1248" s="72" t="s">
        <v>84</v>
      </c>
      <c r="G1248" s="74">
        <v>24</v>
      </c>
    </row>
    <row r="1249" spans="4:7" x14ac:dyDescent="0.2">
      <c r="D1249" s="80">
        <v>41372</v>
      </c>
      <c r="E1249" s="65">
        <v>1</v>
      </c>
      <c r="F1249" s="72" t="s">
        <v>85</v>
      </c>
      <c r="G1249" s="74">
        <v>23.14</v>
      </c>
    </row>
    <row r="1250" spans="4:7" x14ac:dyDescent="0.2">
      <c r="D1250" s="80">
        <v>41373</v>
      </c>
      <c r="E1250" s="65">
        <v>2</v>
      </c>
      <c r="F1250" s="72" t="s">
        <v>85</v>
      </c>
      <c r="G1250" s="74">
        <v>23.42</v>
      </c>
    </row>
    <row r="1251" spans="4:7" x14ac:dyDescent="0.2">
      <c r="D1251" s="80">
        <v>41374</v>
      </c>
      <c r="E1251" s="65">
        <v>3</v>
      </c>
      <c r="F1251" s="72" t="s">
        <v>85</v>
      </c>
      <c r="G1251" s="74">
        <v>21.5</v>
      </c>
    </row>
    <row r="1252" spans="4:7" x14ac:dyDescent="0.2">
      <c r="D1252" s="80">
        <v>41375</v>
      </c>
      <c r="E1252" s="65">
        <v>4</v>
      </c>
      <c r="F1252" s="72" t="s">
        <v>85</v>
      </c>
      <c r="G1252" s="74">
        <v>21.36</v>
      </c>
    </row>
    <row r="1253" spans="4:7" x14ac:dyDescent="0.2">
      <c r="D1253" s="80">
        <v>41376</v>
      </c>
      <c r="E1253" s="65">
        <v>5</v>
      </c>
      <c r="F1253" s="72" t="s">
        <v>85</v>
      </c>
      <c r="G1253" s="74">
        <v>22.86</v>
      </c>
    </row>
    <row r="1254" spans="4:7" x14ac:dyDescent="0.2">
      <c r="D1254" s="80">
        <v>41377</v>
      </c>
      <c r="E1254" s="65">
        <v>6</v>
      </c>
      <c r="F1254" s="72" t="s">
        <v>84</v>
      </c>
      <c r="G1254" s="74">
        <v>21.58</v>
      </c>
    </row>
    <row r="1255" spans="4:7" x14ac:dyDescent="0.2">
      <c r="D1255" s="80">
        <v>41378</v>
      </c>
      <c r="E1255" s="65">
        <v>7</v>
      </c>
      <c r="F1255" s="72" t="s">
        <v>84</v>
      </c>
      <c r="G1255" s="74">
        <v>21.88</v>
      </c>
    </row>
    <row r="1256" spans="4:7" x14ac:dyDescent="0.2">
      <c r="D1256" s="80">
        <v>41379</v>
      </c>
      <c r="E1256" s="65">
        <v>1</v>
      </c>
      <c r="F1256" s="72" t="s">
        <v>85</v>
      </c>
      <c r="G1256" s="74">
        <v>22.86</v>
      </c>
    </row>
    <row r="1257" spans="4:7" x14ac:dyDescent="0.2">
      <c r="D1257" s="80">
        <v>41380</v>
      </c>
      <c r="E1257" s="65">
        <v>2</v>
      </c>
      <c r="F1257" s="72" t="s">
        <v>85</v>
      </c>
      <c r="G1257" s="74">
        <v>22.12</v>
      </c>
    </row>
    <row r="1258" spans="4:7" x14ac:dyDescent="0.2">
      <c r="D1258" s="80">
        <v>41381</v>
      </c>
      <c r="E1258" s="65">
        <v>3</v>
      </c>
      <c r="F1258" s="72" t="s">
        <v>85</v>
      </c>
      <c r="G1258" s="74">
        <v>20.72</v>
      </c>
    </row>
    <row r="1259" spans="4:7" x14ac:dyDescent="0.2">
      <c r="D1259" s="80">
        <v>41382</v>
      </c>
      <c r="E1259" s="65">
        <v>4</v>
      </c>
      <c r="F1259" s="72" t="s">
        <v>85</v>
      </c>
      <c r="G1259" s="74">
        <v>21.08</v>
      </c>
    </row>
    <row r="1260" spans="4:7" x14ac:dyDescent="0.2">
      <c r="D1260" s="80">
        <v>41383</v>
      </c>
      <c r="E1260" s="65">
        <v>5</v>
      </c>
      <c r="F1260" s="72" t="s">
        <v>85</v>
      </c>
      <c r="G1260" s="74">
        <v>21.26</v>
      </c>
    </row>
    <row r="1261" spans="4:7" x14ac:dyDescent="0.2">
      <c r="D1261" s="80">
        <v>41384</v>
      </c>
      <c r="E1261" s="65">
        <v>6</v>
      </c>
      <c r="F1261" s="72" t="s">
        <v>84</v>
      </c>
      <c r="G1261" s="74">
        <v>20.94</v>
      </c>
    </row>
    <row r="1262" spans="4:7" x14ac:dyDescent="0.2">
      <c r="D1262" s="80">
        <v>41385</v>
      </c>
      <c r="E1262" s="65">
        <v>8</v>
      </c>
      <c r="F1262" s="72" t="s">
        <v>84</v>
      </c>
      <c r="G1262" s="74">
        <v>18.96</v>
      </c>
    </row>
    <row r="1263" spans="4:7" x14ac:dyDescent="0.2">
      <c r="D1263" s="80">
        <v>41386</v>
      </c>
      <c r="E1263" s="65">
        <v>1</v>
      </c>
      <c r="F1263" s="72" t="s">
        <v>85</v>
      </c>
      <c r="G1263" s="74">
        <v>19.239999999999998</v>
      </c>
    </row>
    <row r="1264" spans="4:7" x14ac:dyDescent="0.2">
      <c r="D1264" s="80">
        <v>41387</v>
      </c>
      <c r="E1264" s="65">
        <v>2</v>
      </c>
      <c r="F1264" s="72" t="s">
        <v>85</v>
      </c>
      <c r="G1264" s="74">
        <v>19.72</v>
      </c>
    </row>
    <row r="1265" spans="4:7" x14ac:dyDescent="0.2">
      <c r="D1265" s="80">
        <v>41388</v>
      </c>
      <c r="E1265" s="65">
        <v>3</v>
      </c>
      <c r="F1265" s="72" t="s">
        <v>85</v>
      </c>
      <c r="G1265" s="74">
        <v>19.84</v>
      </c>
    </row>
    <row r="1266" spans="4:7" x14ac:dyDescent="0.2">
      <c r="D1266" s="80">
        <v>41389</v>
      </c>
      <c r="E1266" s="65">
        <v>4</v>
      </c>
      <c r="F1266" s="72" t="s">
        <v>85</v>
      </c>
      <c r="G1266" s="74">
        <v>19.32</v>
      </c>
    </row>
    <row r="1267" spans="4:7" x14ac:dyDescent="0.2">
      <c r="D1267" s="80">
        <v>41390</v>
      </c>
      <c r="E1267" s="65">
        <v>5</v>
      </c>
      <c r="F1267" s="72" t="s">
        <v>85</v>
      </c>
      <c r="G1267" s="74">
        <v>19.84</v>
      </c>
    </row>
    <row r="1268" spans="4:7" x14ac:dyDescent="0.2">
      <c r="D1268" s="80">
        <v>41391</v>
      </c>
      <c r="E1268" s="65">
        <v>6</v>
      </c>
      <c r="F1268" s="72" t="s">
        <v>84</v>
      </c>
      <c r="G1268" s="74">
        <v>18.96</v>
      </c>
    </row>
    <row r="1269" spans="4:7" x14ac:dyDescent="0.2">
      <c r="D1269" s="80">
        <v>41392</v>
      </c>
      <c r="E1269" s="65">
        <v>7</v>
      </c>
      <c r="F1269" s="72" t="s">
        <v>84</v>
      </c>
      <c r="G1269" s="74">
        <v>18.62</v>
      </c>
    </row>
    <row r="1270" spans="4:7" x14ac:dyDescent="0.2">
      <c r="D1270" s="80">
        <v>41393</v>
      </c>
      <c r="E1270" s="65">
        <v>1</v>
      </c>
      <c r="F1270" s="72" t="s">
        <v>85</v>
      </c>
      <c r="G1270" s="74">
        <v>18.86</v>
      </c>
    </row>
    <row r="1271" spans="4:7" x14ac:dyDescent="0.2">
      <c r="D1271" s="80">
        <v>41394</v>
      </c>
      <c r="E1271" s="65">
        <v>2</v>
      </c>
      <c r="F1271" s="72" t="s">
        <v>85</v>
      </c>
      <c r="G1271" s="74">
        <v>20.239999999999998</v>
      </c>
    </row>
    <row r="1272" spans="4:7" x14ac:dyDescent="0.2">
      <c r="D1272" s="80">
        <v>41395</v>
      </c>
      <c r="E1272" s="65">
        <v>8</v>
      </c>
      <c r="F1272" s="72" t="s">
        <v>84</v>
      </c>
      <c r="G1272" s="74">
        <v>21.94</v>
      </c>
    </row>
    <row r="1273" spans="4:7" x14ac:dyDescent="0.2">
      <c r="D1273" s="80">
        <v>41396</v>
      </c>
      <c r="E1273" s="65">
        <v>4</v>
      </c>
      <c r="F1273" s="72" t="s">
        <v>85</v>
      </c>
      <c r="G1273" s="74">
        <v>20.94</v>
      </c>
    </row>
    <row r="1274" spans="4:7" x14ac:dyDescent="0.2">
      <c r="D1274" s="80">
        <v>41397</v>
      </c>
      <c r="E1274" s="65">
        <v>5</v>
      </c>
      <c r="F1274" s="72" t="s">
        <v>85</v>
      </c>
      <c r="G1274" s="74">
        <v>20.18</v>
      </c>
    </row>
    <row r="1275" spans="4:7" x14ac:dyDescent="0.2">
      <c r="D1275" s="80">
        <v>41398</v>
      </c>
      <c r="E1275" s="65">
        <v>6</v>
      </c>
      <c r="F1275" s="72" t="s">
        <v>84</v>
      </c>
      <c r="G1275" s="74">
        <v>19.48</v>
      </c>
    </row>
    <row r="1276" spans="4:7" x14ac:dyDescent="0.2">
      <c r="D1276" s="80">
        <v>41399</v>
      </c>
      <c r="E1276" s="65">
        <v>7</v>
      </c>
      <c r="F1276" s="72" t="s">
        <v>84</v>
      </c>
      <c r="G1276" s="74">
        <v>19.68</v>
      </c>
    </row>
    <row r="1277" spans="4:7" x14ac:dyDescent="0.2">
      <c r="D1277" s="80">
        <v>41400</v>
      </c>
      <c r="E1277" s="65">
        <v>1</v>
      </c>
      <c r="F1277" s="72" t="s">
        <v>85</v>
      </c>
      <c r="G1277" s="74">
        <v>20.2</v>
      </c>
    </row>
    <row r="1278" spans="4:7" x14ac:dyDescent="0.2">
      <c r="D1278" s="80">
        <v>41401</v>
      </c>
      <c r="E1278" s="65">
        <v>2</v>
      </c>
      <c r="F1278" s="72" t="s">
        <v>85</v>
      </c>
      <c r="G1278" s="74">
        <v>21.5</v>
      </c>
    </row>
    <row r="1279" spans="4:7" x14ac:dyDescent="0.2">
      <c r="D1279" s="80">
        <v>41402</v>
      </c>
      <c r="E1279" s="65">
        <v>3</v>
      </c>
      <c r="F1279" s="72" t="s">
        <v>85</v>
      </c>
      <c r="G1279" s="74">
        <v>17.5</v>
      </c>
    </row>
    <row r="1280" spans="4:7" x14ac:dyDescent="0.2">
      <c r="D1280" s="80">
        <v>41403</v>
      </c>
      <c r="E1280" s="65">
        <v>4</v>
      </c>
      <c r="F1280" s="72" t="s">
        <v>85</v>
      </c>
      <c r="G1280" s="74">
        <v>19.18</v>
      </c>
    </row>
    <row r="1281" spans="4:7" x14ac:dyDescent="0.2">
      <c r="D1281" s="80">
        <v>41404</v>
      </c>
      <c r="E1281" s="65">
        <v>5</v>
      </c>
      <c r="F1281" s="72" t="s">
        <v>85</v>
      </c>
      <c r="G1281" s="74">
        <v>19.34</v>
      </c>
    </row>
    <row r="1282" spans="4:7" x14ac:dyDescent="0.2">
      <c r="D1282" s="80">
        <v>41405</v>
      </c>
      <c r="E1282" s="65">
        <v>6</v>
      </c>
      <c r="F1282" s="72" t="s">
        <v>84</v>
      </c>
      <c r="G1282" s="74">
        <v>17.8</v>
      </c>
    </row>
    <row r="1283" spans="4:7" x14ac:dyDescent="0.2">
      <c r="D1283" s="80">
        <v>41406</v>
      </c>
      <c r="E1283" s="65">
        <v>7</v>
      </c>
      <c r="F1283" s="72" t="s">
        <v>84</v>
      </c>
      <c r="G1283" s="74">
        <v>18.399999999999999</v>
      </c>
    </row>
    <row r="1284" spans="4:7" x14ac:dyDescent="0.2">
      <c r="D1284" s="80">
        <v>41407</v>
      </c>
      <c r="E1284" s="65">
        <v>1</v>
      </c>
      <c r="F1284" s="72" t="s">
        <v>85</v>
      </c>
      <c r="G1284" s="74">
        <v>20.36</v>
      </c>
    </row>
    <row r="1285" spans="4:7" x14ac:dyDescent="0.2">
      <c r="D1285" s="80">
        <v>41408</v>
      </c>
      <c r="E1285" s="65">
        <v>2</v>
      </c>
      <c r="F1285" s="72" t="s">
        <v>85</v>
      </c>
      <c r="G1285" s="74">
        <v>21.26</v>
      </c>
    </row>
    <row r="1286" spans="4:7" x14ac:dyDescent="0.2">
      <c r="D1286" s="80">
        <v>41409</v>
      </c>
      <c r="E1286" s="65">
        <v>3</v>
      </c>
      <c r="F1286" s="72" t="s">
        <v>85</v>
      </c>
      <c r="G1286" s="74">
        <v>21.12</v>
      </c>
    </row>
    <row r="1287" spans="4:7" x14ac:dyDescent="0.2">
      <c r="D1287" s="80">
        <v>41410</v>
      </c>
      <c r="E1287" s="65">
        <v>4</v>
      </c>
      <c r="F1287" s="72" t="s">
        <v>85</v>
      </c>
      <c r="G1287" s="74">
        <v>20.86</v>
      </c>
    </row>
    <row r="1288" spans="4:7" x14ac:dyDescent="0.2">
      <c r="D1288" s="80">
        <v>41411</v>
      </c>
      <c r="E1288" s="65">
        <v>5</v>
      </c>
      <c r="F1288" s="72" t="s">
        <v>85</v>
      </c>
      <c r="G1288" s="74">
        <v>21.28</v>
      </c>
    </row>
    <row r="1289" spans="4:7" x14ac:dyDescent="0.2">
      <c r="D1289" s="80">
        <v>41412</v>
      </c>
      <c r="E1289" s="65">
        <v>6</v>
      </c>
      <c r="F1289" s="72" t="s">
        <v>84</v>
      </c>
      <c r="G1289" s="74">
        <v>21.44</v>
      </c>
    </row>
    <row r="1290" spans="4:7" x14ac:dyDescent="0.2">
      <c r="D1290" s="80">
        <v>41413</v>
      </c>
      <c r="E1290" s="65">
        <v>7</v>
      </c>
      <c r="F1290" s="72" t="s">
        <v>84</v>
      </c>
      <c r="G1290" s="74">
        <v>21.18</v>
      </c>
    </row>
    <row r="1291" spans="4:7" x14ac:dyDescent="0.2">
      <c r="D1291" s="80">
        <v>41414</v>
      </c>
      <c r="E1291" s="65">
        <v>1</v>
      </c>
      <c r="F1291" s="72" t="s">
        <v>85</v>
      </c>
      <c r="G1291" s="74">
        <v>21.14</v>
      </c>
    </row>
    <row r="1292" spans="4:7" x14ac:dyDescent="0.2">
      <c r="D1292" s="80">
        <v>41415</v>
      </c>
      <c r="E1292" s="65">
        <v>2</v>
      </c>
      <c r="F1292" s="72" t="s">
        <v>85</v>
      </c>
      <c r="G1292" s="74">
        <v>21.52</v>
      </c>
    </row>
    <row r="1293" spans="4:7" x14ac:dyDescent="0.2">
      <c r="D1293" s="80">
        <v>41416</v>
      </c>
      <c r="E1293" s="65">
        <v>3</v>
      </c>
      <c r="F1293" s="72" t="s">
        <v>85</v>
      </c>
      <c r="G1293" s="74">
        <v>22.5</v>
      </c>
    </row>
    <row r="1294" spans="4:7" x14ac:dyDescent="0.2">
      <c r="D1294" s="80">
        <v>41417</v>
      </c>
      <c r="E1294" s="65">
        <v>4</v>
      </c>
      <c r="F1294" s="72" t="s">
        <v>85</v>
      </c>
      <c r="G1294" s="74">
        <v>21.32</v>
      </c>
    </row>
    <row r="1295" spans="4:7" x14ac:dyDescent="0.2">
      <c r="D1295" s="80">
        <v>41418</v>
      </c>
      <c r="E1295" s="65">
        <v>5</v>
      </c>
      <c r="F1295" s="72" t="s">
        <v>85</v>
      </c>
      <c r="G1295" s="74">
        <v>20.16</v>
      </c>
    </row>
    <row r="1296" spans="4:7" x14ac:dyDescent="0.2">
      <c r="D1296" s="80">
        <v>41419</v>
      </c>
      <c r="E1296" s="65">
        <v>6</v>
      </c>
      <c r="F1296" s="72" t="s">
        <v>84</v>
      </c>
      <c r="G1296" s="74">
        <v>18.559999999999999</v>
      </c>
    </row>
    <row r="1297" spans="4:7" x14ac:dyDescent="0.2">
      <c r="D1297" s="80">
        <v>41420</v>
      </c>
      <c r="E1297" s="65">
        <v>7</v>
      </c>
      <c r="F1297" s="72" t="s">
        <v>84</v>
      </c>
      <c r="G1297" s="74">
        <v>18.68</v>
      </c>
    </row>
    <row r="1298" spans="4:7" x14ac:dyDescent="0.2">
      <c r="D1298" s="80">
        <v>41421</v>
      </c>
      <c r="E1298" s="65">
        <v>1</v>
      </c>
      <c r="F1298" s="72" t="s">
        <v>85</v>
      </c>
      <c r="G1298" s="74">
        <v>18.899999999999999</v>
      </c>
    </row>
    <row r="1299" spans="4:7" x14ac:dyDescent="0.2">
      <c r="D1299" s="80">
        <v>41422</v>
      </c>
      <c r="E1299" s="65">
        <v>2</v>
      </c>
      <c r="F1299" s="72" t="s">
        <v>85</v>
      </c>
      <c r="G1299" s="74">
        <v>20</v>
      </c>
    </row>
    <row r="1300" spans="4:7" x14ac:dyDescent="0.2">
      <c r="D1300" s="80">
        <v>41423</v>
      </c>
      <c r="E1300" s="65">
        <v>3</v>
      </c>
      <c r="F1300" s="72" t="s">
        <v>85</v>
      </c>
      <c r="G1300" s="74">
        <v>16.72</v>
      </c>
    </row>
    <row r="1301" spans="4:7" x14ac:dyDescent="0.2">
      <c r="D1301" s="80">
        <v>41424</v>
      </c>
      <c r="E1301" s="65">
        <v>8</v>
      </c>
      <c r="F1301" s="72" t="s">
        <v>84</v>
      </c>
      <c r="G1301" s="74">
        <v>18.3</v>
      </c>
    </row>
    <row r="1302" spans="4:7" x14ac:dyDescent="0.2">
      <c r="D1302" s="80">
        <v>41425</v>
      </c>
      <c r="E1302" s="65">
        <v>5</v>
      </c>
      <c r="F1302" s="72" t="s">
        <v>85</v>
      </c>
      <c r="G1302" s="74">
        <v>20.079999999999998</v>
      </c>
    </row>
    <row r="1303" spans="4:7" x14ac:dyDescent="0.2">
      <c r="D1303" s="80">
        <v>41426</v>
      </c>
      <c r="E1303" s="65">
        <v>6</v>
      </c>
      <c r="F1303" s="72" t="s">
        <v>84</v>
      </c>
      <c r="G1303" s="74">
        <v>20</v>
      </c>
    </row>
    <row r="1304" spans="4:7" x14ac:dyDescent="0.2">
      <c r="D1304" s="80">
        <v>41427</v>
      </c>
      <c r="E1304" s="65">
        <v>7</v>
      </c>
      <c r="F1304" s="72" t="s">
        <v>84</v>
      </c>
      <c r="G1304" s="74">
        <v>20.48</v>
      </c>
    </row>
    <row r="1305" spans="4:7" x14ac:dyDescent="0.2">
      <c r="D1305" s="80">
        <v>41428</v>
      </c>
      <c r="E1305" s="65">
        <v>1</v>
      </c>
      <c r="F1305" s="72" t="s">
        <v>85</v>
      </c>
      <c r="G1305" s="74">
        <v>19.28</v>
      </c>
    </row>
    <row r="1306" spans="4:7" x14ac:dyDescent="0.2">
      <c r="D1306" s="80">
        <v>41429</v>
      </c>
      <c r="E1306" s="65">
        <v>2</v>
      </c>
      <c r="F1306" s="72" t="s">
        <v>85</v>
      </c>
      <c r="G1306" s="74">
        <v>18.579999999999998</v>
      </c>
    </row>
    <row r="1307" spans="4:7" x14ac:dyDescent="0.2">
      <c r="D1307" s="80">
        <v>41430</v>
      </c>
      <c r="E1307" s="65">
        <v>3</v>
      </c>
      <c r="F1307" s="72" t="s">
        <v>85</v>
      </c>
      <c r="G1307" s="74">
        <v>18.98</v>
      </c>
    </row>
    <row r="1308" spans="4:7" x14ac:dyDescent="0.2">
      <c r="D1308" s="80">
        <v>41431</v>
      </c>
      <c r="E1308" s="65">
        <v>4</v>
      </c>
      <c r="F1308" s="72" t="s">
        <v>85</v>
      </c>
      <c r="G1308" s="74">
        <v>19.04</v>
      </c>
    </row>
    <row r="1309" spans="4:7" x14ac:dyDescent="0.2">
      <c r="D1309" s="80">
        <v>41432</v>
      </c>
      <c r="E1309" s="65">
        <v>5</v>
      </c>
      <c r="F1309" s="72" t="s">
        <v>85</v>
      </c>
      <c r="G1309" s="74">
        <v>20.68</v>
      </c>
    </row>
    <row r="1310" spans="4:7" x14ac:dyDescent="0.2">
      <c r="D1310" s="80">
        <v>41433</v>
      </c>
      <c r="E1310" s="65">
        <v>6</v>
      </c>
      <c r="F1310" s="72" t="s">
        <v>84</v>
      </c>
      <c r="G1310" s="74">
        <v>20.84</v>
      </c>
    </row>
    <row r="1311" spans="4:7" x14ac:dyDescent="0.2">
      <c r="D1311" s="80">
        <v>41434</v>
      </c>
      <c r="E1311" s="65">
        <v>7</v>
      </c>
      <c r="F1311" s="72" t="s">
        <v>84</v>
      </c>
      <c r="G1311" s="74">
        <v>19.559999999999999</v>
      </c>
    </row>
    <row r="1312" spans="4:7" x14ac:dyDescent="0.2">
      <c r="D1312" s="80">
        <v>41435</v>
      </c>
      <c r="E1312" s="65">
        <v>1</v>
      </c>
      <c r="F1312" s="72" t="s">
        <v>85</v>
      </c>
      <c r="G1312" s="74">
        <v>18.600000000000001</v>
      </c>
    </row>
    <row r="1313" spans="4:7" x14ac:dyDescent="0.2">
      <c r="D1313" s="80">
        <v>41436</v>
      </c>
      <c r="E1313" s="65">
        <v>2</v>
      </c>
      <c r="F1313" s="72" t="s">
        <v>85</v>
      </c>
      <c r="G1313" s="74">
        <v>18.96</v>
      </c>
    </row>
    <row r="1314" spans="4:7" x14ac:dyDescent="0.2">
      <c r="D1314" s="80">
        <v>41437</v>
      </c>
      <c r="E1314" s="65">
        <v>3</v>
      </c>
      <c r="F1314" s="72" t="s">
        <v>85</v>
      </c>
      <c r="G1314" s="74">
        <v>19.559999999999999</v>
      </c>
    </row>
    <row r="1315" spans="4:7" x14ac:dyDescent="0.2">
      <c r="D1315" s="80">
        <v>41438</v>
      </c>
      <c r="E1315" s="65">
        <v>4</v>
      </c>
      <c r="F1315" s="72" t="s">
        <v>85</v>
      </c>
      <c r="G1315" s="74">
        <v>19.559999999999999</v>
      </c>
    </row>
    <row r="1316" spans="4:7" x14ac:dyDescent="0.2">
      <c r="D1316" s="80">
        <v>41439</v>
      </c>
      <c r="E1316" s="65">
        <v>5</v>
      </c>
      <c r="F1316" s="72" t="s">
        <v>85</v>
      </c>
      <c r="G1316" s="74">
        <v>19.739999999999998</v>
      </c>
    </row>
    <row r="1317" spans="4:7" x14ac:dyDescent="0.2">
      <c r="D1317" s="80">
        <v>41440</v>
      </c>
      <c r="E1317" s="65">
        <v>6</v>
      </c>
      <c r="F1317" s="72" t="s">
        <v>84</v>
      </c>
      <c r="G1317" s="74">
        <v>19.38</v>
      </c>
    </row>
    <row r="1318" spans="4:7" x14ac:dyDescent="0.2">
      <c r="D1318" s="80">
        <v>41441</v>
      </c>
      <c r="E1318" s="65">
        <v>7</v>
      </c>
      <c r="F1318" s="72" t="s">
        <v>84</v>
      </c>
      <c r="G1318" s="74">
        <v>18.78</v>
      </c>
    </row>
    <row r="1319" spans="4:7" x14ac:dyDescent="0.2">
      <c r="D1319" s="80">
        <v>41442</v>
      </c>
      <c r="E1319" s="65">
        <v>1</v>
      </c>
      <c r="F1319" s="72" t="s">
        <v>85</v>
      </c>
      <c r="G1319" s="74">
        <v>20.12</v>
      </c>
    </row>
    <row r="1320" spans="4:7" x14ac:dyDescent="0.2">
      <c r="D1320" s="80">
        <v>41443</v>
      </c>
      <c r="E1320" s="65">
        <v>2</v>
      </c>
      <c r="F1320" s="72" t="s">
        <v>85</v>
      </c>
      <c r="G1320" s="74">
        <v>20.86</v>
      </c>
    </row>
    <row r="1321" spans="4:7" x14ac:dyDescent="0.2">
      <c r="D1321" s="80">
        <v>41444</v>
      </c>
      <c r="E1321" s="65">
        <v>3</v>
      </c>
      <c r="F1321" s="72" t="s">
        <v>85</v>
      </c>
      <c r="G1321" s="74">
        <v>20.86</v>
      </c>
    </row>
    <row r="1322" spans="4:7" x14ac:dyDescent="0.2">
      <c r="D1322" s="80">
        <v>41445</v>
      </c>
      <c r="E1322" s="65">
        <v>4</v>
      </c>
      <c r="F1322" s="72" t="s">
        <v>85</v>
      </c>
      <c r="G1322" s="74">
        <v>20.5</v>
      </c>
    </row>
    <row r="1323" spans="4:7" x14ac:dyDescent="0.2">
      <c r="D1323" s="80">
        <v>41446</v>
      </c>
      <c r="E1323" s="65">
        <v>5</v>
      </c>
      <c r="F1323" s="72" t="s">
        <v>85</v>
      </c>
      <c r="G1323" s="74">
        <v>19.64</v>
      </c>
    </row>
    <row r="1324" spans="4:7" x14ac:dyDescent="0.2">
      <c r="D1324" s="80">
        <v>41447</v>
      </c>
      <c r="E1324" s="65">
        <v>6</v>
      </c>
      <c r="F1324" s="72" t="s">
        <v>84</v>
      </c>
      <c r="G1324" s="74">
        <v>20.260000000000002</v>
      </c>
    </row>
    <row r="1325" spans="4:7" x14ac:dyDescent="0.2">
      <c r="D1325" s="80">
        <v>41448</v>
      </c>
      <c r="E1325" s="65">
        <v>7</v>
      </c>
      <c r="F1325" s="72" t="s">
        <v>84</v>
      </c>
      <c r="G1325" s="74">
        <v>22.18</v>
      </c>
    </row>
    <row r="1326" spans="4:7" x14ac:dyDescent="0.2">
      <c r="D1326" s="80">
        <v>41449</v>
      </c>
      <c r="E1326" s="65">
        <v>1</v>
      </c>
      <c r="F1326" s="72" t="s">
        <v>85</v>
      </c>
      <c r="G1326" s="74">
        <v>20.86</v>
      </c>
    </row>
    <row r="1327" spans="4:7" x14ac:dyDescent="0.2">
      <c r="D1327" s="80">
        <v>41450</v>
      </c>
      <c r="E1327" s="65">
        <v>2</v>
      </c>
      <c r="F1327" s="72" t="s">
        <v>85</v>
      </c>
      <c r="G1327" s="74">
        <v>18.62</v>
      </c>
    </row>
    <row r="1328" spans="4:7" x14ac:dyDescent="0.2">
      <c r="D1328" s="80">
        <v>41451</v>
      </c>
      <c r="E1328" s="65">
        <v>3</v>
      </c>
      <c r="F1328" s="72" t="s">
        <v>85</v>
      </c>
      <c r="G1328" s="74">
        <v>19.440000000000001</v>
      </c>
    </row>
    <row r="1329" spans="4:7" x14ac:dyDescent="0.2">
      <c r="D1329" s="80">
        <v>41452</v>
      </c>
      <c r="E1329" s="65">
        <v>4</v>
      </c>
      <c r="F1329" s="72" t="s">
        <v>85</v>
      </c>
      <c r="G1329" s="74">
        <v>21.62</v>
      </c>
    </row>
    <row r="1330" spans="4:7" x14ac:dyDescent="0.2">
      <c r="D1330" s="80">
        <v>41453</v>
      </c>
      <c r="E1330" s="65">
        <v>5</v>
      </c>
      <c r="F1330" s="72" t="s">
        <v>85</v>
      </c>
      <c r="G1330" s="74">
        <v>21.12</v>
      </c>
    </row>
    <row r="1331" spans="4:7" x14ac:dyDescent="0.2">
      <c r="D1331" s="80">
        <v>41454</v>
      </c>
      <c r="E1331" s="65">
        <v>6</v>
      </c>
      <c r="F1331" s="72" t="s">
        <v>84</v>
      </c>
      <c r="G1331" s="74">
        <v>19.82</v>
      </c>
    </row>
    <row r="1332" spans="4:7" x14ac:dyDescent="0.2">
      <c r="D1332" s="80">
        <v>41455</v>
      </c>
      <c r="E1332" s="65">
        <v>7</v>
      </c>
      <c r="F1332" s="72" t="s">
        <v>84</v>
      </c>
      <c r="G1332" s="74">
        <v>20.38</v>
      </c>
    </row>
    <row r="1333" spans="4:7" x14ac:dyDescent="0.2">
      <c r="D1333" s="80">
        <v>41456</v>
      </c>
      <c r="E1333" s="65">
        <v>1</v>
      </c>
      <c r="F1333" s="72" t="s">
        <v>85</v>
      </c>
      <c r="G1333" s="74">
        <v>21.48</v>
      </c>
    </row>
    <row r="1334" spans="4:7" x14ac:dyDescent="0.2">
      <c r="D1334" s="80">
        <v>41457</v>
      </c>
      <c r="E1334" s="65">
        <v>2</v>
      </c>
      <c r="F1334" s="72" t="s">
        <v>85</v>
      </c>
      <c r="G1334" s="74">
        <v>20</v>
      </c>
    </row>
    <row r="1335" spans="4:7" x14ac:dyDescent="0.2">
      <c r="D1335" s="80">
        <v>41458</v>
      </c>
      <c r="E1335" s="65">
        <v>3</v>
      </c>
      <c r="F1335" s="72" t="s">
        <v>85</v>
      </c>
      <c r="G1335" s="74">
        <v>19.079999999999998</v>
      </c>
    </row>
    <row r="1336" spans="4:7" x14ac:dyDescent="0.2">
      <c r="D1336" s="80">
        <v>41459</v>
      </c>
      <c r="E1336" s="65">
        <v>4</v>
      </c>
      <c r="F1336" s="72" t="s">
        <v>85</v>
      </c>
      <c r="G1336" s="74">
        <v>18.88</v>
      </c>
    </row>
    <row r="1337" spans="4:7" x14ac:dyDescent="0.2">
      <c r="D1337" s="80">
        <v>41460</v>
      </c>
      <c r="E1337" s="65">
        <v>5</v>
      </c>
      <c r="F1337" s="72" t="s">
        <v>85</v>
      </c>
      <c r="G1337" s="74">
        <v>16.82</v>
      </c>
    </row>
    <row r="1338" spans="4:7" x14ac:dyDescent="0.2">
      <c r="D1338" s="80">
        <v>41461</v>
      </c>
      <c r="E1338" s="65">
        <v>6</v>
      </c>
      <c r="F1338" s="72" t="s">
        <v>84</v>
      </c>
      <c r="G1338" s="74">
        <v>15.88</v>
      </c>
    </row>
    <row r="1339" spans="4:7" x14ac:dyDescent="0.2">
      <c r="D1339" s="80">
        <v>41462</v>
      </c>
      <c r="E1339" s="65">
        <v>7</v>
      </c>
      <c r="F1339" s="72" t="s">
        <v>84</v>
      </c>
      <c r="G1339" s="74">
        <v>17.64</v>
      </c>
    </row>
    <row r="1340" spans="4:7" x14ac:dyDescent="0.2">
      <c r="D1340" s="80">
        <v>41463</v>
      </c>
      <c r="E1340" s="65">
        <v>1</v>
      </c>
      <c r="F1340" s="72" t="s">
        <v>85</v>
      </c>
      <c r="G1340" s="74">
        <v>18.739999999999998</v>
      </c>
    </row>
    <row r="1341" spans="4:7" x14ac:dyDescent="0.2">
      <c r="D1341" s="80">
        <v>41464</v>
      </c>
      <c r="E1341" s="65">
        <v>2</v>
      </c>
      <c r="F1341" s="72" t="s">
        <v>85</v>
      </c>
      <c r="G1341" s="74">
        <v>18.84</v>
      </c>
    </row>
    <row r="1342" spans="4:7" x14ac:dyDescent="0.2">
      <c r="D1342" s="80">
        <v>41465</v>
      </c>
      <c r="E1342" s="65">
        <v>3</v>
      </c>
      <c r="F1342" s="72" t="s">
        <v>85</v>
      </c>
      <c r="G1342" s="74">
        <v>19.12</v>
      </c>
    </row>
    <row r="1343" spans="4:7" x14ac:dyDescent="0.2">
      <c r="D1343" s="80">
        <v>41466</v>
      </c>
      <c r="E1343" s="65">
        <v>4</v>
      </c>
      <c r="F1343" s="72" t="s">
        <v>85</v>
      </c>
      <c r="G1343" s="74">
        <v>17.02</v>
      </c>
    </row>
    <row r="1344" spans="4:7" x14ac:dyDescent="0.2">
      <c r="D1344" s="80">
        <v>41467</v>
      </c>
      <c r="E1344" s="65">
        <v>5</v>
      </c>
      <c r="F1344" s="72" t="s">
        <v>85</v>
      </c>
      <c r="G1344" s="74">
        <v>17.72</v>
      </c>
    </row>
    <row r="1345" spans="4:7" x14ac:dyDescent="0.2">
      <c r="D1345" s="80">
        <v>41468</v>
      </c>
      <c r="E1345" s="65">
        <v>6</v>
      </c>
      <c r="F1345" s="72" t="s">
        <v>84</v>
      </c>
      <c r="G1345" s="74">
        <v>20.100000000000001</v>
      </c>
    </row>
    <row r="1346" spans="4:7" x14ac:dyDescent="0.2">
      <c r="D1346" s="80">
        <v>41469</v>
      </c>
      <c r="E1346" s="65">
        <v>7</v>
      </c>
      <c r="F1346" s="72" t="s">
        <v>84</v>
      </c>
      <c r="G1346" s="74">
        <v>20</v>
      </c>
    </row>
    <row r="1347" spans="4:7" x14ac:dyDescent="0.2">
      <c r="D1347" s="80">
        <v>41470</v>
      </c>
      <c r="E1347" s="65">
        <v>1</v>
      </c>
      <c r="F1347" s="72" t="s">
        <v>85</v>
      </c>
      <c r="G1347" s="74">
        <v>19.82</v>
      </c>
    </row>
    <row r="1348" spans="4:7" x14ac:dyDescent="0.2">
      <c r="D1348" s="80">
        <v>41471</v>
      </c>
      <c r="E1348" s="65">
        <v>2</v>
      </c>
      <c r="F1348" s="72" t="s">
        <v>85</v>
      </c>
      <c r="G1348" s="74">
        <v>18.84</v>
      </c>
    </row>
    <row r="1349" spans="4:7" x14ac:dyDescent="0.2">
      <c r="D1349" s="80">
        <v>41472</v>
      </c>
      <c r="E1349" s="65">
        <v>3</v>
      </c>
      <c r="F1349" s="72" t="s">
        <v>85</v>
      </c>
      <c r="G1349" s="74">
        <v>19.66</v>
      </c>
    </row>
    <row r="1350" spans="4:7" x14ac:dyDescent="0.2">
      <c r="D1350" s="80">
        <v>41473</v>
      </c>
      <c r="E1350" s="65">
        <v>4</v>
      </c>
      <c r="F1350" s="72" t="s">
        <v>85</v>
      </c>
      <c r="G1350" s="74">
        <v>19.8</v>
      </c>
    </row>
    <row r="1351" spans="4:7" x14ac:dyDescent="0.2">
      <c r="D1351" s="80">
        <v>41474</v>
      </c>
      <c r="E1351" s="65">
        <v>5</v>
      </c>
      <c r="F1351" s="72" t="s">
        <v>85</v>
      </c>
      <c r="G1351" s="74">
        <v>20.239999999999998</v>
      </c>
    </row>
    <row r="1352" spans="4:7" x14ac:dyDescent="0.2">
      <c r="D1352" s="80">
        <v>41475</v>
      </c>
      <c r="E1352" s="65">
        <v>6</v>
      </c>
      <c r="F1352" s="72" t="s">
        <v>84</v>
      </c>
      <c r="G1352" s="74">
        <v>19.920000000000002</v>
      </c>
    </row>
    <row r="1353" spans="4:7" x14ac:dyDescent="0.2">
      <c r="D1353" s="80">
        <v>41476</v>
      </c>
      <c r="E1353" s="65">
        <v>7</v>
      </c>
      <c r="F1353" s="72" t="s">
        <v>84</v>
      </c>
      <c r="G1353" s="74">
        <v>20.46</v>
      </c>
    </row>
    <row r="1354" spans="4:7" x14ac:dyDescent="0.2">
      <c r="D1354" s="80">
        <v>41477</v>
      </c>
      <c r="E1354" s="65">
        <v>1</v>
      </c>
      <c r="F1354" s="72" t="s">
        <v>85</v>
      </c>
      <c r="G1354" s="74">
        <v>22.9</v>
      </c>
    </row>
    <row r="1355" spans="4:7" x14ac:dyDescent="0.2">
      <c r="D1355" s="80">
        <v>41478</v>
      </c>
      <c r="E1355" s="65">
        <v>2</v>
      </c>
      <c r="F1355" s="72" t="s">
        <v>85</v>
      </c>
      <c r="G1355" s="74">
        <v>23.64</v>
      </c>
    </row>
    <row r="1356" spans="4:7" x14ac:dyDescent="0.2">
      <c r="D1356" s="80">
        <v>41479</v>
      </c>
      <c r="E1356" s="65">
        <v>3</v>
      </c>
      <c r="F1356" s="72" t="s">
        <v>85</v>
      </c>
      <c r="G1356" s="74">
        <v>19.54</v>
      </c>
    </row>
    <row r="1357" spans="4:7" x14ac:dyDescent="0.2">
      <c r="D1357" s="80">
        <v>41480</v>
      </c>
      <c r="E1357" s="65">
        <v>4</v>
      </c>
      <c r="F1357" s="72" t="s">
        <v>85</v>
      </c>
      <c r="G1357" s="74">
        <v>20.82</v>
      </c>
    </row>
    <row r="1358" spans="4:7" x14ac:dyDescent="0.2">
      <c r="D1358" s="80">
        <v>41481</v>
      </c>
      <c r="E1358" s="65">
        <v>5</v>
      </c>
      <c r="F1358" s="72" t="s">
        <v>85</v>
      </c>
      <c r="G1358" s="74">
        <v>20.52</v>
      </c>
    </row>
    <row r="1359" spans="4:7" x14ac:dyDescent="0.2">
      <c r="D1359" s="80">
        <v>41482</v>
      </c>
      <c r="E1359" s="65">
        <v>6</v>
      </c>
      <c r="F1359" s="72" t="s">
        <v>84</v>
      </c>
      <c r="G1359" s="74">
        <v>18.54</v>
      </c>
    </row>
    <row r="1360" spans="4:7" x14ac:dyDescent="0.2">
      <c r="D1360" s="80">
        <v>41483</v>
      </c>
      <c r="E1360" s="65">
        <v>7</v>
      </c>
      <c r="F1360" s="72" t="s">
        <v>84</v>
      </c>
      <c r="G1360" s="74">
        <v>18.64</v>
      </c>
    </row>
    <row r="1361" spans="4:7" x14ac:dyDescent="0.2">
      <c r="D1361" s="80">
        <v>41484</v>
      </c>
      <c r="E1361" s="65">
        <v>1</v>
      </c>
      <c r="F1361" s="72" t="s">
        <v>85</v>
      </c>
      <c r="G1361" s="74">
        <v>19.420000000000002</v>
      </c>
    </row>
    <row r="1362" spans="4:7" x14ac:dyDescent="0.2">
      <c r="D1362" s="80">
        <v>41485</v>
      </c>
      <c r="E1362" s="65">
        <v>2</v>
      </c>
      <c r="F1362" s="72" t="s">
        <v>85</v>
      </c>
      <c r="G1362" s="74">
        <v>18.98</v>
      </c>
    </row>
    <row r="1363" spans="4:7" x14ac:dyDescent="0.2">
      <c r="D1363" s="80">
        <v>41486</v>
      </c>
      <c r="E1363" s="65">
        <v>3</v>
      </c>
      <c r="F1363" s="72" t="s">
        <v>85</v>
      </c>
      <c r="G1363" s="74">
        <v>17.739999999999998</v>
      </c>
    </row>
    <row r="1364" spans="4:7" x14ac:dyDescent="0.2">
      <c r="D1364" s="80">
        <v>41487</v>
      </c>
      <c r="E1364" s="65">
        <v>4</v>
      </c>
      <c r="F1364" s="72" t="s">
        <v>85</v>
      </c>
      <c r="G1364" s="74">
        <v>18.78</v>
      </c>
    </row>
    <row r="1365" spans="4:7" x14ac:dyDescent="0.2">
      <c r="D1365" s="80">
        <v>41488</v>
      </c>
      <c r="E1365" s="65">
        <v>5</v>
      </c>
      <c r="F1365" s="72" t="s">
        <v>85</v>
      </c>
      <c r="G1365" s="74">
        <v>18.760000000000002</v>
      </c>
    </row>
    <row r="1366" spans="4:7" x14ac:dyDescent="0.2">
      <c r="D1366" s="80">
        <v>41489</v>
      </c>
      <c r="E1366" s="65">
        <v>6</v>
      </c>
      <c r="F1366" s="72" t="s">
        <v>84</v>
      </c>
      <c r="G1366" s="74">
        <v>19.079999999999998</v>
      </c>
    </row>
    <row r="1367" spans="4:7" x14ac:dyDescent="0.2">
      <c r="D1367" s="80">
        <v>41490</v>
      </c>
      <c r="E1367" s="65">
        <v>7</v>
      </c>
      <c r="F1367" s="72" t="s">
        <v>84</v>
      </c>
      <c r="G1367" s="74">
        <v>19</v>
      </c>
    </row>
    <row r="1368" spans="4:7" x14ac:dyDescent="0.2">
      <c r="D1368" s="80">
        <v>41491</v>
      </c>
      <c r="E1368" s="65">
        <v>1</v>
      </c>
      <c r="F1368" s="72" t="s">
        <v>85</v>
      </c>
      <c r="G1368" s="74">
        <v>20.66</v>
      </c>
    </row>
    <row r="1369" spans="4:7" x14ac:dyDescent="0.2">
      <c r="D1369" s="80">
        <v>41492</v>
      </c>
      <c r="E1369" s="65">
        <v>2</v>
      </c>
      <c r="F1369" s="72" t="s">
        <v>85</v>
      </c>
      <c r="G1369" s="74">
        <v>20.100000000000001</v>
      </c>
    </row>
    <row r="1370" spans="4:7" x14ac:dyDescent="0.2">
      <c r="D1370" s="80">
        <v>41493</v>
      </c>
      <c r="E1370" s="65">
        <v>3</v>
      </c>
      <c r="F1370" s="72" t="s">
        <v>85</v>
      </c>
      <c r="G1370" s="74">
        <v>18.86</v>
      </c>
    </row>
    <row r="1371" spans="4:7" x14ac:dyDescent="0.2">
      <c r="D1371" s="80">
        <v>41494</v>
      </c>
      <c r="E1371" s="65">
        <v>4</v>
      </c>
      <c r="F1371" s="72" t="s">
        <v>85</v>
      </c>
      <c r="G1371" s="74">
        <v>19.2</v>
      </c>
    </row>
    <row r="1372" spans="4:7" x14ac:dyDescent="0.2">
      <c r="D1372" s="80">
        <v>41495</v>
      </c>
      <c r="E1372" s="65">
        <v>5</v>
      </c>
      <c r="F1372" s="72" t="s">
        <v>85</v>
      </c>
      <c r="G1372" s="74">
        <v>20.72</v>
      </c>
    </row>
    <row r="1373" spans="4:7" x14ac:dyDescent="0.2">
      <c r="D1373" s="80">
        <v>41496</v>
      </c>
      <c r="E1373" s="65">
        <v>6</v>
      </c>
      <c r="F1373" s="72" t="s">
        <v>84</v>
      </c>
      <c r="G1373" s="74">
        <v>19.920000000000002</v>
      </c>
    </row>
    <row r="1374" spans="4:7" x14ac:dyDescent="0.2">
      <c r="D1374" s="80">
        <v>41497</v>
      </c>
      <c r="E1374" s="65">
        <v>7</v>
      </c>
      <c r="F1374" s="72" t="s">
        <v>84</v>
      </c>
      <c r="G1374" s="74">
        <v>21.84</v>
      </c>
    </row>
    <row r="1375" spans="4:7" x14ac:dyDescent="0.2">
      <c r="D1375" s="80">
        <v>41498</v>
      </c>
      <c r="E1375" s="65">
        <v>1</v>
      </c>
      <c r="F1375" s="72" t="s">
        <v>85</v>
      </c>
      <c r="G1375" s="74">
        <v>22.42</v>
      </c>
    </row>
    <row r="1376" spans="4:7" x14ac:dyDescent="0.2">
      <c r="D1376" s="80">
        <v>41499</v>
      </c>
      <c r="E1376" s="65">
        <v>2</v>
      </c>
      <c r="F1376" s="72" t="s">
        <v>85</v>
      </c>
      <c r="G1376" s="74">
        <v>21.84</v>
      </c>
    </row>
    <row r="1377" spans="4:7" x14ac:dyDescent="0.2">
      <c r="D1377" s="80">
        <v>41500</v>
      </c>
      <c r="E1377" s="65">
        <v>3</v>
      </c>
      <c r="F1377" s="72" t="s">
        <v>85</v>
      </c>
      <c r="G1377" s="74">
        <v>22.92</v>
      </c>
    </row>
    <row r="1378" spans="4:7" x14ac:dyDescent="0.2">
      <c r="D1378" s="80">
        <v>41501</v>
      </c>
      <c r="E1378" s="65">
        <v>4</v>
      </c>
      <c r="F1378" s="72" t="s">
        <v>85</v>
      </c>
      <c r="G1378" s="74">
        <v>19.98</v>
      </c>
    </row>
    <row r="1379" spans="4:7" x14ac:dyDescent="0.2">
      <c r="D1379" s="80">
        <v>41502</v>
      </c>
      <c r="E1379" s="65">
        <v>5</v>
      </c>
      <c r="F1379" s="72" t="s">
        <v>85</v>
      </c>
      <c r="G1379" s="74">
        <v>18.96</v>
      </c>
    </row>
    <row r="1380" spans="4:7" x14ac:dyDescent="0.2">
      <c r="D1380" s="80">
        <v>41503</v>
      </c>
      <c r="E1380" s="65">
        <v>6</v>
      </c>
      <c r="F1380" s="72" t="s">
        <v>84</v>
      </c>
      <c r="G1380" s="74">
        <v>20.18</v>
      </c>
    </row>
    <row r="1381" spans="4:7" x14ac:dyDescent="0.2">
      <c r="D1381" s="80">
        <v>41504</v>
      </c>
      <c r="E1381" s="65">
        <v>7</v>
      </c>
      <c r="F1381" s="72" t="s">
        <v>84</v>
      </c>
      <c r="G1381" s="74">
        <v>18.940000000000001</v>
      </c>
    </row>
    <row r="1382" spans="4:7" x14ac:dyDescent="0.2">
      <c r="D1382" s="80">
        <v>41505</v>
      </c>
      <c r="E1382" s="65">
        <v>1</v>
      </c>
      <c r="F1382" s="72" t="s">
        <v>85</v>
      </c>
      <c r="G1382" s="74">
        <v>17.260000000000002</v>
      </c>
    </row>
    <row r="1383" spans="4:7" x14ac:dyDescent="0.2">
      <c r="D1383" s="80">
        <v>41506</v>
      </c>
      <c r="E1383" s="65">
        <v>2</v>
      </c>
      <c r="F1383" s="72" t="s">
        <v>85</v>
      </c>
      <c r="G1383" s="74">
        <v>18.48</v>
      </c>
    </row>
    <row r="1384" spans="4:7" x14ac:dyDescent="0.2">
      <c r="D1384" s="80">
        <v>41507</v>
      </c>
      <c r="E1384" s="65">
        <v>3</v>
      </c>
      <c r="F1384" s="72" t="s">
        <v>85</v>
      </c>
      <c r="G1384" s="74">
        <v>19.32</v>
      </c>
    </row>
    <row r="1385" spans="4:7" x14ac:dyDescent="0.2">
      <c r="D1385" s="80">
        <v>41508</v>
      </c>
      <c r="E1385" s="65">
        <v>4</v>
      </c>
      <c r="F1385" s="72" t="s">
        <v>85</v>
      </c>
      <c r="G1385" s="74">
        <v>21.34</v>
      </c>
    </row>
    <row r="1386" spans="4:7" x14ac:dyDescent="0.2">
      <c r="D1386" s="80">
        <v>41509</v>
      </c>
      <c r="E1386" s="65">
        <v>5</v>
      </c>
      <c r="F1386" s="72" t="s">
        <v>85</v>
      </c>
      <c r="G1386" s="74">
        <v>21.56</v>
      </c>
    </row>
    <row r="1387" spans="4:7" x14ac:dyDescent="0.2">
      <c r="D1387" s="80">
        <v>41510</v>
      </c>
      <c r="E1387" s="65">
        <v>6</v>
      </c>
      <c r="F1387" s="72" t="s">
        <v>84</v>
      </c>
      <c r="G1387" s="74">
        <v>20.36</v>
      </c>
    </row>
    <row r="1388" spans="4:7" x14ac:dyDescent="0.2">
      <c r="D1388" s="80">
        <v>41511</v>
      </c>
      <c r="E1388" s="65">
        <v>7</v>
      </c>
      <c r="F1388" s="72" t="s">
        <v>84</v>
      </c>
      <c r="G1388" s="74">
        <v>21.3</v>
      </c>
    </row>
    <row r="1389" spans="4:7" x14ac:dyDescent="0.2">
      <c r="D1389" s="80">
        <v>41512</v>
      </c>
      <c r="E1389" s="65">
        <v>1</v>
      </c>
      <c r="F1389" s="72" t="s">
        <v>85</v>
      </c>
      <c r="G1389" s="74">
        <v>22.42</v>
      </c>
    </row>
    <row r="1390" spans="4:7" x14ac:dyDescent="0.2">
      <c r="D1390" s="80">
        <v>41513</v>
      </c>
      <c r="E1390" s="65">
        <v>2</v>
      </c>
      <c r="F1390" s="72" t="s">
        <v>85</v>
      </c>
      <c r="G1390" s="74">
        <v>24.58</v>
      </c>
    </row>
    <row r="1391" spans="4:7" x14ac:dyDescent="0.2">
      <c r="D1391" s="80">
        <v>41514</v>
      </c>
      <c r="E1391" s="65">
        <v>3</v>
      </c>
      <c r="F1391" s="72" t="s">
        <v>85</v>
      </c>
      <c r="G1391" s="74">
        <v>20.98</v>
      </c>
    </row>
    <row r="1392" spans="4:7" x14ac:dyDescent="0.2">
      <c r="D1392" s="80">
        <v>41515</v>
      </c>
      <c r="E1392" s="65">
        <v>4</v>
      </c>
      <c r="F1392" s="72" t="s">
        <v>85</v>
      </c>
      <c r="G1392" s="74">
        <v>19.16</v>
      </c>
    </row>
    <row r="1393" spans="4:7" x14ac:dyDescent="0.2">
      <c r="D1393" s="80">
        <v>41516</v>
      </c>
      <c r="E1393" s="65">
        <v>5</v>
      </c>
      <c r="F1393" s="72" t="s">
        <v>85</v>
      </c>
      <c r="G1393" s="74">
        <v>19</v>
      </c>
    </row>
    <row r="1394" spans="4:7" x14ac:dyDescent="0.2">
      <c r="D1394" s="80">
        <v>41517</v>
      </c>
      <c r="E1394" s="65">
        <v>6</v>
      </c>
      <c r="F1394" s="72" t="s">
        <v>84</v>
      </c>
      <c r="G1394" s="74">
        <v>18.62</v>
      </c>
    </row>
    <row r="1395" spans="4:7" x14ac:dyDescent="0.2">
      <c r="D1395" s="80">
        <v>41518</v>
      </c>
      <c r="E1395" s="65">
        <v>7</v>
      </c>
      <c r="F1395" s="72" t="s">
        <v>84</v>
      </c>
      <c r="G1395" s="74">
        <v>20.56</v>
      </c>
    </row>
    <row r="1396" spans="4:7" x14ac:dyDescent="0.2">
      <c r="D1396" s="80">
        <v>41519</v>
      </c>
      <c r="E1396" s="65">
        <v>1</v>
      </c>
      <c r="F1396" s="72" t="s">
        <v>85</v>
      </c>
      <c r="G1396" s="74">
        <v>21.68</v>
      </c>
    </row>
    <row r="1397" spans="4:7" x14ac:dyDescent="0.2">
      <c r="D1397" s="80">
        <v>41520</v>
      </c>
      <c r="E1397" s="65">
        <v>2</v>
      </c>
      <c r="F1397" s="72" t="s">
        <v>85</v>
      </c>
      <c r="G1397" s="74">
        <v>23.4</v>
      </c>
    </row>
    <row r="1398" spans="4:7" x14ac:dyDescent="0.2">
      <c r="D1398" s="80">
        <v>41521</v>
      </c>
      <c r="E1398" s="65">
        <v>3</v>
      </c>
      <c r="F1398" s="72" t="s">
        <v>85</v>
      </c>
      <c r="G1398" s="74">
        <v>17.68</v>
      </c>
    </row>
    <row r="1399" spans="4:7" x14ac:dyDescent="0.2">
      <c r="D1399" s="80">
        <v>41522</v>
      </c>
      <c r="E1399" s="65">
        <v>4</v>
      </c>
      <c r="F1399" s="72" t="s">
        <v>85</v>
      </c>
      <c r="G1399" s="74">
        <v>18.600000000000001</v>
      </c>
    </row>
    <row r="1400" spans="4:7" x14ac:dyDescent="0.2">
      <c r="D1400" s="80">
        <v>41523</v>
      </c>
      <c r="E1400" s="65">
        <v>5</v>
      </c>
      <c r="F1400" s="72" t="s">
        <v>85</v>
      </c>
      <c r="G1400" s="74">
        <v>19.04</v>
      </c>
    </row>
    <row r="1401" spans="4:7" x14ac:dyDescent="0.2">
      <c r="D1401" s="80">
        <v>41524</v>
      </c>
      <c r="E1401" s="65">
        <v>8</v>
      </c>
      <c r="F1401" s="72" t="s">
        <v>84</v>
      </c>
      <c r="G1401" s="74">
        <v>18.62</v>
      </c>
    </row>
    <row r="1402" spans="4:7" x14ac:dyDescent="0.2">
      <c r="D1402" s="80">
        <v>41525</v>
      </c>
      <c r="E1402" s="65">
        <v>7</v>
      </c>
      <c r="F1402" s="72" t="s">
        <v>84</v>
      </c>
      <c r="G1402" s="74">
        <v>19.98</v>
      </c>
    </row>
    <row r="1403" spans="4:7" x14ac:dyDescent="0.2">
      <c r="D1403" s="80">
        <v>41526</v>
      </c>
      <c r="E1403" s="65">
        <v>1</v>
      </c>
      <c r="F1403" s="72" t="s">
        <v>85</v>
      </c>
      <c r="G1403" s="74">
        <v>20.84</v>
      </c>
    </row>
    <row r="1404" spans="4:7" x14ac:dyDescent="0.2">
      <c r="D1404" s="80">
        <v>41527</v>
      </c>
      <c r="E1404" s="65">
        <v>2</v>
      </c>
      <c r="F1404" s="72" t="s">
        <v>85</v>
      </c>
      <c r="G1404" s="74">
        <v>21.04</v>
      </c>
    </row>
    <row r="1405" spans="4:7" x14ac:dyDescent="0.2">
      <c r="D1405" s="80">
        <v>41528</v>
      </c>
      <c r="E1405" s="65">
        <v>3</v>
      </c>
      <c r="F1405" s="72" t="s">
        <v>85</v>
      </c>
      <c r="G1405" s="74">
        <v>19.38</v>
      </c>
    </row>
    <row r="1406" spans="4:7" x14ac:dyDescent="0.2">
      <c r="D1406" s="80">
        <v>41529</v>
      </c>
      <c r="E1406" s="65">
        <v>4</v>
      </c>
      <c r="F1406" s="72" t="s">
        <v>85</v>
      </c>
      <c r="G1406" s="74">
        <v>19.68</v>
      </c>
    </row>
    <row r="1407" spans="4:7" x14ac:dyDescent="0.2">
      <c r="D1407" s="80">
        <v>41530</v>
      </c>
      <c r="E1407" s="65">
        <v>5</v>
      </c>
      <c r="F1407" s="72" t="s">
        <v>85</v>
      </c>
      <c r="G1407" s="74">
        <v>20.36</v>
      </c>
    </row>
    <row r="1408" spans="4:7" x14ac:dyDescent="0.2">
      <c r="D1408" s="80">
        <v>41531</v>
      </c>
      <c r="E1408" s="65">
        <v>6</v>
      </c>
      <c r="F1408" s="72" t="s">
        <v>84</v>
      </c>
      <c r="G1408" s="74">
        <v>21.34</v>
      </c>
    </row>
    <row r="1409" spans="4:7" x14ac:dyDescent="0.2">
      <c r="D1409" s="80">
        <v>41532</v>
      </c>
      <c r="E1409" s="65">
        <v>7</v>
      </c>
      <c r="F1409" s="72" t="s">
        <v>84</v>
      </c>
      <c r="G1409" s="74">
        <v>21.88</v>
      </c>
    </row>
    <row r="1410" spans="4:7" x14ac:dyDescent="0.2">
      <c r="D1410" s="80">
        <v>41533</v>
      </c>
      <c r="E1410" s="65">
        <v>1</v>
      </c>
      <c r="F1410" s="72" t="s">
        <v>85</v>
      </c>
      <c r="G1410" s="74">
        <v>23.32</v>
      </c>
    </row>
    <row r="1411" spans="4:7" x14ac:dyDescent="0.2">
      <c r="D1411" s="80">
        <v>41534</v>
      </c>
      <c r="E1411" s="65">
        <v>2</v>
      </c>
      <c r="F1411" s="72" t="s">
        <v>85</v>
      </c>
      <c r="G1411" s="74">
        <v>24.6</v>
      </c>
    </row>
    <row r="1412" spans="4:7" x14ac:dyDescent="0.2">
      <c r="D1412" s="80">
        <v>41535</v>
      </c>
      <c r="E1412" s="65">
        <v>3</v>
      </c>
      <c r="F1412" s="72" t="s">
        <v>85</v>
      </c>
      <c r="G1412" s="74">
        <v>21.64</v>
      </c>
    </row>
    <row r="1413" spans="4:7" x14ac:dyDescent="0.2">
      <c r="D1413" s="80">
        <v>41536</v>
      </c>
      <c r="E1413" s="65">
        <v>4</v>
      </c>
      <c r="F1413" s="72" t="s">
        <v>85</v>
      </c>
      <c r="G1413" s="74">
        <v>23.36</v>
      </c>
    </row>
    <row r="1414" spans="4:7" x14ac:dyDescent="0.2">
      <c r="D1414" s="80">
        <v>41537</v>
      </c>
      <c r="E1414" s="65">
        <v>5</v>
      </c>
      <c r="F1414" s="72" t="s">
        <v>85</v>
      </c>
      <c r="G1414" s="74">
        <v>23.38</v>
      </c>
    </row>
    <row r="1415" spans="4:7" x14ac:dyDescent="0.2">
      <c r="D1415" s="80">
        <v>41538</v>
      </c>
      <c r="E1415" s="65">
        <v>6</v>
      </c>
      <c r="F1415" s="72" t="s">
        <v>84</v>
      </c>
      <c r="G1415" s="74">
        <v>23.6</v>
      </c>
    </row>
    <row r="1416" spans="4:7" x14ac:dyDescent="0.2">
      <c r="D1416" s="80">
        <v>41539</v>
      </c>
      <c r="E1416" s="65">
        <v>7</v>
      </c>
      <c r="F1416" s="72" t="s">
        <v>84</v>
      </c>
      <c r="G1416" s="74">
        <v>25.68</v>
      </c>
    </row>
    <row r="1417" spans="4:7" x14ac:dyDescent="0.2">
      <c r="D1417" s="80">
        <v>41540</v>
      </c>
      <c r="E1417" s="65">
        <v>1</v>
      </c>
      <c r="F1417" s="72" t="s">
        <v>85</v>
      </c>
      <c r="G1417" s="74">
        <v>26.9</v>
      </c>
    </row>
    <row r="1418" spans="4:7" x14ac:dyDescent="0.2">
      <c r="D1418" s="80">
        <v>41541</v>
      </c>
      <c r="E1418" s="65">
        <v>2</v>
      </c>
      <c r="F1418" s="72" t="s">
        <v>85</v>
      </c>
      <c r="G1418" s="74">
        <v>26.76</v>
      </c>
    </row>
    <row r="1419" spans="4:7" x14ac:dyDescent="0.2">
      <c r="D1419" s="80">
        <v>41542</v>
      </c>
      <c r="E1419" s="65">
        <v>3</v>
      </c>
      <c r="F1419" s="72" t="s">
        <v>85</v>
      </c>
      <c r="G1419" s="74">
        <v>24.24</v>
      </c>
    </row>
    <row r="1420" spans="4:7" x14ac:dyDescent="0.2">
      <c r="D1420" s="80">
        <v>41543</v>
      </c>
      <c r="E1420" s="65">
        <v>4</v>
      </c>
      <c r="F1420" s="72" t="s">
        <v>85</v>
      </c>
      <c r="G1420" s="74">
        <v>22.28</v>
      </c>
    </row>
    <row r="1421" spans="4:7" x14ac:dyDescent="0.2">
      <c r="D1421" s="80">
        <v>41544</v>
      </c>
      <c r="E1421" s="65">
        <v>5</v>
      </c>
      <c r="F1421" s="72" t="s">
        <v>85</v>
      </c>
      <c r="G1421" s="74">
        <v>23.04</v>
      </c>
    </row>
    <row r="1422" spans="4:7" x14ac:dyDescent="0.2">
      <c r="D1422" s="80">
        <v>41545</v>
      </c>
      <c r="E1422" s="65">
        <v>6</v>
      </c>
      <c r="F1422" s="72" t="s">
        <v>84</v>
      </c>
      <c r="G1422" s="74">
        <v>24.62</v>
      </c>
    </row>
    <row r="1423" spans="4:7" x14ac:dyDescent="0.2">
      <c r="D1423" s="80">
        <v>41546</v>
      </c>
      <c r="E1423" s="65">
        <v>7</v>
      </c>
      <c r="F1423" s="72" t="s">
        <v>84</v>
      </c>
      <c r="G1423" s="74">
        <v>20.48</v>
      </c>
    </row>
    <row r="1424" spans="4:7" x14ac:dyDescent="0.2">
      <c r="D1424" s="80">
        <v>41547</v>
      </c>
      <c r="E1424" s="65">
        <v>1</v>
      </c>
      <c r="F1424" s="72" t="s">
        <v>85</v>
      </c>
      <c r="G1424" s="74">
        <v>20.48</v>
      </c>
    </row>
    <row r="1425" spans="4:7" x14ac:dyDescent="0.2">
      <c r="D1425" s="80">
        <v>41548</v>
      </c>
      <c r="E1425" s="65">
        <v>2</v>
      </c>
      <c r="F1425" s="72" t="s">
        <v>85</v>
      </c>
      <c r="G1425" s="74">
        <v>21.48</v>
      </c>
    </row>
    <row r="1426" spans="4:7" x14ac:dyDescent="0.2">
      <c r="D1426" s="80">
        <v>41549</v>
      </c>
      <c r="E1426" s="65">
        <v>3</v>
      </c>
      <c r="F1426" s="72" t="s">
        <v>85</v>
      </c>
      <c r="G1426" s="74">
        <v>21.36</v>
      </c>
    </row>
    <row r="1427" spans="4:7" x14ac:dyDescent="0.2">
      <c r="D1427" s="80">
        <v>41550</v>
      </c>
      <c r="E1427" s="65">
        <v>4</v>
      </c>
      <c r="F1427" s="72" t="s">
        <v>85</v>
      </c>
      <c r="G1427" s="74">
        <v>23.66</v>
      </c>
    </row>
    <row r="1428" spans="4:7" x14ac:dyDescent="0.2">
      <c r="D1428" s="80">
        <v>41551</v>
      </c>
      <c r="E1428" s="65">
        <v>5</v>
      </c>
      <c r="F1428" s="72" t="s">
        <v>85</v>
      </c>
      <c r="G1428" s="74">
        <v>22.84</v>
      </c>
    </row>
    <row r="1429" spans="4:7" x14ac:dyDescent="0.2">
      <c r="D1429" s="80">
        <v>41552</v>
      </c>
      <c r="E1429" s="65">
        <v>6</v>
      </c>
      <c r="F1429" s="72" t="s">
        <v>84</v>
      </c>
      <c r="G1429" s="74">
        <v>22.56</v>
      </c>
    </row>
    <row r="1430" spans="4:7" x14ac:dyDescent="0.2">
      <c r="D1430" s="80">
        <v>41553</v>
      </c>
      <c r="E1430" s="65">
        <v>7</v>
      </c>
      <c r="F1430" s="72" t="s">
        <v>84</v>
      </c>
      <c r="G1430" s="74">
        <v>22.46</v>
      </c>
    </row>
    <row r="1431" spans="4:7" x14ac:dyDescent="0.2">
      <c r="D1431" s="80">
        <v>41554</v>
      </c>
      <c r="E1431" s="65">
        <v>1</v>
      </c>
      <c r="F1431" s="72" t="s">
        <v>85</v>
      </c>
      <c r="G1431" s="74">
        <v>18.52</v>
      </c>
    </row>
    <row r="1432" spans="4:7" x14ac:dyDescent="0.2">
      <c r="D1432" s="80">
        <v>41555</v>
      </c>
      <c r="E1432" s="65">
        <v>2</v>
      </c>
      <c r="F1432" s="72" t="s">
        <v>85</v>
      </c>
      <c r="G1432" s="74">
        <v>16.14</v>
      </c>
    </row>
    <row r="1433" spans="4:7" x14ac:dyDescent="0.2">
      <c r="D1433" s="80">
        <v>41556</v>
      </c>
      <c r="E1433" s="65">
        <v>3</v>
      </c>
      <c r="F1433" s="72" t="s">
        <v>85</v>
      </c>
      <c r="G1433" s="74">
        <v>17.260000000000002</v>
      </c>
    </row>
    <row r="1434" spans="4:7" x14ac:dyDescent="0.2">
      <c r="D1434" s="80">
        <v>41557</v>
      </c>
      <c r="E1434" s="65">
        <v>4</v>
      </c>
      <c r="F1434" s="72" t="s">
        <v>85</v>
      </c>
      <c r="G1434" s="74">
        <v>18.2</v>
      </c>
    </row>
    <row r="1435" spans="4:7" x14ac:dyDescent="0.2">
      <c r="D1435" s="80">
        <v>41558</v>
      </c>
      <c r="E1435" s="65">
        <v>5</v>
      </c>
      <c r="F1435" s="72" t="s">
        <v>85</v>
      </c>
      <c r="G1435" s="74">
        <v>18.239999999999998</v>
      </c>
    </row>
    <row r="1436" spans="4:7" x14ac:dyDescent="0.2">
      <c r="D1436" s="80">
        <v>41559</v>
      </c>
      <c r="E1436" s="65">
        <v>8</v>
      </c>
      <c r="F1436" s="72" t="s">
        <v>84</v>
      </c>
      <c r="G1436" s="74">
        <v>19.12</v>
      </c>
    </row>
    <row r="1437" spans="4:7" x14ac:dyDescent="0.2">
      <c r="D1437" s="80">
        <v>41560</v>
      </c>
      <c r="E1437" s="65">
        <v>7</v>
      </c>
      <c r="F1437" s="72" t="s">
        <v>84</v>
      </c>
      <c r="G1437" s="74">
        <v>20.68</v>
      </c>
    </row>
    <row r="1438" spans="4:7" x14ac:dyDescent="0.2">
      <c r="D1438" s="80">
        <v>41561</v>
      </c>
      <c r="E1438" s="65">
        <v>1</v>
      </c>
      <c r="F1438" s="72" t="s">
        <v>85</v>
      </c>
      <c r="G1438" s="74">
        <v>22.12</v>
      </c>
    </row>
    <row r="1439" spans="4:7" x14ac:dyDescent="0.2">
      <c r="D1439" s="80">
        <v>41562</v>
      </c>
      <c r="E1439" s="65">
        <v>2</v>
      </c>
      <c r="F1439" s="72" t="s">
        <v>85</v>
      </c>
      <c r="G1439" s="74">
        <v>23.44</v>
      </c>
    </row>
    <row r="1440" spans="4:7" x14ac:dyDescent="0.2">
      <c r="D1440" s="80">
        <v>41563</v>
      </c>
      <c r="E1440" s="65">
        <v>3</v>
      </c>
      <c r="F1440" s="72" t="s">
        <v>85</v>
      </c>
      <c r="G1440" s="74">
        <v>22.58</v>
      </c>
    </row>
    <row r="1441" spans="4:7" x14ac:dyDescent="0.2">
      <c r="D1441" s="80">
        <v>41564</v>
      </c>
      <c r="E1441" s="65">
        <v>4</v>
      </c>
      <c r="F1441" s="72" t="s">
        <v>85</v>
      </c>
      <c r="G1441" s="74">
        <v>18.600000000000001</v>
      </c>
    </row>
    <row r="1442" spans="4:7" x14ac:dyDescent="0.2">
      <c r="D1442" s="80">
        <v>41565</v>
      </c>
      <c r="E1442" s="65">
        <v>5</v>
      </c>
      <c r="F1442" s="72" t="s">
        <v>85</v>
      </c>
      <c r="G1442" s="74">
        <v>19.559999999999999</v>
      </c>
    </row>
    <row r="1443" spans="4:7" x14ac:dyDescent="0.2">
      <c r="D1443" s="80">
        <v>41566</v>
      </c>
      <c r="E1443" s="65">
        <v>6</v>
      </c>
      <c r="F1443" s="72" t="s">
        <v>84</v>
      </c>
      <c r="G1443" s="74">
        <v>21.88</v>
      </c>
    </row>
    <row r="1444" spans="4:7" x14ac:dyDescent="0.2">
      <c r="D1444" s="80">
        <v>41567</v>
      </c>
      <c r="E1444" s="65">
        <v>7</v>
      </c>
      <c r="F1444" s="72" t="s">
        <v>84</v>
      </c>
      <c r="G1444" s="74">
        <v>23.78</v>
      </c>
    </row>
    <row r="1445" spans="4:7" x14ac:dyDescent="0.2">
      <c r="D1445" s="80">
        <v>41568</v>
      </c>
      <c r="E1445" s="65">
        <v>1</v>
      </c>
      <c r="F1445" s="72" t="s">
        <v>85</v>
      </c>
      <c r="G1445" s="74">
        <v>24.66</v>
      </c>
    </row>
    <row r="1446" spans="4:7" x14ac:dyDescent="0.2">
      <c r="D1446" s="80">
        <v>41569</v>
      </c>
      <c r="E1446" s="65">
        <v>2</v>
      </c>
      <c r="F1446" s="72" t="s">
        <v>85</v>
      </c>
      <c r="G1446" s="74">
        <v>24.74</v>
      </c>
    </row>
    <row r="1447" spans="4:7" x14ac:dyDescent="0.2">
      <c r="D1447" s="80">
        <v>41570</v>
      </c>
      <c r="E1447" s="65">
        <v>3</v>
      </c>
      <c r="F1447" s="72" t="s">
        <v>85</v>
      </c>
      <c r="G1447" s="74">
        <v>24.14</v>
      </c>
    </row>
    <row r="1448" spans="4:7" x14ac:dyDescent="0.2">
      <c r="D1448" s="80">
        <v>41571</v>
      </c>
      <c r="E1448" s="65">
        <v>4</v>
      </c>
      <c r="F1448" s="72" t="s">
        <v>85</v>
      </c>
      <c r="G1448" s="74">
        <v>23.96</v>
      </c>
    </row>
    <row r="1449" spans="4:7" x14ac:dyDescent="0.2">
      <c r="D1449" s="80">
        <v>41572</v>
      </c>
      <c r="E1449" s="65">
        <v>5</v>
      </c>
      <c r="F1449" s="72" t="s">
        <v>85</v>
      </c>
      <c r="G1449" s="74">
        <v>25.2</v>
      </c>
    </row>
    <row r="1450" spans="4:7" x14ac:dyDescent="0.2">
      <c r="D1450" s="80">
        <v>41573</v>
      </c>
      <c r="E1450" s="65">
        <v>6</v>
      </c>
      <c r="F1450" s="72" t="s">
        <v>84</v>
      </c>
      <c r="G1450" s="74">
        <v>24.24</v>
      </c>
    </row>
    <row r="1451" spans="4:7" x14ac:dyDescent="0.2">
      <c r="D1451" s="80">
        <v>41574</v>
      </c>
      <c r="E1451" s="65">
        <v>7</v>
      </c>
      <c r="F1451" s="72" t="s">
        <v>84</v>
      </c>
      <c r="G1451" s="74">
        <v>26.38</v>
      </c>
    </row>
    <row r="1452" spans="4:7" x14ac:dyDescent="0.2">
      <c r="D1452" s="80">
        <v>41575</v>
      </c>
      <c r="E1452" s="65">
        <v>1</v>
      </c>
      <c r="F1452" s="72" t="s">
        <v>85</v>
      </c>
      <c r="G1452" s="74">
        <v>26.82</v>
      </c>
    </row>
    <row r="1453" spans="4:7" x14ac:dyDescent="0.2">
      <c r="D1453" s="80">
        <v>41576</v>
      </c>
      <c r="E1453" s="65">
        <v>2</v>
      </c>
      <c r="F1453" s="72" t="s">
        <v>85</v>
      </c>
      <c r="G1453" s="74">
        <v>23.12</v>
      </c>
    </row>
    <row r="1454" spans="4:7" x14ac:dyDescent="0.2">
      <c r="D1454" s="80">
        <v>41577</v>
      </c>
      <c r="E1454" s="65">
        <v>3</v>
      </c>
      <c r="F1454" s="72" t="s">
        <v>85</v>
      </c>
      <c r="G1454" s="74">
        <v>23.18</v>
      </c>
    </row>
    <row r="1455" spans="4:7" x14ac:dyDescent="0.2">
      <c r="D1455" s="80">
        <v>41578</v>
      </c>
      <c r="E1455" s="65">
        <v>4</v>
      </c>
      <c r="F1455" s="72" t="s">
        <v>85</v>
      </c>
      <c r="G1455" s="74">
        <v>23.96</v>
      </c>
    </row>
    <row r="1456" spans="4:7" x14ac:dyDescent="0.2">
      <c r="D1456" s="80">
        <v>41579</v>
      </c>
      <c r="E1456" s="65">
        <v>5</v>
      </c>
      <c r="F1456" s="72" t="s">
        <v>85</v>
      </c>
      <c r="G1456" s="74">
        <v>22.6</v>
      </c>
    </row>
    <row r="1457" spans="4:7" x14ac:dyDescent="0.2">
      <c r="D1457" s="80">
        <v>41580</v>
      </c>
      <c r="E1457" s="65">
        <v>8</v>
      </c>
      <c r="F1457" s="72" t="s">
        <v>84</v>
      </c>
      <c r="G1457" s="74">
        <v>22.38</v>
      </c>
    </row>
    <row r="1458" spans="4:7" x14ac:dyDescent="0.2">
      <c r="D1458" s="80">
        <v>41581</v>
      </c>
      <c r="E1458" s="65">
        <v>7</v>
      </c>
      <c r="F1458" s="72" t="s">
        <v>84</v>
      </c>
      <c r="G1458" s="74">
        <v>23.58</v>
      </c>
    </row>
    <row r="1459" spans="4:7" x14ac:dyDescent="0.2">
      <c r="D1459" s="80">
        <v>41582</v>
      </c>
      <c r="E1459" s="65">
        <v>1</v>
      </c>
      <c r="F1459" s="72" t="s">
        <v>85</v>
      </c>
      <c r="G1459" s="74">
        <v>23.22</v>
      </c>
    </row>
    <row r="1460" spans="4:7" x14ac:dyDescent="0.2">
      <c r="D1460" s="80">
        <v>41583</v>
      </c>
      <c r="E1460" s="65">
        <v>2</v>
      </c>
      <c r="F1460" s="72" t="s">
        <v>85</v>
      </c>
      <c r="G1460" s="74">
        <v>21.82</v>
      </c>
    </row>
    <row r="1461" spans="4:7" x14ac:dyDescent="0.2">
      <c r="D1461" s="80">
        <v>41584</v>
      </c>
      <c r="E1461" s="65">
        <v>3</v>
      </c>
      <c r="F1461" s="72" t="s">
        <v>85</v>
      </c>
      <c r="G1461" s="74">
        <v>18.88</v>
      </c>
    </row>
    <row r="1462" spans="4:7" x14ac:dyDescent="0.2">
      <c r="D1462" s="80">
        <v>41585</v>
      </c>
      <c r="E1462" s="65">
        <v>4</v>
      </c>
      <c r="F1462" s="72" t="s">
        <v>85</v>
      </c>
      <c r="G1462" s="74">
        <v>20.92</v>
      </c>
    </row>
    <row r="1463" spans="4:7" x14ac:dyDescent="0.2">
      <c r="D1463" s="80">
        <v>41586</v>
      </c>
      <c r="E1463" s="65">
        <v>5</v>
      </c>
      <c r="F1463" s="72" t="s">
        <v>85</v>
      </c>
      <c r="G1463" s="74">
        <v>21.92</v>
      </c>
    </row>
    <row r="1464" spans="4:7" x14ac:dyDescent="0.2">
      <c r="D1464" s="80">
        <v>41587</v>
      </c>
      <c r="E1464" s="65">
        <v>6</v>
      </c>
      <c r="F1464" s="72" t="s">
        <v>84</v>
      </c>
      <c r="G1464" s="74">
        <v>23.92</v>
      </c>
    </row>
    <row r="1465" spans="4:7" x14ac:dyDescent="0.2">
      <c r="D1465" s="80">
        <v>41588</v>
      </c>
      <c r="E1465" s="65">
        <v>7</v>
      </c>
      <c r="F1465" s="72" t="s">
        <v>84</v>
      </c>
      <c r="G1465" s="74">
        <v>24.9</v>
      </c>
    </row>
    <row r="1466" spans="4:7" x14ac:dyDescent="0.2">
      <c r="D1466" s="80">
        <v>41589</v>
      </c>
      <c r="E1466" s="65">
        <v>1</v>
      </c>
      <c r="F1466" s="72" t="s">
        <v>85</v>
      </c>
      <c r="G1466" s="74">
        <v>26.02</v>
      </c>
    </row>
    <row r="1467" spans="4:7" x14ac:dyDescent="0.2">
      <c r="D1467" s="80">
        <v>41590</v>
      </c>
      <c r="E1467" s="65">
        <v>2</v>
      </c>
      <c r="F1467" s="72" t="s">
        <v>85</v>
      </c>
      <c r="G1467" s="74">
        <v>26.2</v>
      </c>
    </row>
    <row r="1468" spans="4:7" x14ac:dyDescent="0.2">
      <c r="D1468" s="80">
        <v>41591</v>
      </c>
      <c r="E1468" s="65">
        <v>3</v>
      </c>
      <c r="F1468" s="72" t="s">
        <v>85</v>
      </c>
      <c r="G1468" s="74">
        <v>25.96</v>
      </c>
    </row>
    <row r="1469" spans="4:7" x14ac:dyDescent="0.2">
      <c r="D1469" s="80">
        <v>41592</v>
      </c>
      <c r="E1469" s="65">
        <v>4</v>
      </c>
      <c r="F1469" s="72" t="s">
        <v>85</v>
      </c>
      <c r="G1469" s="74">
        <v>22.86</v>
      </c>
    </row>
    <row r="1470" spans="4:7" x14ac:dyDescent="0.2">
      <c r="D1470" s="80">
        <v>41593</v>
      </c>
      <c r="E1470" s="65">
        <v>8</v>
      </c>
      <c r="F1470" s="72" t="s">
        <v>84</v>
      </c>
      <c r="G1470" s="74">
        <v>22.54</v>
      </c>
    </row>
    <row r="1471" spans="4:7" x14ac:dyDescent="0.2">
      <c r="D1471" s="80">
        <v>41594</v>
      </c>
      <c r="E1471" s="65">
        <v>6</v>
      </c>
      <c r="F1471" s="72" t="s">
        <v>84</v>
      </c>
      <c r="G1471" s="74">
        <v>23.62</v>
      </c>
    </row>
    <row r="1472" spans="4:7" x14ac:dyDescent="0.2">
      <c r="D1472" s="80">
        <v>41595</v>
      </c>
      <c r="E1472" s="65">
        <v>7</v>
      </c>
      <c r="F1472" s="72" t="s">
        <v>84</v>
      </c>
      <c r="G1472" s="74">
        <v>21.98</v>
      </c>
    </row>
    <row r="1473" spans="4:7" x14ac:dyDescent="0.2">
      <c r="D1473" s="80">
        <v>41596</v>
      </c>
      <c r="E1473" s="65">
        <v>1</v>
      </c>
      <c r="F1473" s="72" t="s">
        <v>85</v>
      </c>
      <c r="G1473" s="74">
        <v>21.8</v>
      </c>
    </row>
    <row r="1474" spans="4:7" x14ac:dyDescent="0.2">
      <c r="D1474" s="80">
        <v>41597</v>
      </c>
      <c r="E1474" s="65">
        <v>2</v>
      </c>
      <c r="F1474" s="72" t="s">
        <v>85</v>
      </c>
      <c r="G1474" s="74">
        <v>23.7</v>
      </c>
    </row>
    <row r="1475" spans="4:7" x14ac:dyDescent="0.2">
      <c r="D1475" s="80">
        <v>41598</v>
      </c>
      <c r="E1475" s="65">
        <v>3</v>
      </c>
      <c r="F1475" s="72" t="s">
        <v>85</v>
      </c>
      <c r="G1475" s="74">
        <v>24.18</v>
      </c>
    </row>
    <row r="1476" spans="4:7" x14ac:dyDescent="0.2">
      <c r="D1476" s="80">
        <v>41599</v>
      </c>
      <c r="E1476" s="65">
        <v>4</v>
      </c>
      <c r="F1476" s="72" t="s">
        <v>85</v>
      </c>
      <c r="G1476" s="74">
        <v>23.92</v>
      </c>
    </row>
    <row r="1477" spans="4:7" x14ac:dyDescent="0.2">
      <c r="D1477" s="80">
        <v>41600</v>
      </c>
      <c r="E1477" s="65">
        <v>5</v>
      </c>
      <c r="F1477" s="72" t="s">
        <v>85</v>
      </c>
      <c r="G1477" s="74">
        <v>24.82</v>
      </c>
    </row>
    <row r="1478" spans="4:7" x14ac:dyDescent="0.2">
      <c r="D1478" s="80">
        <v>41601</v>
      </c>
      <c r="E1478" s="65">
        <v>6</v>
      </c>
      <c r="F1478" s="72" t="s">
        <v>84</v>
      </c>
      <c r="G1478" s="74">
        <v>24.18</v>
      </c>
    </row>
    <row r="1479" spans="4:7" x14ac:dyDescent="0.2">
      <c r="D1479" s="80">
        <v>41602</v>
      </c>
      <c r="E1479" s="65">
        <v>7</v>
      </c>
      <c r="F1479" s="72" t="s">
        <v>84</v>
      </c>
      <c r="G1479" s="74">
        <v>22.32</v>
      </c>
    </row>
    <row r="1480" spans="4:7" x14ac:dyDescent="0.2">
      <c r="D1480" s="80">
        <v>41603</v>
      </c>
      <c r="E1480" s="65">
        <v>1</v>
      </c>
      <c r="F1480" s="72" t="s">
        <v>85</v>
      </c>
      <c r="G1480" s="74">
        <v>22</v>
      </c>
    </row>
    <row r="1481" spans="4:7" x14ac:dyDescent="0.2">
      <c r="D1481" s="80">
        <v>41604</v>
      </c>
      <c r="E1481" s="65">
        <v>2</v>
      </c>
      <c r="F1481" s="72" t="s">
        <v>85</v>
      </c>
      <c r="G1481" s="74">
        <v>20.88</v>
      </c>
    </row>
    <row r="1482" spans="4:7" x14ac:dyDescent="0.2">
      <c r="D1482" s="80">
        <v>41605</v>
      </c>
      <c r="E1482" s="65">
        <v>3</v>
      </c>
      <c r="F1482" s="72" t="s">
        <v>85</v>
      </c>
      <c r="G1482" s="74">
        <v>22.44</v>
      </c>
    </row>
    <row r="1483" spans="4:7" x14ac:dyDescent="0.2">
      <c r="D1483" s="80">
        <v>41606</v>
      </c>
      <c r="E1483" s="65">
        <v>4</v>
      </c>
      <c r="F1483" s="72" t="s">
        <v>85</v>
      </c>
      <c r="G1483" s="74">
        <v>23.44</v>
      </c>
    </row>
    <row r="1484" spans="4:7" x14ac:dyDescent="0.2">
      <c r="D1484" s="80">
        <v>41607</v>
      </c>
      <c r="E1484" s="65">
        <v>5</v>
      </c>
      <c r="F1484" s="72" t="s">
        <v>85</v>
      </c>
      <c r="G1484" s="74">
        <v>23.1</v>
      </c>
    </row>
    <row r="1485" spans="4:7" x14ac:dyDescent="0.2">
      <c r="D1485" s="80">
        <v>41608</v>
      </c>
      <c r="E1485" s="65">
        <v>6</v>
      </c>
      <c r="F1485" s="72" t="s">
        <v>84</v>
      </c>
      <c r="G1485" s="74">
        <v>22.1</v>
      </c>
    </row>
    <row r="1486" spans="4:7" x14ac:dyDescent="0.2">
      <c r="D1486" s="80">
        <v>41609</v>
      </c>
      <c r="E1486" s="65">
        <v>7</v>
      </c>
      <c r="F1486" s="72" t="s">
        <v>84</v>
      </c>
      <c r="G1486" s="74">
        <v>23.56</v>
      </c>
    </row>
    <row r="1487" spans="4:7" x14ac:dyDescent="0.2">
      <c r="D1487" s="80">
        <v>41610</v>
      </c>
      <c r="E1487" s="65">
        <v>1</v>
      </c>
      <c r="F1487" s="72" t="s">
        <v>85</v>
      </c>
      <c r="G1487" s="74">
        <v>23.34</v>
      </c>
    </row>
    <row r="1488" spans="4:7" x14ac:dyDescent="0.2">
      <c r="D1488" s="80">
        <v>41611</v>
      </c>
      <c r="E1488" s="65">
        <v>2</v>
      </c>
      <c r="F1488" s="72" t="s">
        <v>85</v>
      </c>
      <c r="G1488" s="74">
        <v>24.14</v>
      </c>
    </row>
    <row r="1489" spans="4:7" x14ac:dyDescent="0.2">
      <c r="D1489" s="80">
        <v>41612</v>
      </c>
      <c r="E1489" s="65">
        <v>3</v>
      </c>
      <c r="F1489" s="72" t="s">
        <v>85</v>
      </c>
      <c r="G1489" s="74">
        <v>24.52</v>
      </c>
    </row>
    <row r="1490" spans="4:7" x14ac:dyDescent="0.2">
      <c r="D1490" s="80">
        <v>41613</v>
      </c>
      <c r="E1490" s="65">
        <v>4</v>
      </c>
      <c r="F1490" s="72" t="s">
        <v>85</v>
      </c>
      <c r="G1490" s="74">
        <v>26.16</v>
      </c>
    </row>
    <row r="1491" spans="4:7" x14ac:dyDescent="0.2">
      <c r="D1491" s="80">
        <v>41614</v>
      </c>
      <c r="E1491" s="65">
        <v>5</v>
      </c>
      <c r="F1491" s="72" t="s">
        <v>85</v>
      </c>
      <c r="G1491" s="74">
        <v>23.8</v>
      </c>
    </row>
    <row r="1492" spans="4:7" x14ac:dyDescent="0.2">
      <c r="D1492" s="80">
        <v>41615</v>
      </c>
      <c r="E1492" s="65">
        <v>6</v>
      </c>
      <c r="F1492" s="72" t="s">
        <v>84</v>
      </c>
      <c r="G1492" s="74">
        <v>23.02</v>
      </c>
    </row>
    <row r="1493" spans="4:7" x14ac:dyDescent="0.2">
      <c r="D1493" s="80">
        <v>41616</v>
      </c>
      <c r="E1493" s="65">
        <v>7</v>
      </c>
      <c r="F1493" s="72" t="s">
        <v>84</v>
      </c>
      <c r="G1493" s="74">
        <v>21.36</v>
      </c>
    </row>
    <row r="1494" spans="4:7" x14ac:dyDescent="0.2">
      <c r="D1494" s="80">
        <v>41617</v>
      </c>
      <c r="E1494" s="65">
        <v>1</v>
      </c>
      <c r="F1494" s="72" t="s">
        <v>85</v>
      </c>
      <c r="G1494" s="74">
        <v>23.06</v>
      </c>
    </row>
    <row r="1495" spans="4:7" x14ac:dyDescent="0.2">
      <c r="D1495" s="80">
        <v>41618</v>
      </c>
      <c r="E1495" s="65">
        <v>2</v>
      </c>
      <c r="F1495" s="72" t="s">
        <v>85</v>
      </c>
      <c r="G1495" s="74">
        <v>22.26</v>
      </c>
    </row>
    <row r="1496" spans="4:7" x14ac:dyDescent="0.2">
      <c r="D1496" s="80">
        <v>41619</v>
      </c>
      <c r="E1496" s="65">
        <v>3</v>
      </c>
      <c r="F1496" s="72" t="s">
        <v>85</v>
      </c>
      <c r="G1496" s="74">
        <v>22.46</v>
      </c>
    </row>
    <row r="1497" spans="4:7" x14ac:dyDescent="0.2">
      <c r="D1497" s="80">
        <v>41620</v>
      </c>
      <c r="E1497" s="65">
        <v>4</v>
      </c>
      <c r="F1497" s="72" t="s">
        <v>85</v>
      </c>
      <c r="G1497" s="74">
        <v>21.16</v>
      </c>
    </row>
    <row r="1498" spans="4:7" x14ac:dyDescent="0.2">
      <c r="D1498" s="80">
        <v>41621</v>
      </c>
      <c r="E1498" s="65">
        <v>5</v>
      </c>
      <c r="F1498" s="72" t="s">
        <v>85</v>
      </c>
      <c r="G1498" s="74">
        <v>23.26</v>
      </c>
    </row>
    <row r="1499" spans="4:7" x14ac:dyDescent="0.2">
      <c r="D1499" s="80">
        <v>41622</v>
      </c>
      <c r="E1499" s="65">
        <v>6</v>
      </c>
      <c r="F1499" s="72" t="s">
        <v>84</v>
      </c>
      <c r="G1499" s="74">
        <v>23.72</v>
      </c>
    </row>
    <row r="1500" spans="4:7" x14ac:dyDescent="0.2">
      <c r="D1500" s="80">
        <v>41623</v>
      </c>
      <c r="E1500" s="65">
        <v>7</v>
      </c>
      <c r="F1500" s="72" t="s">
        <v>84</v>
      </c>
      <c r="G1500" s="74">
        <v>22.8</v>
      </c>
    </row>
    <row r="1501" spans="4:7" x14ac:dyDescent="0.2">
      <c r="D1501" s="80">
        <v>41624</v>
      </c>
      <c r="E1501" s="65">
        <v>1</v>
      </c>
      <c r="F1501" s="72" t="s">
        <v>85</v>
      </c>
      <c r="G1501" s="74">
        <v>22.66</v>
      </c>
    </row>
    <row r="1502" spans="4:7" x14ac:dyDescent="0.2">
      <c r="D1502" s="80">
        <v>41625</v>
      </c>
      <c r="E1502" s="65">
        <v>2</v>
      </c>
      <c r="F1502" s="72" t="s">
        <v>85</v>
      </c>
      <c r="G1502" s="74">
        <v>21</v>
      </c>
    </row>
    <row r="1503" spans="4:7" x14ac:dyDescent="0.2">
      <c r="D1503" s="80">
        <v>41626</v>
      </c>
      <c r="E1503" s="65">
        <v>3</v>
      </c>
      <c r="F1503" s="72" t="s">
        <v>85</v>
      </c>
      <c r="G1503" s="74">
        <v>23.66</v>
      </c>
    </row>
    <row r="1504" spans="4:7" x14ac:dyDescent="0.2">
      <c r="D1504" s="80">
        <v>41627</v>
      </c>
      <c r="E1504" s="65">
        <v>4</v>
      </c>
      <c r="F1504" s="72" t="s">
        <v>85</v>
      </c>
      <c r="G1504" s="74">
        <v>24.14</v>
      </c>
    </row>
    <row r="1505" spans="4:7" x14ac:dyDescent="0.2">
      <c r="D1505" s="80">
        <v>41628</v>
      </c>
      <c r="E1505" s="65">
        <v>5</v>
      </c>
      <c r="F1505" s="72" t="s">
        <v>85</v>
      </c>
      <c r="G1505" s="74">
        <v>24.4</v>
      </c>
    </row>
    <row r="1506" spans="4:7" x14ac:dyDescent="0.2">
      <c r="D1506" s="80">
        <v>41629</v>
      </c>
      <c r="E1506" s="65">
        <v>6</v>
      </c>
      <c r="F1506" s="72" t="s">
        <v>84</v>
      </c>
      <c r="G1506" s="74">
        <v>20.86</v>
      </c>
    </row>
    <row r="1507" spans="4:7" x14ac:dyDescent="0.2">
      <c r="D1507" s="80">
        <v>41630</v>
      </c>
      <c r="E1507" s="65">
        <v>7</v>
      </c>
      <c r="F1507" s="72" t="s">
        <v>84</v>
      </c>
      <c r="G1507" s="74">
        <v>20.54</v>
      </c>
    </row>
    <row r="1508" spans="4:7" x14ac:dyDescent="0.2">
      <c r="D1508" s="80">
        <v>41631</v>
      </c>
      <c r="E1508" s="65">
        <v>1</v>
      </c>
      <c r="F1508" s="72" t="s">
        <v>85</v>
      </c>
      <c r="G1508" s="74">
        <v>21.94</v>
      </c>
    </row>
    <row r="1509" spans="4:7" x14ac:dyDescent="0.2">
      <c r="D1509" s="80">
        <v>41632</v>
      </c>
      <c r="E1509" s="65">
        <v>2</v>
      </c>
      <c r="F1509" s="72" t="s">
        <v>85</v>
      </c>
      <c r="G1509" s="74">
        <v>22.42</v>
      </c>
    </row>
    <row r="1510" spans="4:7" x14ac:dyDescent="0.2">
      <c r="D1510" s="80">
        <v>41633</v>
      </c>
      <c r="E1510" s="65">
        <v>8</v>
      </c>
      <c r="F1510" s="72" t="s">
        <v>84</v>
      </c>
      <c r="G1510" s="74">
        <v>23.94</v>
      </c>
    </row>
    <row r="1511" spans="4:7" x14ac:dyDescent="0.2">
      <c r="D1511" s="80">
        <v>41634</v>
      </c>
      <c r="E1511" s="65">
        <v>4</v>
      </c>
      <c r="F1511" s="72" t="s">
        <v>85</v>
      </c>
      <c r="G1511" s="74">
        <v>24.88</v>
      </c>
    </row>
    <row r="1512" spans="4:7" x14ac:dyDescent="0.2">
      <c r="D1512" s="80">
        <v>41635</v>
      </c>
      <c r="E1512" s="65">
        <v>5</v>
      </c>
      <c r="F1512" s="72" t="s">
        <v>85</v>
      </c>
      <c r="G1512" s="74">
        <v>24.4</v>
      </c>
    </row>
    <row r="1513" spans="4:7" x14ac:dyDescent="0.2">
      <c r="D1513" s="80">
        <v>41636</v>
      </c>
      <c r="E1513" s="65">
        <v>6</v>
      </c>
      <c r="F1513" s="72" t="s">
        <v>84</v>
      </c>
      <c r="G1513" s="74">
        <v>22.62</v>
      </c>
    </row>
    <row r="1514" spans="4:7" x14ac:dyDescent="0.2">
      <c r="D1514" s="80">
        <v>41637</v>
      </c>
      <c r="E1514" s="65">
        <v>7</v>
      </c>
      <c r="F1514" s="72" t="s">
        <v>84</v>
      </c>
      <c r="G1514" s="74">
        <v>24.46</v>
      </c>
    </row>
    <row r="1515" spans="4:7" x14ac:dyDescent="0.2">
      <c r="D1515" s="80">
        <v>41638</v>
      </c>
      <c r="E1515" s="65">
        <v>1</v>
      </c>
      <c r="F1515" s="72" t="s">
        <v>85</v>
      </c>
      <c r="G1515" s="74">
        <v>23.14</v>
      </c>
    </row>
    <row r="1516" spans="4:7" x14ac:dyDescent="0.2">
      <c r="D1516" s="73">
        <v>41639</v>
      </c>
      <c r="E1516" s="79">
        <v>2</v>
      </c>
      <c r="F1516" s="71" t="s">
        <v>85</v>
      </c>
      <c r="G1516" s="81">
        <v>24.28</v>
      </c>
    </row>
    <row r="1517" spans="4:7" x14ac:dyDescent="0.2">
      <c r="D1517" s="80">
        <v>41640</v>
      </c>
      <c r="E1517" s="65">
        <v>8</v>
      </c>
      <c r="F1517" s="72" t="s">
        <v>85</v>
      </c>
      <c r="G1517" s="74">
        <v>25.54</v>
      </c>
    </row>
    <row r="1518" spans="4:7" x14ac:dyDescent="0.2">
      <c r="D1518" s="73">
        <v>41641</v>
      </c>
      <c r="E1518" s="65">
        <v>4</v>
      </c>
      <c r="F1518" s="71" t="s">
        <v>85</v>
      </c>
      <c r="G1518" s="81">
        <v>26.18</v>
      </c>
    </row>
    <row r="1519" spans="4:7" x14ac:dyDescent="0.2">
      <c r="D1519" s="80">
        <v>41642</v>
      </c>
      <c r="E1519" s="65">
        <v>5</v>
      </c>
      <c r="F1519" s="72" t="s">
        <v>85</v>
      </c>
      <c r="G1519" s="74">
        <v>25.22</v>
      </c>
    </row>
    <row r="1520" spans="4:7" x14ac:dyDescent="0.2">
      <c r="D1520" s="73">
        <v>41643</v>
      </c>
      <c r="E1520" s="65">
        <v>6</v>
      </c>
      <c r="F1520" s="71" t="s">
        <v>85</v>
      </c>
      <c r="G1520" s="81">
        <v>24.68</v>
      </c>
    </row>
    <row r="1521" spans="4:7" x14ac:dyDescent="0.2">
      <c r="D1521" s="80">
        <v>41644</v>
      </c>
      <c r="E1521" s="65">
        <v>7</v>
      </c>
      <c r="F1521" s="72" t="s">
        <v>85</v>
      </c>
      <c r="G1521" s="74">
        <v>23.88</v>
      </c>
    </row>
    <row r="1522" spans="4:7" x14ac:dyDescent="0.2">
      <c r="D1522" s="73">
        <v>41645</v>
      </c>
      <c r="E1522" s="65">
        <v>1</v>
      </c>
      <c r="F1522" s="71" t="s">
        <v>85</v>
      </c>
      <c r="G1522" s="81">
        <v>23.8</v>
      </c>
    </row>
    <row r="1523" spans="4:7" x14ac:dyDescent="0.2">
      <c r="D1523" s="80">
        <v>41646</v>
      </c>
      <c r="E1523" s="65">
        <v>2</v>
      </c>
      <c r="F1523" s="72" t="s">
        <v>85</v>
      </c>
      <c r="G1523" s="74">
        <v>22.34</v>
      </c>
    </row>
    <row r="1524" spans="4:7" x14ac:dyDescent="0.2">
      <c r="D1524" s="73">
        <v>41647</v>
      </c>
      <c r="E1524" s="65">
        <v>3</v>
      </c>
      <c r="F1524" s="71" t="s">
        <v>85</v>
      </c>
      <c r="G1524" s="81">
        <v>23.2</v>
      </c>
    </row>
    <row r="1525" spans="4:7" x14ac:dyDescent="0.2">
      <c r="D1525" s="80">
        <v>41648</v>
      </c>
      <c r="E1525" s="65">
        <v>4</v>
      </c>
      <c r="F1525" s="72" t="s">
        <v>85</v>
      </c>
      <c r="G1525" s="74">
        <v>22.92</v>
      </c>
    </row>
    <row r="1526" spans="4:7" x14ac:dyDescent="0.2">
      <c r="D1526" s="73">
        <v>41649</v>
      </c>
      <c r="E1526" s="65">
        <v>5</v>
      </c>
      <c r="F1526" s="71" t="s">
        <v>85</v>
      </c>
      <c r="G1526" s="81">
        <v>24</v>
      </c>
    </row>
    <row r="1527" spans="4:7" x14ac:dyDescent="0.2">
      <c r="D1527" s="80">
        <v>41650</v>
      </c>
      <c r="E1527" s="65">
        <v>6</v>
      </c>
      <c r="F1527" s="72" t="s">
        <v>85</v>
      </c>
      <c r="G1527" s="74">
        <v>24.38</v>
      </c>
    </row>
    <row r="1528" spans="4:7" x14ac:dyDescent="0.2">
      <c r="D1528" s="73">
        <v>41651</v>
      </c>
      <c r="E1528" s="65">
        <v>7</v>
      </c>
      <c r="F1528" s="71" t="s">
        <v>85</v>
      </c>
      <c r="G1528" s="81">
        <v>24.24</v>
      </c>
    </row>
    <row r="1529" spans="4:7" x14ac:dyDescent="0.2">
      <c r="D1529" s="80">
        <v>41652</v>
      </c>
      <c r="E1529" s="65">
        <v>1</v>
      </c>
      <c r="F1529" s="72" t="s">
        <v>85</v>
      </c>
      <c r="G1529" s="74">
        <v>24.8</v>
      </c>
    </row>
    <row r="1530" spans="4:7" x14ac:dyDescent="0.2">
      <c r="D1530" s="73">
        <v>41653</v>
      </c>
      <c r="E1530" s="65">
        <v>2</v>
      </c>
      <c r="F1530" s="71" t="s">
        <v>85</v>
      </c>
      <c r="G1530" s="81">
        <v>24.44</v>
      </c>
    </row>
    <row r="1531" spans="4:7" x14ac:dyDescent="0.2">
      <c r="D1531" s="80">
        <v>41654</v>
      </c>
      <c r="E1531" s="65">
        <v>3</v>
      </c>
      <c r="F1531" s="72" t="s">
        <v>85</v>
      </c>
      <c r="G1531" s="74">
        <v>24.4</v>
      </c>
    </row>
    <row r="1532" spans="4:7" x14ac:dyDescent="0.2">
      <c r="D1532" s="73">
        <v>41655</v>
      </c>
      <c r="E1532" s="65">
        <v>4</v>
      </c>
      <c r="F1532" s="71" t="s">
        <v>85</v>
      </c>
      <c r="G1532" s="81">
        <v>25</v>
      </c>
    </row>
    <row r="1533" spans="4:7" x14ac:dyDescent="0.2">
      <c r="D1533" s="80">
        <v>41656</v>
      </c>
      <c r="E1533" s="65">
        <v>5</v>
      </c>
      <c r="F1533" s="72" t="s">
        <v>85</v>
      </c>
      <c r="G1533" s="74">
        <v>23.46</v>
      </c>
    </row>
    <row r="1534" spans="4:7" x14ac:dyDescent="0.2">
      <c r="D1534" s="73">
        <v>41657</v>
      </c>
      <c r="E1534" s="65">
        <v>6</v>
      </c>
      <c r="F1534" s="71" t="s">
        <v>85</v>
      </c>
      <c r="G1534" s="81">
        <v>21.04</v>
      </c>
    </row>
    <row r="1535" spans="4:7" x14ac:dyDescent="0.2">
      <c r="D1535" s="80">
        <v>41658</v>
      </c>
      <c r="E1535" s="65">
        <v>7</v>
      </c>
      <c r="F1535" s="72" t="s">
        <v>85</v>
      </c>
      <c r="G1535" s="74">
        <v>22.48</v>
      </c>
    </row>
    <row r="1536" spans="4:7" x14ac:dyDescent="0.2">
      <c r="D1536" s="73">
        <v>41659</v>
      </c>
      <c r="E1536" s="65">
        <v>1</v>
      </c>
      <c r="F1536" s="71" t="s">
        <v>85</v>
      </c>
      <c r="G1536" s="81">
        <v>22.72</v>
      </c>
    </row>
    <row r="1537" spans="4:7" x14ac:dyDescent="0.2">
      <c r="D1537" s="80">
        <v>41660</v>
      </c>
      <c r="E1537" s="65">
        <v>2</v>
      </c>
      <c r="F1537" s="72" t="s">
        <v>85</v>
      </c>
      <c r="G1537" s="74">
        <v>22.82</v>
      </c>
    </row>
    <row r="1538" spans="4:7" x14ac:dyDescent="0.2">
      <c r="D1538" s="73">
        <v>41661</v>
      </c>
      <c r="E1538" s="65">
        <v>3</v>
      </c>
      <c r="F1538" s="71" t="s">
        <v>85</v>
      </c>
      <c r="G1538" s="81">
        <v>23.82</v>
      </c>
    </row>
    <row r="1539" spans="4:7" x14ac:dyDescent="0.2">
      <c r="D1539" s="80">
        <v>41662</v>
      </c>
      <c r="E1539" s="65">
        <v>4</v>
      </c>
      <c r="F1539" s="72" t="s">
        <v>85</v>
      </c>
      <c r="G1539" s="74">
        <v>24.18</v>
      </c>
    </row>
    <row r="1540" spans="4:7" x14ac:dyDescent="0.2">
      <c r="D1540" s="73">
        <v>41663</v>
      </c>
      <c r="E1540" s="65">
        <v>5</v>
      </c>
      <c r="F1540" s="71" t="s">
        <v>85</v>
      </c>
      <c r="G1540" s="81">
        <v>25.18</v>
      </c>
    </row>
    <row r="1541" spans="4:7" x14ac:dyDescent="0.2">
      <c r="D1541" s="80">
        <v>41664</v>
      </c>
      <c r="E1541" s="65">
        <v>6</v>
      </c>
      <c r="F1541" s="72" t="s">
        <v>85</v>
      </c>
      <c r="G1541" s="74">
        <v>24.46</v>
      </c>
    </row>
    <row r="1542" spans="4:7" x14ac:dyDescent="0.2">
      <c r="D1542" s="73">
        <v>41665</v>
      </c>
      <c r="E1542" s="65">
        <v>7</v>
      </c>
      <c r="F1542" s="71" t="s">
        <v>85</v>
      </c>
      <c r="G1542" s="81">
        <v>23.86</v>
      </c>
    </row>
    <row r="1543" spans="4:7" x14ac:dyDescent="0.2">
      <c r="D1543" s="80">
        <v>41666</v>
      </c>
      <c r="E1543" s="65">
        <v>1</v>
      </c>
      <c r="F1543" s="72" t="s">
        <v>85</v>
      </c>
      <c r="G1543" s="74">
        <v>23.72</v>
      </c>
    </row>
    <row r="1544" spans="4:7" x14ac:dyDescent="0.2">
      <c r="D1544" s="73">
        <v>41667</v>
      </c>
      <c r="E1544" s="65">
        <v>2</v>
      </c>
      <c r="F1544" s="71" t="s">
        <v>85</v>
      </c>
      <c r="G1544" s="81">
        <v>22.7</v>
      </c>
    </row>
    <row r="1545" spans="4:7" x14ac:dyDescent="0.2">
      <c r="D1545" s="80">
        <v>41668</v>
      </c>
      <c r="E1545" s="65">
        <v>3</v>
      </c>
      <c r="F1545" s="72" t="s">
        <v>85</v>
      </c>
      <c r="G1545" s="74">
        <v>22.5</v>
      </c>
    </row>
    <row r="1546" spans="4:7" x14ac:dyDescent="0.2">
      <c r="D1546" s="73">
        <v>41669</v>
      </c>
      <c r="E1546" s="65">
        <v>4</v>
      </c>
      <c r="F1546" s="71" t="s">
        <v>85</v>
      </c>
      <c r="G1546" s="81">
        <v>23.34</v>
      </c>
    </row>
    <row r="1547" spans="4:7" x14ac:dyDescent="0.2">
      <c r="D1547" s="80">
        <v>41670</v>
      </c>
      <c r="E1547" s="65">
        <v>5</v>
      </c>
      <c r="F1547" s="72" t="s">
        <v>85</v>
      </c>
      <c r="G1547" s="74">
        <v>23.4</v>
      </c>
    </row>
  </sheetData>
  <conditionalFormatting sqref="D56:G1547">
    <cfRule type="expression" dxfId="0" priority="1">
      <formula>$E56=8</formula>
    </cfRule>
  </conditionalFormatting>
  <pageMargins left="0.511811024" right="0.511811024" top="0.78740157499999996" bottom="0.78740157499999996" header="0.31496062000000002" footer="0.31496062000000002"/>
  <drawing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S312"/>
  <sheetViews>
    <sheetView zoomScaleNormal="100" workbookViewId="0">
      <selection activeCell="QS8" sqref="QS8"/>
    </sheetView>
  </sheetViews>
  <sheetFormatPr defaultRowHeight="12.75" x14ac:dyDescent="0.2"/>
  <cols>
    <col min="1" max="1" width="14.140625" style="1" bestFit="1" customWidth="1"/>
    <col min="2" max="2" width="15.42578125" style="1" bestFit="1" customWidth="1"/>
    <col min="3" max="3" width="9" style="1" bestFit="1" customWidth="1"/>
    <col min="4" max="4" width="10.5703125" style="1" bestFit="1" customWidth="1"/>
    <col min="5" max="5" width="9.28515625" style="1" bestFit="1" customWidth="1"/>
    <col min="6" max="6" width="5.85546875" style="1" customWidth="1"/>
    <col min="7" max="7" width="14.140625" style="1" bestFit="1" customWidth="1"/>
    <col min="8" max="8" width="15.42578125" style="1" bestFit="1" customWidth="1"/>
    <col min="9" max="9" width="9" style="1" bestFit="1" customWidth="1"/>
    <col min="10" max="10" width="10.5703125" style="1" bestFit="1" customWidth="1"/>
    <col min="11" max="11" width="9.28515625" style="1" bestFit="1" customWidth="1"/>
    <col min="12" max="12" width="9.140625" style="1"/>
    <col min="13" max="13" width="14.140625" style="1" bestFit="1" customWidth="1"/>
    <col min="14" max="14" width="15.42578125" style="1" bestFit="1" customWidth="1"/>
    <col min="15" max="15" width="9" style="1" bestFit="1" customWidth="1"/>
    <col min="16" max="16" width="10.5703125" style="1" bestFit="1" customWidth="1"/>
    <col min="17" max="17" width="9.28515625" style="1" bestFit="1" customWidth="1"/>
    <col min="18" max="18" width="9.140625" style="1"/>
    <col min="19" max="19" width="14.140625" style="1" bestFit="1" customWidth="1"/>
    <col min="20" max="20" width="15.42578125" style="1" bestFit="1" customWidth="1"/>
    <col min="21" max="21" width="9" style="1" bestFit="1" customWidth="1"/>
    <col min="22" max="22" width="10.5703125" style="1" bestFit="1" customWidth="1"/>
    <col min="23" max="23" width="9.28515625" style="1" bestFit="1" customWidth="1"/>
    <col min="24" max="24" width="9.140625" style="1"/>
    <col min="25" max="25" width="14.140625" style="1" bestFit="1" customWidth="1"/>
    <col min="26" max="26" width="15.42578125" style="1" bestFit="1" customWidth="1"/>
    <col min="27" max="27" width="9" style="1" bestFit="1" customWidth="1"/>
    <col min="28" max="28" width="10.5703125" style="1" bestFit="1" customWidth="1"/>
    <col min="29" max="29" width="9.28515625" style="1" bestFit="1" customWidth="1"/>
    <col min="30" max="30" width="9.140625" style="1"/>
    <col min="31" max="31" width="14.140625" style="1" bestFit="1" customWidth="1"/>
    <col min="32" max="32" width="15.42578125" style="1" bestFit="1" customWidth="1"/>
    <col min="33" max="33" width="9" style="1" bestFit="1" customWidth="1"/>
    <col min="34" max="34" width="10.5703125" style="1" bestFit="1" customWidth="1"/>
    <col min="35" max="35" width="9.28515625" style="1" bestFit="1" customWidth="1"/>
    <col min="36" max="36" width="9.140625" style="1"/>
    <col min="37" max="37" width="14.140625" style="1" bestFit="1" customWidth="1"/>
    <col min="38" max="38" width="15.42578125" style="1" bestFit="1" customWidth="1"/>
    <col min="39" max="39" width="9" style="1" bestFit="1" customWidth="1"/>
    <col min="40" max="40" width="10.5703125" style="1" bestFit="1" customWidth="1"/>
    <col min="41" max="41" width="9.28515625" style="1" bestFit="1" customWidth="1"/>
    <col min="42" max="42" width="9.140625" style="82"/>
    <col min="43" max="43" width="14.140625" style="1" bestFit="1" customWidth="1"/>
    <col min="44" max="44" width="15.42578125" style="1" bestFit="1" customWidth="1"/>
    <col min="45" max="45" width="9" style="1" bestFit="1" customWidth="1"/>
    <col min="46" max="46" width="10.5703125" style="1" bestFit="1" customWidth="1"/>
    <col min="47" max="47" width="9.28515625" style="1" bestFit="1" customWidth="1"/>
    <col min="48" max="48" width="9.140625" style="1"/>
    <col min="49" max="49" width="14.140625" style="1" bestFit="1" customWidth="1"/>
    <col min="50" max="50" width="15.42578125" style="1" bestFit="1" customWidth="1"/>
    <col min="51" max="51" width="9" style="1" bestFit="1" customWidth="1"/>
    <col min="52" max="52" width="10.5703125" style="1" bestFit="1" customWidth="1"/>
    <col min="53" max="53" width="9.28515625" style="1" bestFit="1" customWidth="1"/>
    <col min="54" max="54" width="9.140625" style="1"/>
    <col min="55" max="55" width="14.140625" style="1" bestFit="1" customWidth="1"/>
    <col min="56" max="56" width="15.42578125" style="1" bestFit="1" customWidth="1"/>
    <col min="57" max="57" width="9" style="1" bestFit="1" customWidth="1"/>
    <col min="58" max="58" width="10.5703125" style="1" bestFit="1" customWidth="1"/>
    <col min="59" max="59" width="9.28515625" style="1" bestFit="1" customWidth="1"/>
    <col min="60" max="60" width="9.140625" style="1"/>
    <col min="61" max="61" width="14.140625" style="1" bestFit="1" customWidth="1"/>
    <col min="62" max="62" width="15.42578125" style="1" bestFit="1" customWidth="1"/>
    <col min="63" max="63" width="9" style="1" bestFit="1" customWidth="1"/>
    <col min="64" max="64" width="10.5703125" style="1" bestFit="1" customWidth="1"/>
    <col min="65" max="65" width="9.28515625" style="1" bestFit="1" customWidth="1"/>
    <col min="66" max="66" width="9.140625" style="1"/>
    <col min="67" max="67" width="14.140625" style="1" bestFit="1" customWidth="1"/>
    <col min="68" max="68" width="15.42578125" style="1" bestFit="1" customWidth="1"/>
    <col min="69" max="69" width="9" style="1" bestFit="1" customWidth="1"/>
    <col min="70" max="70" width="10.5703125" style="1" bestFit="1" customWidth="1"/>
    <col min="71" max="71" width="9.28515625" style="1" bestFit="1" customWidth="1"/>
    <col min="72" max="72" width="9.140625" style="1"/>
    <col min="73" max="73" width="14.140625" style="1" bestFit="1" customWidth="1"/>
    <col min="74" max="74" width="15.42578125" style="1" bestFit="1" customWidth="1"/>
    <col min="75" max="75" width="9" style="1" bestFit="1" customWidth="1"/>
    <col min="76" max="76" width="10.5703125" style="1" bestFit="1" customWidth="1"/>
    <col min="77" max="77" width="9.28515625" style="1" bestFit="1" customWidth="1"/>
    <col min="78" max="78" width="9.140625" style="1"/>
    <col min="79" max="79" width="14.140625" style="1" bestFit="1" customWidth="1"/>
    <col min="80" max="80" width="15.42578125" style="1" bestFit="1" customWidth="1"/>
    <col min="81" max="81" width="9" style="1" bestFit="1" customWidth="1"/>
    <col min="82" max="82" width="10.5703125" style="1" bestFit="1" customWidth="1"/>
    <col min="83" max="83" width="9.28515625" style="1" bestFit="1" customWidth="1"/>
    <col min="84" max="84" width="9.140625" style="82"/>
    <col min="85" max="85" width="14.140625" style="1" bestFit="1" customWidth="1"/>
    <col min="86" max="86" width="15.42578125" style="1" bestFit="1" customWidth="1"/>
    <col min="87" max="87" width="9" style="1" bestFit="1" customWidth="1"/>
    <col min="88" max="88" width="10.5703125" style="1" bestFit="1" customWidth="1"/>
    <col min="89" max="89" width="9.28515625" style="1" bestFit="1" customWidth="1"/>
    <col min="90" max="90" width="9.140625" style="1"/>
    <col min="91" max="91" width="14.140625" style="1" bestFit="1" customWidth="1"/>
    <col min="92" max="92" width="15.42578125" style="1" bestFit="1" customWidth="1"/>
    <col min="93" max="93" width="9" style="1" bestFit="1" customWidth="1"/>
    <col min="94" max="94" width="10.5703125" style="1" bestFit="1" customWidth="1"/>
    <col min="95" max="95" width="9.28515625" style="1" bestFit="1" customWidth="1"/>
    <col min="96" max="96" width="9.140625" style="1"/>
    <col min="97" max="97" width="14.140625" style="1" bestFit="1" customWidth="1"/>
    <col min="98" max="98" width="15.42578125" style="1" bestFit="1" customWidth="1"/>
    <col min="99" max="99" width="9" style="1" bestFit="1" customWidth="1"/>
    <col min="100" max="100" width="10.5703125" style="1" bestFit="1" customWidth="1"/>
    <col min="101" max="101" width="9.28515625" style="1" bestFit="1" customWidth="1"/>
    <col min="102" max="102" width="9.140625" style="1"/>
    <col min="103" max="103" width="14.140625" style="1" bestFit="1" customWidth="1"/>
    <col min="104" max="104" width="15.42578125" style="1" bestFit="1" customWidth="1"/>
    <col min="105" max="105" width="9" style="1" bestFit="1" customWidth="1"/>
    <col min="106" max="106" width="10.5703125" style="1" bestFit="1" customWidth="1"/>
    <col min="107" max="107" width="9.28515625" style="1" bestFit="1" customWidth="1"/>
    <col min="108" max="108" width="9.140625" style="1"/>
    <col min="109" max="109" width="14.140625" style="1" bestFit="1" customWidth="1"/>
    <col min="110" max="110" width="15.42578125" style="1" bestFit="1" customWidth="1"/>
    <col min="111" max="111" width="9" style="1" bestFit="1" customWidth="1"/>
    <col min="112" max="112" width="10.5703125" style="1" bestFit="1" customWidth="1"/>
    <col min="113" max="113" width="9.28515625" style="1" bestFit="1" customWidth="1"/>
    <col min="114" max="114" width="9.140625" style="1"/>
    <col min="115" max="115" width="14.140625" style="1" bestFit="1" customWidth="1"/>
    <col min="116" max="116" width="15.42578125" style="1" bestFit="1" customWidth="1"/>
    <col min="117" max="117" width="9" style="1" bestFit="1" customWidth="1"/>
    <col min="118" max="118" width="10.5703125" style="1" bestFit="1" customWidth="1"/>
    <col min="119" max="119" width="9.28515625" style="1" bestFit="1" customWidth="1"/>
    <col min="120" max="120" width="9.140625" style="1"/>
    <col min="121" max="121" width="14.140625" style="1" bestFit="1" customWidth="1"/>
    <col min="122" max="122" width="15.42578125" style="1" bestFit="1" customWidth="1"/>
    <col min="123" max="123" width="9" style="1" bestFit="1" customWidth="1"/>
    <col min="124" max="124" width="10.5703125" style="1" bestFit="1" customWidth="1"/>
    <col min="125" max="125" width="9.28515625" style="1" bestFit="1" customWidth="1"/>
    <col min="126" max="126" width="9.140625" style="82"/>
    <col min="127" max="127" width="14.140625" style="1" bestFit="1" customWidth="1"/>
    <col min="128" max="128" width="15.42578125" style="1" bestFit="1" customWidth="1"/>
    <col min="129" max="129" width="9" style="1" bestFit="1" customWidth="1"/>
    <col min="130" max="130" width="10.5703125" style="1" bestFit="1" customWidth="1"/>
    <col min="131" max="131" width="9.28515625" style="1" bestFit="1" customWidth="1"/>
    <col min="132" max="132" width="9.140625" style="1"/>
    <col min="133" max="133" width="14.140625" style="1" bestFit="1" customWidth="1"/>
    <col min="134" max="134" width="15.42578125" style="1" bestFit="1" customWidth="1"/>
    <col min="135" max="135" width="9" style="1" bestFit="1" customWidth="1"/>
    <col min="136" max="136" width="10.5703125" style="1" bestFit="1" customWidth="1"/>
    <col min="137" max="137" width="9.28515625" style="1" bestFit="1" customWidth="1"/>
    <col min="138" max="138" width="9.140625" style="1"/>
    <col min="139" max="139" width="14.140625" style="1" bestFit="1" customWidth="1"/>
    <col min="140" max="140" width="15.42578125" style="1" bestFit="1" customWidth="1"/>
    <col min="141" max="141" width="9" style="1" bestFit="1" customWidth="1"/>
    <col min="142" max="142" width="10.5703125" style="1" bestFit="1" customWidth="1"/>
    <col min="143" max="143" width="9.28515625" style="1" bestFit="1" customWidth="1"/>
    <col min="144" max="144" width="9.140625" style="1"/>
    <col min="145" max="145" width="14.140625" style="1" bestFit="1" customWidth="1"/>
    <col min="146" max="146" width="15.42578125" style="1" bestFit="1" customWidth="1"/>
    <col min="147" max="147" width="9" style="1" bestFit="1" customWidth="1"/>
    <col min="148" max="148" width="10.5703125" style="1" bestFit="1" customWidth="1"/>
    <col min="149" max="149" width="9.28515625" style="1" bestFit="1" customWidth="1"/>
    <col min="150" max="150" width="9.140625" style="1"/>
    <col min="151" max="151" width="14.140625" style="1" bestFit="1" customWidth="1"/>
    <col min="152" max="152" width="15.42578125" style="1" bestFit="1" customWidth="1"/>
    <col min="153" max="153" width="9" style="1" bestFit="1" customWidth="1"/>
    <col min="154" max="154" width="10.5703125" style="1" bestFit="1" customWidth="1"/>
    <col min="155" max="155" width="9.28515625" style="1" bestFit="1" customWidth="1"/>
    <col min="156" max="156" width="9.140625" style="1"/>
    <col min="157" max="157" width="14.140625" style="1" bestFit="1" customWidth="1"/>
    <col min="158" max="158" width="15.42578125" style="1" bestFit="1" customWidth="1"/>
    <col min="159" max="159" width="9" style="1" bestFit="1" customWidth="1"/>
    <col min="160" max="160" width="10.5703125" style="1" bestFit="1" customWidth="1"/>
    <col min="161" max="161" width="9.28515625" style="1" bestFit="1" customWidth="1"/>
    <col min="162" max="162" width="9.140625" style="1"/>
    <col min="163" max="163" width="14.140625" style="1" bestFit="1" customWidth="1"/>
    <col min="164" max="164" width="15.42578125" style="1" bestFit="1" customWidth="1"/>
    <col min="165" max="165" width="9" style="1" bestFit="1" customWidth="1"/>
    <col min="166" max="166" width="10.5703125" style="1" bestFit="1" customWidth="1"/>
    <col min="167" max="167" width="9.28515625" style="1" bestFit="1" customWidth="1"/>
    <col min="168" max="168" width="9.140625" style="82"/>
    <col min="169" max="169" width="14.140625" style="1" bestFit="1" customWidth="1"/>
    <col min="170" max="170" width="15.42578125" style="1" bestFit="1" customWidth="1"/>
    <col min="171" max="171" width="9" style="1" bestFit="1" customWidth="1"/>
    <col min="172" max="172" width="10.5703125" style="1" bestFit="1" customWidth="1"/>
    <col min="173" max="173" width="9.28515625" style="1" bestFit="1" customWidth="1"/>
    <col min="174" max="174" width="9.140625" style="1"/>
    <col min="175" max="175" width="14.140625" style="1" bestFit="1" customWidth="1"/>
    <col min="176" max="176" width="15.42578125" style="1" bestFit="1" customWidth="1"/>
    <col min="177" max="177" width="9" style="1" bestFit="1" customWidth="1"/>
    <col min="178" max="178" width="10.5703125" style="1" bestFit="1" customWidth="1"/>
    <col min="179" max="179" width="9.28515625" style="1" bestFit="1" customWidth="1"/>
    <col min="180" max="180" width="9.140625" style="1"/>
    <col min="181" max="181" width="14.140625" style="1" bestFit="1" customWidth="1"/>
    <col min="182" max="182" width="15.42578125" style="1" bestFit="1" customWidth="1"/>
    <col min="183" max="183" width="9" style="1" bestFit="1" customWidth="1"/>
    <col min="184" max="184" width="10.5703125" style="1" bestFit="1" customWidth="1"/>
    <col min="185" max="185" width="9.28515625" style="1" bestFit="1" customWidth="1"/>
    <col min="186" max="186" width="9.140625" style="1"/>
    <col min="187" max="187" width="14.140625" style="1" bestFit="1" customWidth="1"/>
    <col min="188" max="188" width="15.42578125" style="1" bestFit="1" customWidth="1"/>
    <col min="189" max="189" width="9" style="1" bestFit="1" customWidth="1"/>
    <col min="190" max="190" width="10.5703125" style="1" bestFit="1" customWidth="1"/>
    <col min="191" max="191" width="9.28515625" style="1" bestFit="1" customWidth="1"/>
    <col min="192" max="192" width="9.140625" style="1"/>
    <col min="193" max="193" width="14.140625" style="1" bestFit="1" customWidth="1"/>
    <col min="194" max="194" width="15.42578125" style="1" bestFit="1" customWidth="1"/>
    <col min="195" max="195" width="9" style="1" bestFit="1" customWidth="1"/>
    <col min="196" max="196" width="10.5703125" style="1" bestFit="1" customWidth="1"/>
    <col min="197" max="197" width="9.28515625" style="1" bestFit="1" customWidth="1"/>
    <col min="198" max="198" width="9.140625" style="1"/>
    <col min="199" max="199" width="14.140625" style="1" bestFit="1" customWidth="1"/>
    <col min="200" max="200" width="15.42578125" style="1" bestFit="1" customWidth="1"/>
    <col min="201" max="201" width="9" style="1" bestFit="1" customWidth="1"/>
    <col min="202" max="202" width="10.5703125" style="1" bestFit="1" customWidth="1"/>
    <col min="203" max="203" width="9.28515625" style="1" bestFit="1" customWidth="1"/>
    <col min="204" max="204" width="9.140625" style="1"/>
    <col min="205" max="205" width="14.140625" style="1" bestFit="1" customWidth="1"/>
    <col min="206" max="206" width="15.42578125" style="1" bestFit="1" customWidth="1"/>
    <col min="207" max="207" width="9" style="1" bestFit="1" customWidth="1"/>
    <col min="208" max="208" width="10.5703125" style="1" bestFit="1" customWidth="1"/>
    <col min="209" max="209" width="9.28515625" style="1" bestFit="1" customWidth="1"/>
    <col min="210" max="210" width="9.140625" style="82"/>
    <col min="211" max="211" width="14.140625" style="1" bestFit="1" customWidth="1"/>
    <col min="212" max="212" width="15.42578125" style="1" bestFit="1" customWidth="1"/>
    <col min="213" max="213" width="9" style="1" bestFit="1" customWidth="1"/>
    <col min="214" max="214" width="10.5703125" style="1" bestFit="1" customWidth="1"/>
    <col min="215" max="215" width="9.28515625" style="1" bestFit="1" customWidth="1"/>
    <col min="216" max="216" width="9.140625" style="1"/>
    <col min="217" max="217" width="14.140625" style="1" bestFit="1" customWidth="1"/>
    <col min="218" max="218" width="15.42578125" style="1" bestFit="1" customWidth="1"/>
    <col min="219" max="219" width="9" style="1" bestFit="1" customWidth="1"/>
    <col min="220" max="220" width="10.5703125" style="1" bestFit="1" customWidth="1"/>
    <col min="221" max="221" width="9.28515625" style="1" bestFit="1" customWidth="1"/>
    <col min="222" max="222" width="9.140625" style="1"/>
    <col min="223" max="223" width="14.140625" style="1" bestFit="1" customWidth="1"/>
    <col min="224" max="224" width="15.42578125" style="1" bestFit="1" customWidth="1"/>
    <col min="225" max="225" width="9" style="1" bestFit="1" customWidth="1"/>
    <col min="226" max="226" width="10.5703125" style="1" bestFit="1" customWidth="1"/>
    <col min="227" max="227" width="9.28515625" style="1" bestFit="1" customWidth="1"/>
    <col min="228" max="228" width="9.140625" style="1"/>
    <col min="229" max="229" width="14.140625" style="1" bestFit="1" customWidth="1"/>
    <col min="230" max="230" width="15.42578125" style="1" bestFit="1" customWidth="1"/>
    <col min="231" max="231" width="9" style="1" bestFit="1" customWidth="1"/>
    <col min="232" max="232" width="10.5703125" style="1" bestFit="1" customWidth="1"/>
    <col min="233" max="233" width="9.28515625" style="1" bestFit="1" customWidth="1"/>
    <col min="234" max="234" width="9.140625" style="1"/>
    <col min="235" max="235" width="14.140625" style="1" bestFit="1" customWidth="1"/>
    <col min="236" max="236" width="15.42578125" style="1" bestFit="1" customWidth="1"/>
    <col min="237" max="237" width="9" style="1" bestFit="1" customWidth="1"/>
    <col min="238" max="238" width="10.5703125" style="1" bestFit="1" customWidth="1"/>
    <col min="239" max="239" width="9.28515625" style="1" bestFit="1" customWidth="1"/>
    <col min="240" max="240" width="9.140625" style="1"/>
    <col min="241" max="241" width="14.140625" style="1" bestFit="1" customWidth="1"/>
    <col min="242" max="242" width="15.42578125" style="1" bestFit="1" customWidth="1"/>
    <col min="243" max="243" width="9" style="1" bestFit="1" customWidth="1"/>
    <col min="244" max="244" width="10.5703125" style="1" bestFit="1" customWidth="1"/>
    <col min="245" max="245" width="9.28515625" style="1" bestFit="1" customWidth="1"/>
    <col min="246" max="246" width="9.140625" style="1"/>
    <col min="247" max="247" width="14.140625" style="1" bestFit="1" customWidth="1"/>
    <col min="248" max="248" width="15.42578125" style="1" bestFit="1" customWidth="1"/>
    <col min="249" max="249" width="9" style="1" bestFit="1" customWidth="1"/>
    <col min="250" max="250" width="10.5703125" style="1" bestFit="1" customWidth="1"/>
    <col min="251" max="251" width="9.28515625" style="1" bestFit="1" customWidth="1"/>
    <col min="252" max="252" width="9.140625" style="82"/>
    <col min="253" max="253" width="14.140625" style="1" bestFit="1" customWidth="1"/>
    <col min="254" max="254" width="15.42578125" style="1" bestFit="1" customWidth="1"/>
    <col min="255" max="255" width="9" style="1" bestFit="1" customWidth="1"/>
    <col min="256" max="256" width="10.5703125" style="1" bestFit="1" customWidth="1"/>
    <col min="257" max="257" width="9.28515625" style="1" bestFit="1" customWidth="1"/>
    <col min="258" max="258" width="9.140625" style="1"/>
    <col min="259" max="259" width="14.140625" style="1" bestFit="1" customWidth="1"/>
    <col min="260" max="260" width="15.42578125" style="1" bestFit="1" customWidth="1"/>
    <col min="261" max="261" width="9" style="1" bestFit="1" customWidth="1"/>
    <col min="262" max="262" width="10.5703125" style="1" bestFit="1" customWidth="1"/>
    <col min="263" max="263" width="9.28515625" style="1" bestFit="1" customWidth="1"/>
    <col min="264" max="264" width="9.140625" style="1"/>
    <col min="265" max="265" width="14.140625" style="1" bestFit="1" customWidth="1"/>
    <col min="266" max="266" width="15.42578125" style="1" bestFit="1" customWidth="1"/>
    <col min="267" max="267" width="9" style="1" bestFit="1" customWidth="1"/>
    <col min="268" max="268" width="10.5703125" style="1" bestFit="1" customWidth="1"/>
    <col min="269" max="269" width="9.28515625" style="1" bestFit="1" customWidth="1"/>
    <col min="270" max="270" width="9.140625" style="1"/>
    <col min="271" max="271" width="14.140625" style="1" bestFit="1" customWidth="1"/>
    <col min="272" max="272" width="15.42578125" style="1" bestFit="1" customWidth="1"/>
    <col min="273" max="273" width="9" style="1" bestFit="1" customWidth="1"/>
    <col min="274" max="274" width="10.5703125" style="1" bestFit="1" customWidth="1"/>
    <col min="275" max="275" width="9.28515625" style="1" bestFit="1" customWidth="1"/>
    <col min="276" max="276" width="9.140625" style="1"/>
    <col min="277" max="277" width="14.140625" style="1" bestFit="1" customWidth="1"/>
    <col min="278" max="278" width="15.42578125" style="1" bestFit="1" customWidth="1"/>
    <col min="279" max="279" width="9" style="1" bestFit="1" customWidth="1"/>
    <col min="280" max="280" width="10.5703125" style="1" bestFit="1" customWidth="1"/>
    <col min="281" max="281" width="9.28515625" style="1" bestFit="1" customWidth="1"/>
    <col min="282" max="282" width="9.140625" style="1"/>
    <col min="283" max="283" width="14.140625" style="1" bestFit="1" customWidth="1"/>
    <col min="284" max="284" width="15.42578125" style="1" bestFit="1" customWidth="1"/>
    <col min="285" max="285" width="9" style="1" bestFit="1" customWidth="1"/>
    <col min="286" max="286" width="10.5703125" style="1" bestFit="1" customWidth="1"/>
    <col min="287" max="287" width="9.28515625" style="1" bestFit="1" customWidth="1"/>
    <col min="288" max="288" width="9.140625" style="1"/>
    <col min="289" max="289" width="14.140625" style="1" bestFit="1" customWidth="1"/>
    <col min="290" max="290" width="15.42578125" style="1" bestFit="1" customWidth="1"/>
    <col min="291" max="291" width="9" style="1" bestFit="1" customWidth="1"/>
    <col min="292" max="292" width="10.5703125" style="1" bestFit="1" customWidth="1"/>
    <col min="293" max="293" width="9.28515625" style="1" bestFit="1" customWidth="1"/>
    <col min="294" max="294" width="9.140625" style="28"/>
    <col min="295" max="295" width="14.140625" style="1" bestFit="1" customWidth="1"/>
    <col min="296" max="296" width="15.42578125" style="1" bestFit="1" customWidth="1"/>
    <col min="297" max="297" width="9" style="1" bestFit="1" customWidth="1"/>
    <col min="298" max="298" width="10.5703125" style="1" bestFit="1" customWidth="1"/>
    <col min="299" max="299" width="9.28515625" style="1" bestFit="1" customWidth="1"/>
    <col min="300" max="300" width="9.140625" style="1"/>
    <col min="301" max="301" width="14.140625" style="1" bestFit="1" customWidth="1"/>
    <col min="302" max="302" width="15.42578125" style="1" bestFit="1" customWidth="1"/>
    <col min="303" max="303" width="9" style="1" bestFit="1" customWidth="1"/>
    <col min="304" max="304" width="10.5703125" style="1" bestFit="1" customWidth="1"/>
    <col min="305" max="305" width="9.28515625" style="1" bestFit="1" customWidth="1"/>
    <col min="306" max="306" width="9.140625" style="1"/>
    <col min="307" max="307" width="14.140625" style="1" bestFit="1" customWidth="1"/>
    <col min="308" max="308" width="15.42578125" style="1" bestFit="1" customWidth="1"/>
    <col min="309" max="309" width="9" style="1" bestFit="1" customWidth="1"/>
    <col min="310" max="310" width="10.5703125" style="1" bestFit="1" customWidth="1"/>
    <col min="311" max="311" width="9.28515625" style="1" bestFit="1" customWidth="1"/>
    <col min="312" max="312" width="9.140625" style="1"/>
    <col min="313" max="313" width="14.140625" style="1" bestFit="1" customWidth="1"/>
    <col min="314" max="314" width="15.42578125" style="1" bestFit="1" customWidth="1"/>
    <col min="315" max="315" width="9" style="1" bestFit="1" customWidth="1"/>
    <col min="316" max="316" width="10.5703125" style="1" bestFit="1" customWidth="1"/>
    <col min="317" max="317" width="9.28515625" style="1" bestFit="1" customWidth="1"/>
    <col min="318" max="318" width="9.140625" style="1"/>
    <col min="319" max="319" width="14.140625" style="1" bestFit="1" customWidth="1"/>
    <col min="320" max="320" width="15.42578125" style="1" bestFit="1" customWidth="1"/>
    <col min="321" max="321" width="9" style="1" bestFit="1" customWidth="1"/>
    <col min="322" max="322" width="10.5703125" style="1" bestFit="1" customWidth="1"/>
    <col min="323" max="323" width="9.28515625" style="1" bestFit="1" customWidth="1"/>
    <col min="324" max="324" width="9.140625" style="1"/>
    <col min="325" max="325" width="14.140625" style="1" bestFit="1" customWidth="1"/>
    <col min="326" max="326" width="15.42578125" style="1" bestFit="1" customWidth="1"/>
    <col min="327" max="327" width="9" style="1" bestFit="1" customWidth="1"/>
    <col min="328" max="328" width="10.5703125" style="1" bestFit="1" customWidth="1"/>
    <col min="329" max="329" width="9.28515625" style="1" bestFit="1" customWidth="1"/>
    <col min="330" max="330" width="9.140625" style="1"/>
    <col min="331" max="331" width="14.140625" style="1" bestFit="1" customWidth="1"/>
    <col min="332" max="332" width="15.42578125" style="1" bestFit="1" customWidth="1"/>
    <col min="333" max="333" width="9" style="1" bestFit="1" customWidth="1"/>
    <col min="334" max="334" width="10.5703125" style="1" bestFit="1" customWidth="1"/>
    <col min="335" max="335" width="9.28515625" style="1" bestFit="1" customWidth="1"/>
    <col min="336" max="336" width="9.140625" style="28"/>
    <col min="337" max="337" width="14.140625" style="1" bestFit="1" customWidth="1"/>
    <col min="338" max="338" width="15.42578125" style="1" bestFit="1" customWidth="1"/>
    <col min="339" max="339" width="9" style="1" bestFit="1" customWidth="1"/>
    <col min="340" max="340" width="10.5703125" style="1" bestFit="1" customWidth="1"/>
    <col min="341" max="341" width="9.28515625" style="1" bestFit="1" customWidth="1"/>
    <col min="342" max="342" width="9.140625" style="1"/>
    <col min="343" max="343" width="14.140625" style="1" bestFit="1" customWidth="1"/>
    <col min="344" max="344" width="15.42578125" style="1" bestFit="1" customWidth="1"/>
    <col min="345" max="345" width="9" style="1" bestFit="1" customWidth="1"/>
    <col min="346" max="346" width="10.5703125" style="1" bestFit="1" customWidth="1"/>
    <col min="347" max="347" width="9.28515625" style="1" bestFit="1" customWidth="1"/>
    <col min="348" max="348" width="9.140625" style="1"/>
    <col min="349" max="349" width="14.140625" style="1" bestFit="1" customWidth="1"/>
    <col min="350" max="350" width="15.42578125" style="1" bestFit="1" customWidth="1"/>
    <col min="351" max="351" width="9" style="1" bestFit="1" customWidth="1"/>
    <col min="352" max="352" width="10.5703125" style="1" bestFit="1" customWidth="1"/>
    <col min="353" max="353" width="9.28515625" style="1" bestFit="1" customWidth="1"/>
    <col min="354" max="354" width="9.140625" style="1"/>
    <col min="355" max="355" width="14.140625" style="1" bestFit="1" customWidth="1"/>
    <col min="356" max="356" width="15.42578125" style="1" bestFit="1" customWidth="1"/>
    <col min="357" max="357" width="9" style="1" bestFit="1" customWidth="1"/>
    <col min="358" max="358" width="10.5703125" style="1" bestFit="1" customWidth="1"/>
    <col min="359" max="359" width="9.28515625" style="1" bestFit="1" customWidth="1"/>
    <col min="360" max="360" width="9.140625" style="1"/>
    <col min="361" max="361" width="14.140625" style="1" bestFit="1" customWidth="1"/>
    <col min="362" max="362" width="15.42578125" style="1" bestFit="1" customWidth="1"/>
    <col min="363" max="363" width="9" style="1" bestFit="1" customWidth="1"/>
    <col min="364" max="364" width="10.5703125" style="1" bestFit="1" customWidth="1"/>
    <col min="365" max="365" width="9.28515625" style="1" bestFit="1" customWidth="1"/>
    <col min="366" max="366" width="9.140625" style="1"/>
    <col min="367" max="367" width="14.140625" style="1" bestFit="1" customWidth="1"/>
    <col min="368" max="368" width="15.42578125" style="1" bestFit="1" customWidth="1"/>
    <col min="369" max="369" width="9" style="1" bestFit="1" customWidth="1"/>
    <col min="370" max="370" width="10.5703125" style="1" bestFit="1" customWidth="1"/>
    <col min="371" max="371" width="9.28515625" style="1" bestFit="1" customWidth="1"/>
    <col min="372" max="372" width="9.140625" style="1"/>
    <col min="373" max="373" width="14.140625" style="1" bestFit="1" customWidth="1"/>
    <col min="374" max="374" width="15.42578125" style="1" bestFit="1" customWidth="1"/>
    <col min="375" max="375" width="9" style="1" bestFit="1" customWidth="1"/>
    <col min="376" max="376" width="10.5703125" style="1" bestFit="1" customWidth="1"/>
    <col min="377" max="377" width="9.28515625" style="1" bestFit="1" customWidth="1"/>
    <col min="378" max="378" width="9.140625" style="28"/>
    <col min="379" max="379" width="14.140625" style="1" bestFit="1" customWidth="1"/>
    <col min="380" max="380" width="15.42578125" style="1" bestFit="1" customWidth="1"/>
    <col min="381" max="381" width="9" style="1" bestFit="1" customWidth="1"/>
    <col min="382" max="382" width="10.5703125" style="1" bestFit="1" customWidth="1"/>
    <col min="383" max="383" width="9.28515625" style="1" bestFit="1" customWidth="1"/>
    <col min="384" max="384" width="9.140625" style="1"/>
    <col min="385" max="385" width="14.140625" style="1" bestFit="1" customWidth="1"/>
    <col min="386" max="386" width="15.42578125" style="1" bestFit="1" customWidth="1"/>
    <col min="387" max="387" width="9" style="1" bestFit="1" customWidth="1"/>
    <col min="388" max="388" width="10.5703125" style="1" bestFit="1" customWidth="1"/>
    <col min="389" max="389" width="9.28515625" style="1" bestFit="1" customWidth="1"/>
    <col min="390" max="390" width="9.140625" style="1"/>
    <col min="391" max="391" width="14.140625" style="1" bestFit="1" customWidth="1"/>
    <col min="392" max="392" width="15.42578125" style="1" bestFit="1" customWidth="1"/>
    <col min="393" max="393" width="9" style="1" bestFit="1" customWidth="1"/>
    <col min="394" max="394" width="10.5703125" style="1" bestFit="1" customWidth="1"/>
    <col min="395" max="395" width="9.28515625" style="1" bestFit="1" customWidth="1"/>
    <col min="396" max="396" width="9.140625" style="1"/>
    <col min="397" max="397" width="14.140625" style="1" bestFit="1" customWidth="1"/>
    <col min="398" max="398" width="15.42578125" style="1" bestFit="1" customWidth="1"/>
    <col min="399" max="399" width="9" style="1" bestFit="1" customWidth="1"/>
    <col min="400" max="400" width="10.5703125" style="1" bestFit="1" customWidth="1"/>
    <col min="401" max="401" width="9.28515625" style="1" bestFit="1" customWidth="1"/>
    <col min="402" max="402" width="9.140625" style="1"/>
    <col min="403" max="403" width="14.140625" style="1" bestFit="1" customWidth="1"/>
    <col min="404" max="404" width="15.42578125" style="1" bestFit="1" customWidth="1"/>
    <col min="405" max="405" width="9" style="1" bestFit="1" customWidth="1"/>
    <col min="406" max="406" width="10.5703125" style="1" bestFit="1" customWidth="1"/>
    <col min="407" max="407" width="9.28515625" style="1" bestFit="1" customWidth="1"/>
    <col min="408" max="408" width="9.140625" style="1"/>
    <col min="409" max="409" width="14.140625" style="1" bestFit="1" customWidth="1"/>
    <col min="410" max="410" width="15.42578125" style="1" bestFit="1" customWidth="1"/>
    <col min="411" max="411" width="9" style="1" bestFit="1" customWidth="1"/>
    <col min="412" max="412" width="10.5703125" style="1" bestFit="1" customWidth="1"/>
    <col min="413" max="413" width="9.28515625" style="1" bestFit="1" customWidth="1"/>
    <col min="414" max="414" width="9.140625" style="1"/>
    <col min="415" max="415" width="14.140625" style="1" bestFit="1" customWidth="1"/>
    <col min="416" max="416" width="15.42578125" style="1" bestFit="1" customWidth="1"/>
    <col min="417" max="417" width="9" style="1" bestFit="1" customWidth="1"/>
    <col min="418" max="418" width="10.5703125" style="1" bestFit="1" customWidth="1"/>
    <col min="419" max="419" width="9.28515625" style="1" bestFit="1" customWidth="1"/>
    <col min="420" max="420" width="9.140625" style="28"/>
    <col min="421" max="421" width="14.140625" style="1" bestFit="1" customWidth="1"/>
    <col min="422" max="422" width="15.42578125" style="1" bestFit="1" customWidth="1"/>
    <col min="423" max="423" width="9" style="1" bestFit="1" customWidth="1"/>
    <col min="424" max="424" width="10.5703125" style="1" bestFit="1" customWidth="1"/>
    <col min="425" max="425" width="9.28515625" style="1" bestFit="1" customWidth="1"/>
    <col min="426" max="426" width="9.140625" style="1"/>
    <col min="427" max="427" width="14.140625" style="1" bestFit="1" customWidth="1"/>
    <col min="428" max="428" width="15.42578125" style="1" bestFit="1" customWidth="1"/>
    <col min="429" max="429" width="9" style="1" bestFit="1" customWidth="1"/>
    <col min="430" max="430" width="10.5703125" style="1" bestFit="1" customWidth="1"/>
    <col min="431" max="431" width="9.28515625" style="1" bestFit="1" customWidth="1"/>
    <col min="432" max="432" width="9.140625" style="1"/>
    <col min="433" max="433" width="14.140625" style="1" bestFit="1" customWidth="1"/>
    <col min="434" max="434" width="15.42578125" style="1" bestFit="1" customWidth="1"/>
    <col min="435" max="435" width="9" style="1" bestFit="1" customWidth="1"/>
    <col min="436" max="436" width="10.5703125" style="1" bestFit="1" customWidth="1"/>
    <col min="437" max="437" width="9.28515625" style="1" bestFit="1" customWidth="1"/>
    <col min="438" max="438" width="9.140625" style="1"/>
    <col min="439" max="439" width="14.140625" style="1" bestFit="1" customWidth="1"/>
    <col min="440" max="440" width="15.42578125" style="1" bestFit="1" customWidth="1"/>
    <col min="441" max="441" width="9" style="1" bestFit="1" customWidth="1"/>
    <col min="442" max="442" width="10.5703125" style="1" bestFit="1" customWidth="1"/>
    <col min="443" max="443" width="9.28515625" style="1" bestFit="1" customWidth="1"/>
    <col min="444" max="444" width="9.140625" style="1"/>
    <col min="445" max="445" width="14.140625" style="1" bestFit="1" customWidth="1"/>
    <col min="446" max="446" width="15.42578125" style="1" bestFit="1" customWidth="1"/>
    <col min="447" max="447" width="9" style="1" bestFit="1" customWidth="1"/>
    <col min="448" max="448" width="10.5703125" style="1" bestFit="1" customWidth="1"/>
    <col min="449" max="449" width="9.28515625" style="1" bestFit="1" customWidth="1"/>
    <col min="450" max="450" width="9.140625" style="1"/>
    <col min="451" max="451" width="14.140625" style="1" bestFit="1" customWidth="1"/>
    <col min="452" max="452" width="15.42578125" style="1" bestFit="1" customWidth="1"/>
    <col min="453" max="453" width="9" style="1" bestFit="1" customWidth="1"/>
    <col min="454" max="454" width="10.5703125" style="1" bestFit="1" customWidth="1"/>
    <col min="455" max="455" width="9.28515625" style="1" bestFit="1" customWidth="1"/>
    <col min="456" max="456" width="9.140625" style="1"/>
    <col min="457" max="457" width="14.140625" style="1" bestFit="1" customWidth="1"/>
    <col min="458" max="458" width="15.42578125" style="1" bestFit="1" customWidth="1"/>
    <col min="459" max="459" width="9" style="1" bestFit="1" customWidth="1"/>
    <col min="460" max="460" width="10.5703125" style="1" bestFit="1" customWidth="1"/>
    <col min="461" max="461" width="9.28515625" style="1" bestFit="1" customWidth="1"/>
    <col min="462" max="16384" width="9.140625" style="1"/>
  </cols>
  <sheetData>
    <row r="1" spans="1:461" x14ac:dyDescent="0.2">
      <c r="A1" s="16" t="s">
        <v>32</v>
      </c>
      <c r="B1" s="1">
        <v>1</v>
      </c>
      <c r="C1" s="1" t="s">
        <v>18</v>
      </c>
      <c r="D1" s="1">
        <v>1</v>
      </c>
      <c r="E1" s="1">
        <f>B1*100</f>
        <v>100</v>
      </c>
      <c r="G1" s="16" t="s">
        <v>32</v>
      </c>
      <c r="H1" s="1">
        <f>B1+1</f>
        <v>2</v>
      </c>
      <c r="I1" s="1" t="s">
        <v>18</v>
      </c>
      <c r="J1" s="1">
        <v>1</v>
      </c>
      <c r="K1" s="1">
        <f>H1*100</f>
        <v>200</v>
      </c>
      <c r="M1" s="16" t="s">
        <v>32</v>
      </c>
      <c r="N1" s="1">
        <f>H1+1</f>
        <v>3</v>
      </c>
      <c r="O1" s="1" t="s">
        <v>18</v>
      </c>
      <c r="P1" s="1">
        <v>1</v>
      </c>
      <c r="Q1" s="1">
        <f>N1*100</f>
        <v>300</v>
      </c>
      <c r="S1" s="16" t="s">
        <v>32</v>
      </c>
      <c r="T1" s="1">
        <f t="shared" ref="T1" si="0">N1+1</f>
        <v>4</v>
      </c>
      <c r="U1" s="1" t="s">
        <v>18</v>
      </c>
      <c r="V1" s="1">
        <v>1</v>
      </c>
      <c r="W1" s="1">
        <f t="shared" ref="W1" si="1">T1*100</f>
        <v>400</v>
      </c>
      <c r="Y1" s="16" t="s">
        <v>32</v>
      </c>
      <c r="Z1" s="1">
        <f t="shared" ref="Z1" si="2">T1+1</f>
        <v>5</v>
      </c>
      <c r="AA1" s="1" t="s">
        <v>18</v>
      </c>
      <c r="AB1" s="1">
        <v>1</v>
      </c>
      <c r="AC1" s="1">
        <f t="shared" ref="AC1" si="3">Z1*100</f>
        <v>500</v>
      </c>
      <c r="AE1" s="16" t="s">
        <v>32</v>
      </c>
      <c r="AF1" s="1">
        <f t="shared" ref="AF1" si="4">Z1+1</f>
        <v>6</v>
      </c>
      <c r="AG1" s="1" t="s">
        <v>18</v>
      </c>
      <c r="AH1" s="1">
        <v>1</v>
      </c>
      <c r="AI1" s="1">
        <f t="shared" ref="AI1" si="5">AF1*100</f>
        <v>600</v>
      </c>
      <c r="AK1" s="16" t="s">
        <v>32</v>
      </c>
      <c r="AL1" s="1">
        <f t="shared" ref="AL1" si="6">AF1+1</f>
        <v>7</v>
      </c>
      <c r="AM1" s="1" t="s">
        <v>18</v>
      </c>
      <c r="AN1" s="1">
        <v>1</v>
      </c>
      <c r="AO1" s="1">
        <f t="shared" ref="AO1" si="7">AL1*100</f>
        <v>700</v>
      </c>
      <c r="AQ1" s="16" t="s">
        <v>32</v>
      </c>
      <c r="AR1" s="1">
        <f t="shared" ref="AR1" si="8">AL1+1</f>
        <v>8</v>
      </c>
      <c r="AS1" s="1" t="s">
        <v>18</v>
      </c>
      <c r="AT1" s="1">
        <v>2</v>
      </c>
      <c r="AU1" s="1">
        <f t="shared" ref="AU1" si="9">AR1*100</f>
        <v>800</v>
      </c>
      <c r="AW1" s="16" t="s">
        <v>32</v>
      </c>
      <c r="AX1" s="1">
        <f t="shared" ref="AX1" si="10">AR1+1</f>
        <v>9</v>
      </c>
      <c r="AY1" s="1" t="s">
        <v>18</v>
      </c>
      <c r="AZ1" s="1">
        <v>2</v>
      </c>
      <c r="BA1" s="1">
        <f t="shared" ref="BA1" si="11">AX1*100</f>
        <v>900</v>
      </c>
      <c r="BC1" s="16" t="s">
        <v>32</v>
      </c>
      <c r="BD1" s="1">
        <f t="shared" ref="BD1" si="12">AX1+1</f>
        <v>10</v>
      </c>
      <c r="BE1" s="1" t="s">
        <v>18</v>
      </c>
      <c r="BF1" s="1">
        <v>2</v>
      </c>
      <c r="BG1" s="1">
        <f t="shared" ref="BG1" si="13">BD1*100</f>
        <v>1000</v>
      </c>
      <c r="BI1" s="16" t="s">
        <v>32</v>
      </c>
      <c r="BJ1" s="1">
        <f t="shared" ref="BJ1" si="14">BD1+1</f>
        <v>11</v>
      </c>
      <c r="BK1" s="1" t="s">
        <v>18</v>
      </c>
      <c r="BL1" s="1">
        <v>2</v>
      </c>
      <c r="BM1" s="1">
        <f t="shared" ref="BM1" si="15">BJ1*100</f>
        <v>1100</v>
      </c>
      <c r="BO1" s="16" t="s">
        <v>32</v>
      </c>
      <c r="BP1" s="1">
        <f t="shared" ref="BP1" si="16">BJ1+1</f>
        <v>12</v>
      </c>
      <c r="BQ1" s="1" t="s">
        <v>18</v>
      </c>
      <c r="BR1" s="1">
        <v>2</v>
      </c>
      <c r="BS1" s="1">
        <f t="shared" ref="BS1" si="17">BP1*100</f>
        <v>1200</v>
      </c>
      <c r="BU1" s="16" t="s">
        <v>32</v>
      </c>
      <c r="BV1" s="1">
        <f t="shared" ref="BV1" si="18">BP1+1</f>
        <v>13</v>
      </c>
      <c r="BW1" s="1" t="s">
        <v>18</v>
      </c>
      <c r="BX1" s="1">
        <v>2</v>
      </c>
      <c r="BY1" s="1">
        <f t="shared" ref="BY1" si="19">BV1*100</f>
        <v>1300</v>
      </c>
      <c r="CA1" s="16" t="s">
        <v>32</v>
      </c>
      <c r="CB1" s="1">
        <f t="shared" ref="CB1" si="20">BV1+1</f>
        <v>14</v>
      </c>
      <c r="CC1" s="1" t="s">
        <v>18</v>
      </c>
      <c r="CD1" s="1">
        <v>2</v>
      </c>
      <c r="CE1" s="1">
        <f t="shared" ref="CE1" si="21">CB1*100</f>
        <v>1400</v>
      </c>
      <c r="CG1" s="16" t="s">
        <v>32</v>
      </c>
      <c r="CH1" s="1">
        <f t="shared" ref="CH1" si="22">CB1+1</f>
        <v>15</v>
      </c>
      <c r="CI1" s="1" t="s">
        <v>18</v>
      </c>
      <c r="CJ1" s="1">
        <v>3</v>
      </c>
      <c r="CK1" s="1">
        <f t="shared" ref="CK1" si="23">CH1*100</f>
        <v>1500</v>
      </c>
      <c r="CM1" s="16" t="s">
        <v>32</v>
      </c>
      <c r="CN1" s="1">
        <f t="shared" ref="CN1" si="24">CH1+1</f>
        <v>16</v>
      </c>
      <c r="CO1" s="1" t="s">
        <v>18</v>
      </c>
      <c r="CP1" s="1">
        <v>3</v>
      </c>
      <c r="CQ1" s="1">
        <f t="shared" ref="CQ1" si="25">CN1*100</f>
        <v>1600</v>
      </c>
      <c r="CS1" s="16" t="s">
        <v>32</v>
      </c>
      <c r="CT1" s="1">
        <f t="shared" ref="CT1" si="26">CN1+1</f>
        <v>17</v>
      </c>
      <c r="CU1" s="1" t="s">
        <v>18</v>
      </c>
      <c r="CV1" s="1">
        <v>3</v>
      </c>
      <c r="CW1" s="1">
        <f t="shared" ref="CW1" si="27">CT1*100</f>
        <v>1700</v>
      </c>
      <c r="CY1" s="16" t="s">
        <v>32</v>
      </c>
      <c r="CZ1" s="1">
        <f t="shared" ref="CZ1" si="28">CT1+1</f>
        <v>18</v>
      </c>
      <c r="DA1" s="1" t="s">
        <v>18</v>
      </c>
      <c r="DB1" s="1">
        <v>3</v>
      </c>
      <c r="DC1" s="1">
        <f t="shared" ref="DC1" si="29">CZ1*100</f>
        <v>1800</v>
      </c>
      <c r="DE1" s="16" t="s">
        <v>32</v>
      </c>
      <c r="DF1" s="1">
        <f t="shared" ref="DF1" si="30">CZ1+1</f>
        <v>19</v>
      </c>
      <c r="DG1" s="1" t="s">
        <v>18</v>
      </c>
      <c r="DH1" s="1">
        <v>3</v>
      </c>
      <c r="DI1" s="1">
        <f t="shared" ref="DI1" si="31">DF1*100</f>
        <v>1900</v>
      </c>
      <c r="DK1" s="16" t="s">
        <v>32</v>
      </c>
      <c r="DL1" s="1">
        <f t="shared" ref="DL1" si="32">DF1+1</f>
        <v>20</v>
      </c>
      <c r="DM1" s="1" t="s">
        <v>18</v>
      </c>
      <c r="DN1" s="1">
        <v>3</v>
      </c>
      <c r="DO1" s="1">
        <f t="shared" ref="DO1" si="33">DL1*100</f>
        <v>2000</v>
      </c>
      <c r="DQ1" s="16" t="s">
        <v>32</v>
      </c>
      <c r="DR1" s="1">
        <f t="shared" ref="DR1" si="34">DL1+1</f>
        <v>21</v>
      </c>
      <c r="DS1" s="1" t="s">
        <v>18</v>
      </c>
      <c r="DT1" s="1">
        <v>3</v>
      </c>
      <c r="DU1" s="1">
        <f t="shared" ref="DU1" si="35">DR1*100</f>
        <v>2100</v>
      </c>
      <c r="DW1" s="16" t="s">
        <v>32</v>
      </c>
      <c r="DX1" s="1">
        <f t="shared" ref="DX1" si="36">DR1+1</f>
        <v>22</v>
      </c>
      <c r="DY1" s="1" t="s">
        <v>18</v>
      </c>
      <c r="DZ1" s="1">
        <v>4</v>
      </c>
      <c r="EA1" s="1">
        <f t="shared" ref="EA1" si="37">DX1*100</f>
        <v>2200</v>
      </c>
      <c r="EC1" s="16" t="s">
        <v>32</v>
      </c>
      <c r="ED1" s="1">
        <f t="shared" ref="ED1" si="38">DX1+1</f>
        <v>23</v>
      </c>
      <c r="EE1" s="1" t="s">
        <v>18</v>
      </c>
      <c r="EF1" s="1">
        <v>4</v>
      </c>
      <c r="EG1" s="1">
        <f t="shared" ref="EG1" si="39">ED1*100</f>
        <v>2300</v>
      </c>
      <c r="EI1" s="16" t="s">
        <v>32</v>
      </c>
      <c r="EJ1" s="1">
        <f t="shared" ref="EJ1" si="40">ED1+1</f>
        <v>24</v>
      </c>
      <c r="EK1" s="1" t="s">
        <v>18</v>
      </c>
      <c r="EL1" s="1">
        <v>4</v>
      </c>
      <c r="EM1" s="1">
        <f t="shared" ref="EM1" si="41">EJ1*100</f>
        <v>2400</v>
      </c>
      <c r="EO1" s="16" t="s">
        <v>32</v>
      </c>
      <c r="EP1" s="1">
        <f t="shared" ref="EP1" si="42">EJ1+1</f>
        <v>25</v>
      </c>
      <c r="EQ1" s="1" t="s">
        <v>18</v>
      </c>
      <c r="ER1" s="1">
        <v>4</v>
      </c>
      <c r="ES1" s="1">
        <f t="shared" ref="ES1" si="43">EP1*100</f>
        <v>2500</v>
      </c>
      <c r="EU1" s="16" t="s">
        <v>32</v>
      </c>
      <c r="EV1" s="1">
        <f t="shared" ref="EV1" si="44">EP1+1</f>
        <v>26</v>
      </c>
      <c r="EW1" s="1" t="s">
        <v>18</v>
      </c>
      <c r="EX1" s="1">
        <v>4</v>
      </c>
      <c r="EY1" s="1">
        <f t="shared" ref="EY1" si="45">EV1*100</f>
        <v>2600</v>
      </c>
      <c r="FA1" s="16" t="s">
        <v>32</v>
      </c>
      <c r="FB1" s="1">
        <f t="shared" ref="FB1" si="46">EV1+1</f>
        <v>27</v>
      </c>
      <c r="FC1" s="1" t="s">
        <v>18</v>
      </c>
      <c r="FD1" s="1">
        <v>4</v>
      </c>
      <c r="FE1" s="1">
        <f t="shared" ref="FE1" si="47">FB1*100</f>
        <v>2700</v>
      </c>
      <c r="FG1" s="16" t="s">
        <v>32</v>
      </c>
      <c r="FH1" s="1">
        <f t="shared" ref="FH1" si="48">FB1+1</f>
        <v>28</v>
      </c>
      <c r="FI1" s="1" t="s">
        <v>18</v>
      </c>
      <c r="FJ1" s="1">
        <v>4</v>
      </c>
      <c r="FK1" s="1">
        <f t="shared" ref="FK1" si="49">FH1*100</f>
        <v>2800</v>
      </c>
      <c r="FM1" s="16" t="s">
        <v>32</v>
      </c>
      <c r="FN1" s="1">
        <f t="shared" ref="FN1" si="50">FH1+1</f>
        <v>29</v>
      </c>
      <c r="FO1" s="1" t="s">
        <v>18</v>
      </c>
      <c r="FP1" s="1">
        <v>5</v>
      </c>
      <c r="FQ1" s="1">
        <f t="shared" ref="FQ1" si="51">FN1*100</f>
        <v>2900</v>
      </c>
      <c r="FS1" s="16" t="s">
        <v>32</v>
      </c>
      <c r="FT1" s="1">
        <f t="shared" ref="FT1" si="52">FN1+1</f>
        <v>30</v>
      </c>
      <c r="FU1" s="1" t="s">
        <v>18</v>
      </c>
      <c r="FV1" s="1">
        <v>5</v>
      </c>
      <c r="FW1" s="1">
        <f t="shared" ref="FW1" si="53">FT1*100</f>
        <v>3000</v>
      </c>
      <c r="FY1" s="16" t="s">
        <v>32</v>
      </c>
      <c r="FZ1" s="1">
        <f t="shared" ref="FZ1" si="54">FT1+1</f>
        <v>31</v>
      </c>
      <c r="GA1" s="1" t="s">
        <v>18</v>
      </c>
      <c r="GB1" s="1">
        <v>5</v>
      </c>
      <c r="GC1" s="1">
        <f t="shared" ref="GC1" si="55">FZ1*100</f>
        <v>3100</v>
      </c>
      <c r="GE1" s="16" t="s">
        <v>32</v>
      </c>
      <c r="GF1" s="1">
        <f t="shared" ref="GF1" si="56">FZ1+1</f>
        <v>32</v>
      </c>
      <c r="GG1" s="1" t="s">
        <v>18</v>
      </c>
      <c r="GH1" s="1">
        <v>5</v>
      </c>
      <c r="GI1" s="1">
        <f t="shared" ref="GI1" si="57">GF1*100</f>
        <v>3200</v>
      </c>
      <c r="GK1" s="16" t="s">
        <v>32</v>
      </c>
      <c r="GL1" s="1">
        <f t="shared" ref="GL1" si="58">GF1+1</f>
        <v>33</v>
      </c>
      <c r="GM1" s="1" t="s">
        <v>18</v>
      </c>
      <c r="GN1" s="1">
        <v>5</v>
      </c>
      <c r="GO1" s="1">
        <f t="shared" ref="GO1" si="59">GL1*100</f>
        <v>3300</v>
      </c>
      <c r="GQ1" s="16" t="s">
        <v>32</v>
      </c>
      <c r="GR1" s="1">
        <f t="shared" ref="GR1" si="60">GL1+1</f>
        <v>34</v>
      </c>
      <c r="GS1" s="1" t="s">
        <v>18</v>
      </c>
      <c r="GT1" s="1">
        <v>5</v>
      </c>
      <c r="GU1" s="1">
        <f t="shared" ref="GU1" si="61">GR1*100</f>
        <v>3400</v>
      </c>
      <c r="GW1" s="16" t="s">
        <v>32</v>
      </c>
      <c r="GX1" s="1">
        <f t="shared" ref="GX1" si="62">GR1+1</f>
        <v>35</v>
      </c>
      <c r="GY1" s="1" t="s">
        <v>18</v>
      </c>
      <c r="GZ1" s="1">
        <v>5</v>
      </c>
      <c r="HA1" s="1">
        <f t="shared" ref="HA1" si="63">GX1*100</f>
        <v>3500</v>
      </c>
      <c r="HC1" s="16" t="s">
        <v>32</v>
      </c>
      <c r="HD1" s="1">
        <f t="shared" ref="HD1" si="64">GX1+1</f>
        <v>36</v>
      </c>
      <c r="HE1" s="1" t="s">
        <v>18</v>
      </c>
      <c r="HF1" s="1">
        <v>6</v>
      </c>
      <c r="HG1" s="1">
        <f t="shared" ref="HG1" si="65">HD1*100</f>
        <v>3600</v>
      </c>
      <c r="HI1" s="16" t="s">
        <v>32</v>
      </c>
      <c r="HJ1" s="1">
        <f t="shared" ref="HJ1" si="66">HD1+1</f>
        <v>37</v>
      </c>
      <c r="HK1" s="1" t="s">
        <v>18</v>
      </c>
      <c r="HL1" s="1">
        <v>6</v>
      </c>
      <c r="HM1" s="1">
        <f t="shared" ref="HM1" si="67">HJ1*100</f>
        <v>3700</v>
      </c>
      <c r="HO1" s="16" t="s">
        <v>32</v>
      </c>
      <c r="HP1" s="1">
        <f t="shared" ref="HP1" si="68">HJ1+1</f>
        <v>38</v>
      </c>
      <c r="HQ1" s="1" t="s">
        <v>18</v>
      </c>
      <c r="HR1" s="1">
        <v>6</v>
      </c>
      <c r="HS1" s="1">
        <f t="shared" ref="HS1" si="69">HP1*100</f>
        <v>3800</v>
      </c>
      <c r="HU1" s="16" t="s">
        <v>32</v>
      </c>
      <c r="HV1" s="1">
        <f t="shared" ref="HV1" si="70">HP1+1</f>
        <v>39</v>
      </c>
      <c r="HW1" s="1" t="s">
        <v>18</v>
      </c>
      <c r="HX1" s="1">
        <v>6</v>
      </c>
      <c r="HY1" s="1">
        <f t="shared" ref="HY1" si="71">HV1*100</f>
        <v>3900</v>
      </c>
      <c r="IA1" s="16" t="s">
        <v>32</v>
      </c>
      <c r="IB1" s="1">
        <f t="shared" ref="IB1" si="72">HV1+1</f>
        <v>40</v>
      </c>
      <c r="IC1" s="1" t="s">
        <v>18</v>
      </c>
      <c r="ID1" s="1">
        <v>6</v>
      </c>
      <c r="IE1" s="1">
        <f t="shared" ref="IE1" si="73">IB1*100</f>
        <v>4000</v>
      </c>
      <c r="IG1" s="16" t="s">
        <v>32</v>
      </c>
      <c r="IH1" s="1">
        <f t="shared" ref="IH1" si="74">IB1+1</f>
        <v>41</v>
      </c>
      <c r="II1" s="1" t="s">
        <v>18</v>
      </c>
      <c r="IJ1" s="1">
        <v>6</v>
      </c>
      <c r="IK1" s="1">
        <f t="shared" ref="IK1" si="75">IH1*100</f>
        <v>4100</v>
      </c>
      <c r="IM1" s="16" t="s">
        <v>32</v>
      </c>
      <c r="IN1" s="1">
        <f t="shared" ref="IN1" si="76">IH1+1</f>
        <v>42</v>
      </c>
      <c r="IO1" s="1" t="s">
        <v>18</v>
      </c>
      <c r="IP1" s="1">
        <v>6</v>
      </c>
      <c r="IQ1" s="1">
        <f t="shared" ref="IQ1" si="77">IN1*100</f>
        <v>4200</v>
      </c>
      <c r="IS1" s="16" t="s">
        <v>32</v>
      </c>
      <c r="IT1" s="1">
        <f t="shared" ref="IT1" si="78">IN1+1</f>
        <v>43</v>
      </c>
      <c r="IU1" s="1" t="s">
        <v>18</v>
      </c>
      <c r="IV1" s="1">
        <v>7</v>
      </c>
      <c r="IW1" s="1">
        <f t="shared" ref="IW1" si="79">IT1*100</f>
        <v>4300</v>
      </c>
      <c r="IY1" s="16" t="s">
        <v>32</v>
      </c>
      <c r="IZ1" s="1">
        <f t="shared" ref="IZ1" si="80">IT1+1</f>
        <v>44</v>
      </c>
      <c r="JA1" s="1" t="s">
        <v>18</v>
      </c>
      <c r="JB1" s="1">
        <v>7</v>
      </c>
      <c r="JC1" s="1">
        <f t="shared" ref="JC1" si="81">IZ1*100</f>
        <v>4400</v>
      </c>
      <c r="JE1" s="16" t="s">
        <v>32</v>
      </c>
      <c r="JF1" s="1">
        <f t="shared" ref="JF1" si="82">IZ1+1</f>
        <v>45</v>
      </c>
      <c r="JG1" s="1" t="s">
        <v>18</v>
      </c>
      <c r="JH1" s="1">
        <v>7</v>
      </c>
      <c r="JI1" s="1">
        <f t="shared" ref="JI1" si="83">JF1*100</f>
        <v>4500</v>
      </c>
      <c r="JK1" s="16" t="s">
        <v>32</v>
      </c>
      <c r="JL1" s="1">
        <f t="shared" ref="JL1" si="84">JF1+1</f>
        <v>46</v>
      </c>
      <c r="JM1" s="1" t="s">
        <v>18</v>
      </c>
      <c r="JN1" s="1">
        <v>7</v>
      </c>
      <c r="JO1" s="1">
        <f t="shared" ref="JO1" si="85">JL1*100</f>
        <v>4600</v>
      </c>
      <c r="JQ1" s="16" t="s">
        <v>32</v>
      </c>
      <c r="JR1" s="1">
        <f t="shared" ref="JR1" si="86">JL1+1</f>
        <v>47</v>
      </c>
      <c r="JS1" s="1" t="s">
        <v>18</v>
      </c>
      <c r="JT1" s="1">
        <v>7</v>
      </c>
      <c r="JU1" s="1">
        <f t="shared" ref="JU1" si="87">JR1*100</f>
        <v>4700</v>
      </c>
      <c r="JW1" s="16" t="s">
        <v>32</v>
      </c>
      <c r="JX1" s="1">
        <f t="shared" ref="JX1" si="88">JR1+1</f>
        <v>48</v>
      </c>
      <c r="JY1" s="1" t="s">
        <v>18</v>
      </c>
      <c r="JZ1" s="1">
        <v>7</v>
      </c>
      <c r="KA1" s="1">
        <f t="shared" ref="KA1" si="89">JX1*100</f>
        <v>4800</v>
      </c>
      <c r="KC1" s="16" t="s">
        <v>32</v>
      </c>
      <c r="KD1" s="1">
        <f t="shared" ref="KD1" si="90">JX1+1</f>
        <v>49</v>
      </c>
      <c r="KE1" s="1" t="s">
        <v>18</v>
      </c>
      <c r="KF1" s="1">
        <v>7</v>
      </c>
      <c r="KG1" s="1">
        <f t="shared" ref="KG1" si="91">KD1*100</f>
        <v>4900</v>
      </c>
      <c r="KI1" s="16" t="s">
        <v>32</v>
      </c>
      <c r="KJ1" s="1">
        <f t="shared" ref="KJ1" si="92">KD1+1</f>
        <v>50</v>
      </c>
      <c r="KK1" s="1" t="s">
        <v>18</v>
      </c>
      <c r="KL1" s="1">
        <v>8</v>
      </c>
      <c r="KM1" s="1">
        <f t="shared" ref="KM1" si="93">KJ1*100</f>
        <v>5000</v>
      </c>
      <c r="KO1" s="16" t="s">
        <v>32</v>
      </c>
      <c r="KP1" s="1">
        <f t="shared" ref="KP1" si="94">KJ1+1</f>
        <v>51</v>
      </c>
      <c r="KQ1" s="1" t="s">
        <v>18</v>
      </c>
      <c r="KR1" s="1">
        <v>8</v>
      </c>
      <c r="KS1" s="1">
        <f t="shared" ref="KS1" si="95">KP1*100</f>
        <v>5100</v>
      </c>
      <c r="KU1" s="16" t="s">
        <v>32</v>
      </c>
      <c r="KV1" s="1">
        <f t="shared" ref="KV1" si="96">KP1+1</f>
        <v>52</v>
      </c>
      <c r="KW1" s="1" t="s">
        <v>18</v>
      </c>
      <c r="KX1" s="1">
        <v>8</v>
      </c>
      <c r="KY1" s="1">
        <f t="shared" ref="KY1" si="97">KV1*100</f>
        <v>5200</v>
      </c>
      <c r="LA1" s="16" t="s">
        <v>32</v>
      </c>
      <c r="LB1" s="1">
        <f t="shared" ref="LB1" si="98">KV1+1</f>
        <v>53</v>
      </c>
      <c r="LC1" s="1" t="s">
        <v>18</v>
      </c>
      <c r="LD1" s="1">
        <v>8</v>
      </c>
      <c r="LE1" s="1">
        <f t="shared" ref="LE1" si="99">LB1*100</f>
        <v>5300</v>
      </c>
      <c r="LG1" s="16" t="s">
        <v>32</v>
      </c>
      <c r="LH1" s="1">
        <f t="shared" ref="LH1" si="100">LB1+1</f>
        <v>54</v>
      </c>
      <c r="LI1" s="1" t="s">
        <v>18</v>
      </c>
      <c r="LJ1" s="1">
        <v>8</v>
      </c>
      <c r="LK1" s="1">
        <f t="shared" ref="LK1" si="101">LH1*100</f>
        <v>5400</v>
      </c>
      <c r="LM1" s="16" t="s">
        <v>32</v>
      </c>
      <c r="LN1" s="1">
        <f t="shared" ref="LN1" si="102">LH1+1</f>
        <v>55</v>
      </c>
      <c r="LO1" s="1" t="s">
        <v>18</v>
      </c>
      <c r="LP1" s="1">
        <v>8</v>
      </c>
      <c r="LQ1" s="1">
        <f t="shared" ref="LQ1" si="103">LN1*100</f>
        <v>5500</v>
      </c>
      <c r="LS1" s="16" t="s">
        <v>32</v>
      </c>
      <c r="LT1" s="1">
        <f t="shared" ref="LT1" si="104">LN1+1</f>
        <v>56</v>
      </c>
      <c r="LU1" s="1" t="s">
        <v>18</v>
      </c>
      <c r="LV1" s="1">
        <v>8</v>
      </c>
      <c r="LW1" s="1">
        <f t="shared" ref="LW1" si="105">LT1*100</f>
        <v>5600</v>
      </c>
      <c r="LY1" s="16" t="s">
        <v>32</v>
      </c>
      <c r="LZ1" s="1">
        <f t="shared" ref="LZ1" si="106">LT1+1</f>
        <v>57</v>
      </c>
      <c r="MA1" s="1" t="s">
        <v>18</v>
      </c>
      <c r="MB1" s="1">
        <v>9</v>
      </c>
      <c r="MC1" s="1">
        <f t="shared" ref="MC1" si="107">LZ1*100</f>
        <v>5700</v>
      </c>
      <c r="ME1" s="16" t="s">
        <v>32</v>
      </c>
      <c r="MF1" s="1">
        <f t="shared" ref="MF1" si="108">LZ1+1</f>
        <v>58</v>
      </c>
      <c r="MG1" s="1" t="s">
        <v>18</v>
      </c>
      <c r="MH1" s="1">
        <v>9</v>
      </c>
      <c r="MI1" s="1">
        <f t="shared" ref="MI1" si="109">MF1*100</f>
        <v>5800</v>
      </c>
      <c r="MK1" s="16" t="s">
        <v>32</v>
      </c>
      <c r="ML1" s="1">
        <f t="shared" ref="ML1" si="110">MF1+1</f>
        <v>59</v>
      </c>
      <c r="MM1" s="1" t="s">
        <v>18</v>
      </c>
      <c r="MN1" s="1">
        <v>9</v>
      </c>
      <c r="MO1" s="1">
        <f t="shared" ref="MO1" si="111">ML1*100</f>
        <v>5900</v>
      </c>
      <c r="MQ1" s="16" t="s">
        <v>32</v>
      </c>
      <c r="MR1" s="1">
        <f t="shared" ref="MR1" si="112">ML1+1</f>
        <v>60</v>
      </c>
      <c r="MS1" s="1" t="s">
        <v>18</v>
      </c>
      <c r="MT1" s="1">
        <v>9</v>
      </c>
      <c r="MU1" s="1">
        <f t="shared" ref="MU1" si="113">MR1*100</f>
        <v>6000</v>
      </c>
      <c r="MW1" s="16" t="s">
        <v>32</v>
      </c>
      <c r="MX1" s="1">
        <f t="shared" ref="MX1" si="114">MR1+1</f>
        <v>61</v>
      </c>
      <c r="MY1" s="1" t="s">
        <v>18</v>
      </c>
      <c r="MZ1" s="1">
        <v>9</v>
      </c>
      <c r="NA1" s="1">
        <f t="shared" ref="NA1" si="115">MX1*100</f>
        <v>6100</v>
      </c>
      <c r="NC1" s="16" t="s">
        <v>32</v>
      </c>
      <c r="ND1" s="1">
        <f t="shared" ref="ND1" si="116">MX1+1</f>
        <v>62</v>
      </c>
      <c r="NE1" s="1" t="s">
        <v>18</v>
      </c>
      <c r="NF1" s="1">
        <v>9</v>
      </c>
      <c r="NG1" s="1">
        <f t="shared" ref="NG1" si="117">ND1*100</f>
        <v>6200</v>
      </c>
      <c r="NI1" s="16" t="s">
        <v>32</v>
      </c>
      <c r="NJ1" s="1">
        <f t="shared" ref="NJ1" si="118">ND1+1</f>
        <v>63</v>
      </c>
      <c r="NK1" s="1" t="s">
        <v>18</v>
      </c>
      <c r="NL1" s="1">
        <v>9</v>
      </c>
      <c r="NM1" s="1">
        <f t="shared" ref="NM1" si="119">NJ1*100</f>
        <v>6300</v>
      </c>
      <c r="NO1" s="16" t="s">
        <v>32</v>
      </c>
      <c r="NP1" s="1">
        <f t="shared" ref="NP1" si="120">NJ1+1</f>
        <v>64</v>
      </c>
      <c r="NQ1" s="1" t="s">
        <v>18</v>
      </c>
      <c r="NR1" s="1">
        <v>10</v>
      </c>
      <c r="NS1" s="1">
        <f t="shared" ref="NS1" si="121">NP1*100</f>
        <v>6400</v>
      </c>
      <c r="NU1" s="16" t="s">
        <v>32</v>
      </c>
      <c r="NV1" s="1">
        <f t="shared" ref="NV1" si="122">NP1+1</f>
        <v>65</v>
      </c>
      <c r="NW1" s="1" t="s">
        <v>18</v>
      </c>
      <c r="NX1" s="1">
        <v>10</v>
      </c>
      <c r="NY1" s="1">
        <f t="shared" ref="NY1" si="123">NV1*100</f>
        <v>6500</v>
      </c>
      <c r="OA1" s="16" t="s">
        <v>32</v>
      </c>
      <c r="OB1" s="1">
        <f t="shared" ref="OB1" si="124">NV1+1</f>
        <v>66</v>
      </c>
      <c r="OC1" s="1" t="s">
        <v>18</v>
      </c>
      <c r="OD1" s="1">
        <v>10</v>
      </c>
      <c r="OE1" s="1">
        <f t="shared" ref="OE1" si="125">OB1*100</f>
        <v>6600</v>
      </c>
      <c r="OG1" s="16" t="s">
        <v>32</v>
      </c>
      <c r="OH1" s="1">
        <f t="shared" ref="OH1" si="126">OB1+1</f>
        <v>67</v>
      </c>
      <c r="OI1" s="1" t="s">
        <v>18</v>
      </c>
      <c r="OJ1" s="1">
        <v>10</v>
      </c>
      <c r="OK1" s="1">
        <f t="shared" ref="OK1" si="127">OH1*100</f>
        <v>6700</v>
      </c>
      <c r="OM1" s="16" t="s">
        <v>32</v>
      </c>
      <c r="ON1" s="1">
        <f t="shared" ref="ON1" si="128">OH1+1</f>
        <v>68</v>
      </c>
      <c r="OO1" s="1" t="s">
        <v>18</v>
      </c>
      <c r="OP1" s="1">
        <v>10</v>
      </c>
      <c r="OQ1" s="1">
        <f t="shared" ref="OQ1" si="129">ON1*100</f>
        <v>6800</v>
      </c>
      <c r="OS1" s="16" t="s">
        <v>32</v>
      </c>
      <c r="OT1" s="1">
        <f t="shared" ref="OT1" si="130">ON1+1</f>
        <v>69</v>
      </c>
      <c r="OU1" s="1" t="s">
        <v>18</v>
      </c>
      <c r="OV1" s="1">
        <v>10</v>
      </c>
      <c r="OW1" s="1">
        <f t="shared" ref="OW1" si="131">OT1*100</f>
        <v>6900</v>
      </c>
      <c r="OY1" s="16" t="s">
        <v>32</v>
      </c>
      <c r="OZ1" s="1">
        <f t="shared" ref="OZ1" si="132">OT1+1</f>
        <v>70</v>
      </c>
      <c r="PA1" s="1" t="s">
        <v>18</v>
      </c>
      <c r="PB1" s="1">
        <v>10</v>
      </c>
      <c r="PC1" s="1">
        <f t="shared" ref="PC1" si="133">OZ1*100</f>
        <v>7000</v>
      </c>
      <c r="PE1" s="16" t="s">
        <v>32</v>
      </c>
      <c r="PF1" s="1">
        <f t="shared" ref="PF1" si="134">OZ1+1</f>
        <v>71</v>
      </c>
      <c r="PG1" s="1" t="s">
        <v>18</v>
      </c>
      <c r="PH1" s="1">
        <v>11</v>
      </c>
      <c r="PI1" s="1">
        <f t="shared" ref="PI1" si="135">PF1*100</f>
        <v>7100</v>
      </c>
      <c r="PK1" s="16" t="s">
        <v>32</v>
      </c>
      <c r="PL1" s="1">
        <f t="shared" ref="PL1" si="136">PF1+1</f>
        <v>72</v>
      </c>
      <c r="PM1" s="1" t="s">
        <v>18</v>
      </c>
      <c r="PN1" s="1">
        <v>11</v>
      </c>
      <c r="PO1" s="1">
        <f t="shared" ref="PO1" si="137">PL1*100</f>
        <v>7200</v>
      </c>
      <c r="PQ1" s="16" t="s">
        <v>32</v>
      </c>
      <c r="PR1" s="1">
        <f t="shared" ref="PR1" si="138">PL1+1</f>
        <v>73</v>
      </c>
      <c r="PS1" s="1" t="s">
        <v>18</v>
      </c>
      <c r="PT1" s="1">
        <v>11</v>
      </c>
      <c r="PU1" s="1">
        <f t="shared" ref="PU1" si="139">PR1*100</f>
        <v>7300</v>
      </c>
      <c r="PW1" s="16" t="s">
        <v>32</v>
      </c>
      <c r="PX1" s="1">
        <f t="shared" ref="PX1" si="140">PR1+1</f>
        <v>74</v>
      </c>
      <c r="PY1" s="1" t="s">
        <v>18</v>
      </c>
      <c r="PZ1" s="1">
        <v>11</v>
      </c>
      <c r="QA1" s="1">
        <f t="shared" ref="QA1" si="141">PX1*100</f>
        <v>7400</v>
      </c>
      <c r="QC1" s="16" t="s">
        <v>32</v>
      </c>
      <c r="QD1" s="1">
        <f t="shared" ref="QD1" si="142">PX1+1</f>
        <v>75</v>
      </c>
      <c r="QE1" s="1" t="s">
        <v>18</v>
      </c>
      <c r="QF1" s="1">
        <v>11</v>
      </c>
      <c r="QG1" s="1">
        <f t="shared" ref="QG1" si="143">QD1*100</f>
        <v>7500</v>
      </c>
      <c r="QI1" s="16" t="s">
        <v>32</v>
      </c>
      <c r="QJ1" s="1">
        <f t="shared" ref="QJ1" si="144">QD1+1</f>
        <v>76</v>
      </c>
      <c r="QK1" s="1" t="s">
        <v>18</v>
      </c>
      <c r="QL1" s="1">
        <v>11</v>
      </c>
      <c r="QM1" s="1">
        <f t="shared" ref="QM1" si="145">QJ1*100</f>
        <v>7600</v>
      </c>
      <c r="QO1" s="16" t="s">
        <v>32</v>
      </c>
      <c r="QP1" s="1">
        <f t="shared" ref="QP1" si="146">QJ1+1</f>
        <v>77</v>
      </c>
      <c r="QQ1" s="1" t="s">
        <v>18</v>
      </c>
      <c r="QR1" s="1">
        <v>11</v>
      </c>
      <c r="QS1" s="1">
        <f t="shared" ref="QS1" si="147">QP1*100</f>
        <v>7700</v>
      </c>
    </row>
    <row r="2" spans="1:461" x14ac:dyDescent="0.2">
      <c r="A2" s="15" t="s">
        <v>17</v>
      </c>
      <c r="B2" s="15" t="s">
        <v>30</v>
      </c>
      <c r="G2" s="15" t="s">
        <v>17</v>
      </c>
      <c r="H2" s="15" t="s">
        <v>30</v>
      </c>
      <c r="M2" s="15" t="s">
        <v>17</v>
      </c>
      <c r="N2" s="15" t="s">
        <v>30</v>
      </c>
      <c r="S2" s="15" t="s">
        <v>17</v>
      </c>
      <c r="T2" s="15" t="s">
        <v>30</v>
      </c>
      <c r="Y2" s="15" t="s">
        <v>17</v>
      </c>
      <c r="Z2" s="15" t="s">
        <v>30</v>
      </c>
      <c r="AE2" s="15" t="s">
        <v>17</v>
      </c>
      <c r="AF2" s="15" t="s">
        <v>30</v>
      </c>
      <c r="AK2" s="15" t="s">
        <v>17</v>
      </c>
      <c r="AL2" s="15" t="s">
        <v>30</v>
      </c>
      <c r="AQ2" s="15" t="s">
        <v>17</v>
      </c>
      <c r="AR2" s="15" t="s">
        <v>30</v>
      </c>
      <c r="AW2" s="15" t="s">
        <v>17</v>
      </c>
      <c r="AX2" s="15" t="s">
        <v>30</v>
      </c>
      <c r="BC2" s="15" t="s">
        <v>17</v>
      </c>
      <c r="BD2" s="15" t="s">
        <v>30</v>
      </c>
      <c r="BI2" s="15" t="s">
        <v>17</v>
      </c>
      <c r="BJ2" s="15" t="s">
        <v>30</v>
      </c>
      <c r="BO2" s="15" t="s">
        <v>17</v>
      </c>
      <c r="BP2" s="15" t="s">
        <v>30</v>
      </c>
      <c r="BU2" s="15" t="s">
        <v>17</v>
      </c>
      <c r="BV2" s="15" t="s">
        <v>30</v>
      </c>
      <c r="CA2" s="15" t="s">
        <v>17</v>
      </c>
      <c r="CB2" s="15" t="s">
        <v>30</v>
      </c>
      <c r="CG2" s="15" t="s">
        <v>17</v>
      </c>
      <c r="CH2" s="15" t="s">
        <v>30</v>
      </c>
      <c r="CM2" s="15" t="s">
        <v>17</v>
      </c>
      <c r="CN2" s="15" t="s">
        <v>30</v>
      </c>
      <c r="CS2" s="15" t="s">
        <v>17</v>
      </c>
      <c r="CT2" s="15" t="s">
        <v>30</v>
      </c>
      <c r="CY2" s="15" t="s">
        <v>17</v>
      </c>
      <c r="CZ2" s="15" t="s">
        <v>30</v>
      </c>
      <c r="DE2" s="15" t="s">
        <v>17</v>
      </c>
      <c r="DF2" s="15" t="s">
        <v>30</v>
      </c>
      <c r="DK2" s="15" t="s">
        <v>17</v>
      </c>
      <c r="DL2" s="15" t="s">
        <v>30</v>
      </c>
      <c r="DQ2" s="15" t="s">
        <v>17</v>
      </c>
      <c r="DR2" s="15" t="s">
        <v>30</v>
      </c>
      <c r="DW2" s="15" t="s">
        <v>17</v>
      </c>
      <c r="DX2" s="15" t="s">
        <v>30</v>
      </c>
      <c r="EC2" s="15" t="s">
        <v>17</v>
      </c>
      <c r="ED2" s="15" t="s">
        <v>30</v>
      </c>
      <c r="EI2" s="15" t="s">
        <v>17</v>
      </c>
      <c r="EJ2" s="15" t="s">
        <v>30</v>
      </c>
      <c r="EO2" s="15" t="s">
        <v>17</v>
      </c>
      <c r="EP2" s="15" t="s">
        <v>30</v>
      </c>
      <c r="EU2" s="15" t="s">
        <v>17</v>
      </c>
      <c r="EV2" s="15" t="s">
        <v>30</v>
      </c>
      <c r="FA2" s="15" t="s">
        <v>17</v>
      </c>
      <c r="FB2" s="15" t="s">
        <v>30</v>
      </c>
      <c r="FG2" s="15" t="s">
        <v>17</v>
      </c>
      <c r="FH2" s="15" t="s">
        <v>30</v>
      </c>
      <c r="FM2" s="15" t="s">
        <v>17</v>
      </c>
      <c r="FN2" s="15" t="s">
        <v>30</v>
      </c>
      <c r="FS2" s="15" t="s">
        <v>17</v>
      </c>
      <c r="FT2" s="15" t="s">
        <v>30</v>
      </c>
      <c r="FY2" s="15" t="s">
        <v>17</v>
      </c>
      <c r="FZ2" s="15" t="s">
        <v>30</v>
      </c>
      <c r="GE2" s="15" t="s">
        <v>17</v>
      </c>
      <c r="GF2" s="15" t="s">
        <v>30</v>
      </c>
      <c r="GK2" s="15" t="s">
        <v>17</v>
      </c>
      <c r="GL2" s="15" t="s">
        <v>30</v>
      </c>
      <c r="GQ2" s="15" t="s">
        <v>17</v>
      </c>
      <c r="GR2" s="15" t="s">
        <v>30</v>
      </c>
      <c r="GW2" s="15" t="s">
        <v>17</v>
      </c>
      <c r="GX2" s="15" t="s">
        <v>30</v>
      </c>
      <c r="HC2" s="15" t="s">
        <v>17</v>
      </c>
      <c r="HD2" s="15" t="s">
        <v>30</v>
      </c>
      <c r="HI2" s="15" t="s">
        <v>17</v>
      </c>
      <c r="HJ2" s="15" t="s">
        <v>30</v>
      </c>
      <c r="HO2" s="15" t="s">
        <v>17</v>
      </c>
      <c r="HP2" s="15" t="s">
        <v>30</v>
      </c>
      <c r="HU2" s="15" t="s">
        <v>17</v>
      </c>
      <c r="HV2" s="15" t="s">
        <v>30</v>
      </c>
      <c r="IA2" s="15" t="s">
        <v>17</v>
      </c>
      <c r="IB2" s="15" t="s">
        <v>30</v>
      </c>
      <c r="IG2" s="15" t="s">
        <v>17</v>
      </c>
      <c r="IH2" s="15" t="s">
        <v>30</v>
      </c>
      <c r="IM2" s="15" t="s">
        <v>17</v>
      </c>
      <c r="IN2" s="15" t="s">
        <v>30</v>
      </c>
      <c r="IS2" s="15" t="s">
        <v>17</v>
      </c>
      <c r="IT2" s="15" t="s">
        <v>30</v>
      </c>
      <c r="IY2" s="15" t="s">
        <v>17</v>
      </c>
      <c r="IZ2" s="15" t="s">
        <v>30</v>
      </c>
      <c r="JE2" s="15" t="s">
        <v>17</v>
      </c>
      <c r="JF2" s="15" t="s">
        <v>30</v>
      </c>
      <c r="JK2" s="15" t="s">
        <v>17</v>
      </c>
      <c r="JL2" s="15" t="s">
        <v>30</v>
      </c>
      <c r="JQ2" s="15" t="s">
        <v>17</v>
      </c>
      <c r="JR2" s="15" t="s">
        <v>30</v>
      </c>
      <c r="JW2" s="15" t="s">
        <v>17</v>
      </c>
      <c r="JX2" s="15" t="s">
        <v>30</v>
      </c>
      <c r="KC2" s="15" t="s">
        <v>17</v>
      </c>
      <c r="KD2" s="15" t="s">
        <v>30</v>
      </c>
      <c r="KI2" s="15" t="s">
        <v>17</v>
      </c>
      <c r="KJ2" s="15" t="s">
        <v>30</v>
      </c>
      <c r="KO2" s="15" t="s">
        <v>17</v>
      </c>
      <c r="KP2" s="15" t="s">
        <v>30</v>
      </c>
      <c r="KU2" s="15" t="s">
        <v>17</v>
      </c>
      <c r="KV2" s="15" t="s">
        <v>30</v>
      </c>
      <c r="LA2" s="15" t="s">
        <v>17</v>
      </c>
      <c r="LB2" s="15" t="s">
        <v>30</v>
      </c>
      <c r="LG2" s="15" t="s">
        <v>17</v>
      </c>
      <c r="LH2" s="15" t="s">
        <v>30</v>
      </c>
      <c r="LM2" s="15" t="s">
        <v>17</v>
      </c>
      <c r="LN2" s="15" t="s">
        <v>30</v>
      </c>
      <c r="LS2" s="15" t="s">
        <v>17</v>
      </c>
      <c r="LT2" s="15" t="s">
        <v>30</v>
      </c>
      <c r="LY2" s="15" t="s">
        <v>17</v>
      </c>
      <c r="LZ2" s="15" t="s">
        <v>30</v>
      </c>
      <c r="ME2" s="15" t="s">
        <v>17</v>
      </c>
      <c r="MF2" s="15" t="s">
        <v>30</v>
      </c>
      <c r="MK2" s="15" t="s">
        <v>17</v>
      </c>
      <c r="ML2" s="15" t="s">
        <v>30</v>
      </c>
      <c r="MQ2" s="15" t="s">
        <v>17</v>
      </c>
      <c r="MR2" s="15" t="s">
        <v>30</v>
      </c>
      <c r="MW2" s="15" t="s">
        <v>17</v>
      </c>
      <c r="MX2" s="15" t="s">
        <v>30</v>
      </c>
      <c r="NC2" s="15" t="s">
        <v>17</v>
      </c>
      <c r="ND2" s="15" t="s">
        <v>30</v>
      </c>
      <c r="NI2" s="15" t="s">
        <v>17</v>
      </c>
      <c r="NJ2" s="15" t="s">
        <v>30</v>
      </c>
      <c r="NO2" s="15" t="s">
        <v>17</v>
      </c>
      <c r="NP2" s="15" t="s">
        <v>30</v>
      </c>
      <c r="NU2" s="15" t="s">
        <v>17</v>
      </c>
      <c r="NV2" s="15" t="s">
        <v>30</v>
      </c>
      <c r="OA2" s="15" t="s">
        <v>17</v>
      </c>
      <c r="OB2" s="15" t="s">
        <v>30</v>
      </c>
      <c r="OG2" s="15" t="s">
        <v>17</v>
      </c>
      <c r="OH2" s="15" t="s">
        <v>30</v>
      </c>
      <c r="OM2" s="15" t="s">
        <v>17</v>
      </c>
      <c r="ON2" s="15" t="s">
        <v>30</v>
      </c>
      <c r="OS2" s="15" t="s">
        <v>17</v>
      </c>
      <c r="OT2" s="15" t="s">
        <v>30</v>
      </c>
      <c r="OY2" s="15" t="s">
        <v>17</v>
      </c>
      <c r="OZ2" s="15" t="s">
        <v>30</v>
      </c>
      <c r="PE2" s="15" t="s">
        <v>17</v>
      </c>
      <c r="PF2" s="15" t="s">
        <v>30</v>
      </c>
      <c r="PK2" s="15" t="s">
        <v>17</v>
      </c>
      <c r="PL2" s="15" t="s">
        <v>30</v>
      </c>
      <c r="PQ2" s="15" t="s">
        <v>17</v>
      </c>
      <c r="PR2" s="15" t="s">
        <v>30</v>
      </c>
      <c r="PW2" s="15" t="s">
        <v>17</v>
      </c>
      <c r="PX2" s="15" t="s">
        <v>30</v>
      </c>
      <c r="QC2" s="15" t="s">
        <v>17</v>
      </c>
      <c r="QD2" s="15" t="s">
        <v>30</v>
      </c>
      <c r="QI2" s="15" t="s">
        <v>17</v>
      </c>
      <c r="QJ2" s="15" t="s">
        <v>30</v>
      </c>
      <c r="QO2" s="15" t="s">
        <v>17</v>
      </c>
      <c r="QP2" s="15" t="s">
        <v>30</v>
      </c>
    </row>
    <row r="3" spans="1:461" s="2" customFormat="1" ht="12.75" customHeight="1" x14ac:dyDescent="0.2">
      <c r="B3" s="86" t="s">
        <v>34</v>
      </c>
      <c r="C3" s="23" t="s">
        <v>35</v>
      </c>
      <c r="D3" s="24">
        <v>1</v>
      </c>
      <c r="E3" s="24">
        <f>COUNTIF(Resid1.4[Banhos],D3)</f>
        <v>0</v>
      </c>
      <c r="H3" s="86" t="s">
        <v>34</v>
      </c>
      <c r="I3" s="23" t="s">
        <v>35</v>
      </c>
      <c r="J3" s="24">
        <v>1</v>
      </c>
      <c r="K3" s="24">
        <f>COUNTIF(Resid1.45[Banhos],J3)</f>
        <v>0</v>
      </c>
      <c r="N3" s="86" t="s">
        <v>34</v>
      </c>
      <c r="O3" s="23" t="s">
        <v>35</v>
      </c>
      <c r="P3" s="24">
        <v>1</v>
      </c>
      <c r="Q3" s="24">
        <f>COUNTIF(Resid1.456[Banhos],P3)</f>
        <v>0</v>
      </c>
      <c r="T3" s="86" t="s">
        <v>34</v>
      </c>
      <c r="U3" s="23" t="s">
        <v>35</v>
      </c>
      <c r="V3" s="24">
        <v>1</v>
      </c>
      <c r="W3" s="24">
        <f>COUNTIF(Resid1.457[Banhos],V3)</f>
        <v>0</v>
      </c>
      <c r="Z3" s="86" t="s">
        <v>34</v>
      </c>
      <c r="AA3" s="23" t="s">
        <v>35</v>
      </c>
      <c r="AB3" s="24">
        <v>1</v>
      </c>
      <c r="AC3" s="24">
        <f>COUNTIF(Resid1.458[Banhos],AB3)</f>
        <v>0</v>
      </c>
      <c r="AF3" s="86" t="s">
        <v>34</v>
      </c>
      <c r="AG3" s="23" t="s">
        <v>35</v>
      </c>
      <c r="AH3" s="24">
        <v>1</v>
      </c>
      <c r="AI3" s="24">
        <f>COUNTIF(Resid1.459[Banhos],AH3)</f>
        <v>0</v>
      </c>
      <c r="AL3" s="86" t="s">
        <v>34</v>
      </c>
      <c r="AM3" s="23" t="s">
        <v>35</v>
      </c>
      <c r="AN3" s="24">
        <v>1</v>
      </c>
      <c r="AO3" s="24">
        <f>COUNTIF(Resid1.4510[Banhos],AN3)</f>
        <v>0</v>
      </c>
      <c r="AP3" s="83"/>
      <c r="AR3" s="86" t="s">
        <v>34</v>
      </c>
      <c r="AS3" s="23" t="s">
        <v>35</v>
      </c>
      <c r="AT3" s="24">
        <v>1</v>
      </c>
      <c r="AU3" s="24">
        <f>COUNTIF(Resid1.4511[Banhos],AT3)</f>
        <v>0</v>
      </c>
      <c r="AX3" s="86" t="s">
        <v>34</v>
      </c>
      <c r="AY3" s="23" t="s">
        <v>35</v>
      </c>
      <c r="AZ3" s="24">
        <v>1</v>
      </c>
      <c r="BA3" s="24">
        <f>COUNTIF(Resid1.4512[Banhos],AZ3)</f>
        <v>0</v>
      </c>
      <c r="BD3" s="86" t="s">
        <v>34</v>
      </c>
      <c r="BE3" s="23" t="s">
        <v>35</v>
      </c>
      <c r="BF3" s="24">
        <v>1</v>
      </c>
      <c r="BG3" s="24">
        <f>COUNTIF(Resid1.4513[Banhos],BF3)</f>
        <v>0</v>
      </c>
      <c r="BJ3" s="86" t="s">
        <v>34</v>
      </c>
      <c r="BK3" s="23" t="s">
        <v>35</v>
      </c>
      <c r="BL3" s="24">
        <v>1</v>
      </c>
      <c r="BM3" s="24">
        <f>COUNTIF(Resid1.4514[Banhos],BL3)</f>
        <v>0</v>
      </c>
      <c r="BP3" s="86" t="s">
        <v>34</v>
      </c>
      <c r="BQ3" s="23" t="s">
        <v>35</v>
      </c>
      <c r="BR3" s="24">
        <v>1</v>
      </c>
      <c r="BS3" s="24">
        <f>COUNTIF(Resid1.4515[Banhos],BR3)</f>
        <v>0</v>
      </c>
      <c r="BV3" s="86" t="s">
        <v>34</v>
      </c>
      <c r="BW3" s="23" t="s">
        <v>35</v>
      </c>
      <c r="BX3" s="24">
        <v>1</v>
      </c>
      <c r="BY3" s="24">
        <f>COUNTIF(Resid1.4516[Banhos],BX3)</f>
        <v>0</v>
      </c>
      <c r="CB3" s="86" t="s">
        <v>34</v>
      </c>
      <c r="CC3" s="23" t="s">
        <v>35</v>
      </c>
      <c r="CD3" s="24">
        <v>1</v>
      </c>
      <c r="CE3" s="24">
        <f>COUNTIF(Resid1.4517[Banhos],CD3)</f>
        <v>0</v>
      </c>
      <c r="CF3" s="83"/>
      <c r="CH3" s="86" t="s">
        <v>34</v>
      </c>
      <c r="CI3" s="23" t="s">
        <v>35</v>
      </c>
      <c r="CJ3" s="24">
        <v>1</v>
      </c>
      <c r="CK3" s="24">
        <f>COUNTIF(Resid15[Banhos],CJ3)</f>
        <v>3</v>
      </c>
      <c r="CN3" s="86" t="s">
        <v>34</v>
      </c>
      <c r="CO3" s="23" t="s">
        <v>35</v>
      </c>
      <c r="CP3" s="24">
        <v>1</v>
      </c>
      <c r="CQ3" s="24">
        <f>COUNTIF(Resid16[Banhos],CP3)</f>
        <v>3</v>
      </c>
      <c r="CT3" s="86" t="s">
        <v>34</v>
      </c>
      <c r="CU3" s="23" t="s">
        <v>35</v>
      </c>
      <c r="CV3" s="24">
        <v>1</v>
      </c>
      <c r="CW3" s="24">
        <f>COUNTIF(Resid1.4520[Banhos],CV3)</f>
        <v>0</v>
      </c>
      <c r="CZ3" s="86" t="s">
        <v>34</v>
      </c>
      <c r="DA3" s="23" t="s">
        <v>35</v>
      </c>
      <c r="DB3" s="24">
        <v>1</v>
      </c>
      <c r="DC3" s="24">
        <f>COUNTIF(Resid1.4521[Banhos],DB3)</f>
        <v>0</v>
      </c>
      <c r="DF3" s="86" t="s">
        <v>34</v>
      </c>
      <c r="DG3" s="23" t="s">
        <v>35</v>
      </c>
      <c r="DH3" s="24">
        <v>1</v>
      </c>
      <c r="DI3" s="24">
        <f>COUNTIF(Resid1.4522[Banhos],DH3)</f>
        <v>0</v>
      </c>
      <c r="DL3" s="86" t="s">
        <v>34</v>
      </c>
      <c r="DM3" s="23" t="s">
        <v>35</v>
      </c>
      <c r="DN3" s="24">
        <v>1</v>
      </c>
      <c r="DO3" s="24">
        <f>COUNTIF(Resid1.4523[Banhos],DN3)</f>
        <v>0</v>
      </c>
      <c r="DR3" s="86" t="s">
        <v>34</v>
      </c>
      <c r="DS3" s="23" t="s">
        <v>35</v>
      </c>
      <c r="DT3" s="24">
        <v>1</v>
      </c>
      <c r="DU3" s="24">
        <f>COUNTIF(Resid1.4524[Banhos],DT3)</f>
        <v>0</v>
      </c>
      <c r="DV3" s="83"/>
      <c r="DX3" s="86" t="s">
        <v>34</v>
      </c>
      <c r="DY3" s="23" t="s">
        <v>35</v>
      </c>
      <c r="DZ3" s="24">
        <v>1</v>
      </c>
      <c r="EA3" s="24">
        <f>COUNTIF(Resid1.4525[Banhos],DZ3)</f>
        <v>0</v>
      </c>
      <c r="ED3" s="86" t="s">
        <v>34</v>
      </c>
      <c r="EE3" s="23" t="s">
        <v>35</v>
      </c>
      <c r="EF3" s="24">
        <v>1</v>
      </c>
      <c r="EG3" s="24">
        <f>COUNTIF(Resid1.4526[Banhos],EF3)</f>
        <v>0</v>
      </c>
      <c r="EJ3" s="86" t="s">
        <v>34</v>
      </c>
      <c r="EK3" s="23" t="s">
        <v>35</v>
      </c>
      <c r="EL3" s="24">
        <v>1</v>
      </c>
      <c r="EM3" s="24">
        <f>COUNTIF(Resid1.4527[Banhos],EL3)</f>
        <v>0</v>
      </c>
      <c r="EP3" s="86" t="s">
        <v>34</v>
      </c>
      <c r="EQ3" s="23" t="s">
        <v>35</v>
      </c>
      <c r="ER3" s="24">
        <v>1</v>
      </c>
      <c r="ES3" s="24">
        <f>COUNTIF(Resid1.4528[Banhos],ER3)</f>
        <v>0</v>
      </c>
      <c r="EV3" s="86" t="s">
        <v>34</v>
      </c>
      <c r="EW3" s="23" t="s">
        <v>35</v>
      </c>
      <c r="EX3" s="24">
        <v>1</v>
      </c>
      <c r="EY3" s="24">
        <f>COUNTIF(Resid1.4529[Banhos],EX3)</f>
        <v>0</v>
      </c>
      <c r="FB3" s="86" t="s">
        <v>34</v>
      </c>
      <c r="FC3" s="23" t="s">
        <v>35</v>
      </c>
      <c r="FD3" s="24">
        <v>1</v>
      </c>
      <c r="FE3" s="24">
        <f>COUNTIF(Resid1.4530[Banhos],FD3)</f>
        <v>0</v>
      </c>
      <c r="FH3" s="86" t="s">
        <v>34</v>
      </c>
      <c r="FI3" s="23" t="s">
        <v>35</v>
      </c>
      <c r="FJ3" s="24">
        <v>1</v>
      </c>
      <c r="FK3" s="24">
        <f>COUNTIF(Resid1.4531[Banhos],FJ3)</f>
        <v>0</v>
      </c>
      <c r="FL3" s="83"/>
      <c r="FN3" s="86" t="s">
        <v>34</v>
      </c>
      <c r="FO3" s="23" t="s">
        <v>35</v>
      </c>
      <c r="FP3" s="24">
        <v>1</v>
      </c>
      <c r="FQ3" s="24">
        <f>COUNTIF(Resid1.4532[Banhos],FP3)</f>
        <v>0</v>
      </c>
      <c r="FT3" s="86" t="s">
        <v>34</v>
      </c>
      <c r="FU3" s="23" t="s">
        <v>35</v>
      </c>
      <c r="FV3" s="24">
        <v>1</v>
      </c>
      <c r="FW3" s="24">
        <f>COUNTIF(Resid1.4533[Banhos],FV3)</f>
        <v>0</v>
      </c>
      <c r="FZ3" s="86" t="s">
        <v>34</v>
      </c>
      <c r="GA3" s="23" t="s">
        <v>35</v>
      </c>
      <c r="GB3" s="24">
        <v>1</v>
      </c>
      <c r="GC3" s="24">
        <f>COUNTIF(Resid1.4534[Banhos],GB3)</f>
        <v>0</v>
      </c>
      <c r="GF3" s="86" t="s">
        <v>34</v>
      </c>
      <c r="GG3" s="23" t="s">
        <v>35</v>
      </c>
      <c r="GH3" s="24">
        <v>1</v>
      </c>
      <c r="GI3" s="24">
        <f>COUNTIF(Resid1.4535[Banhos],GH3)</f>
        <v>0</v>
      </c>
      <c r="GL3" s="86" t="s">
        <v>34</v>
      </c>
      <c r="GM3" s="23" t="s">
        <v>35</v>
      </c>
      <c r="GN3" s="24">
        <v>1</v>
      </c>
      <c r="GO3" s="24">
        <f>COUNTIF(Resid1.4536[Banhos],GN3)</f>
        <v>0</v>
      </c>
      <c r="GR3" s="86" t="s">
        <v>34</v>
      </c>
      <c r="GS3" s="23" t="s">
        <v>35</v>
      </c>
      <c r="GT3" s="24">
        <v>1</v>
      </c>
      <c r="GU3" s="24">
        <f>COUNTIF(Resid1.4537[Banhos],GT3)</f>
        <v>0</v>
      </c>
      <c r="GX3" s="86" t="s">
        <v>34</v>
      </c>
      <c r="GY3" s="23" t="s">
        <v>35</v>
      </c>
      <c r="GZ3" s="24">
        <v>1</v>
      </c>
      <c r="HA3" s="24">
        <f>COUNTIF(Resid1.4538[Banhos],GZ3)</f>
        <v>0</v>
      </c>
      <c r="HB3" s="83"/>
      <c r="HD3" s="86" t="s">
        <v>34</v>
      </c>
      <c r="HE3" s="23" t="s">
        <v>35</v>
      </c>
      <c r="HF3" s="24">
        <v>1</v>
      </c>
      <c r="HG3" s="24">
        <f>COUNTIF(Resid1.4539[Banhos],HF3)</f>
        <v>0</v>
      </c>
      <c r="HJ3" s="86" t="s">
        <v>34</v>
      </c>
      <c r="HK3" s="23" t="s">
        <v>35</v>
      </c>
      <c r="HL3" s="24">
        <v>1</v>
      </c>
      <c r="HM3" s="24">
        <f>COUNTIF(Resid1.4540[Banhos],HL3)</f>
        <v>0</v>
      </c>
      <c r="HP3" s="86" t="s">
        <v>34</v>
      </c>
      <c r="HQ3" s="23" t="s">
        <v>35</v>
      </c>
      <c r="HR3" s="24">
        <v>1</v>
      </c>
      <c r="HS3" s="24">
        <f>COUNTIF(Resid1.4541[Banhos],HR3)</f>
        <v>0</v>
      </c>
      <c r="HV3" s="86" t="s">
        <v>34</v>
      </c>
      <c r="HW3" s="23" t="s">
        <v>35</v>
      </c>
      <c r="HX3" s="24">
        <v>1</v>
      </c>
      <c r="HY3" s="24">
        <f>COUNTIF(Resid1.4542[Banhos],HX3)</f>
        <v>0</v>
      </c>
      <c r="IB3" s="86" t="s">
        <v>34</v>
      </c>
      <c r="IC3" s="23" t="s">
        <v>35</v>
      </c>
      <c r="ID3" s="24">
        <v>1</v>
      </c>
      <c r="IE3" s="24">
        <f>COUNTIF(Resid1.4543[Banhos],ID3)</f>
        <v>0</v>
      </c>
      <c r="IH3" s="86" t="s">
        <v>34</v>
      </c>
      <c r="II3" s="23" t="s">
        <v>35</v>
      </c>
      <c r="IJ3" s="24">
        <v>1</v>
      </c>
      <c r="IK3" s="24">
        <f>COUNTIF(Resid1.4544[Banhos],IJ3)</f>
        <v>0</v>
      </c>
      <c r="IN3" s="86" t="s">
        <v>34</v>
      </c>
      <c r="IO3" s="23" t="s">
        <v>35</v>
      </c>
      <c r="IP3" s="24">
        <v>1</v>
      </c>
      <c r="IQ3" s="24">
        <f>COUNTIF(Resid1.4545[Banhos],IP3)</f>
        <v>0</v>
      </c>
      <c r="IR3" s="83"/>
      <c r="IT3" s="86" t="s">
        <v>34</v>
      </c>
      <c r="IU3" s="23" t="s">
        <v>35</v>
      </c>
      <c r="IV3" s="24">
        <v>1</v>
      </c>
      <c r="IW3" s="24">
        <f>COUNTIF(Resid1.4546[Banhos],IV3)</f>
        <v>0</v>
      </c>
      <c r="IZ3" s="86" t="s">
        <v>34</v>
      </c>
      <c r="JA3" s="23" t="s">
        <v>35</v>
      </c>
      <c r="JB3" s="24">
        <v>1</v>
      </c>
      <c r="JC3" s="24">
        <f>COUNTIF(Resid1.4547[Banhos],JB3)</f>
        <v>0</v>
      </c>
      <c r="JF3" s="86" t="s">
        <v>34</v>
      </c>
      <c r="JG3" s="23" t="s">
        <v>35</v>
      </c>
      <c r="JH3" s="24">
        <v>1</v>
      </c>
      <c r="JI3" s="24">
        <f>COUNTIF(Resid1.4548[Banhos],JH3)</f>
        <v>0</v>
      </c>
      <c r="JL3" s="86" t="s">
        <v>34</v>
      </c>
      <c r="JM3" s="23" t="s">
        <v>35</v>
      </c>
      <c r="JN3" s="24">
        <v>1</v>
      </c>
      <c r="JO3" s="24">
        <f>COUNTIF(Resid1.4549[Banhos],JN3)</f>
        <v>0</v>
      </c>
      <c r="JR3" s="86" t="s">
        <v>34</v>
      </c>
      <c r="JS3" s="23" t="s">
        <v>35</v>
      </c>
      <c r="JT3" s="24">
        <v>1</v>
      </c>
      <c r="JU3" s="24">
        <f>COUNTIF(Resid1.4550[Banhos],JT3)</f>
        <v>0</v>
      </c>
      <c r="JX3" s="86" t="s">
        <v>34</v>
      </c>
      <c r="JY3" s="23" t="s">
        <v>35</v>
      </c>
      <c r="JZ3" s="24">
        <v>1</v>
      </c>
      <c r="KA3" s="24">
        <f>COUNTIF(Resid1.4551[Banhos],JZ3)</f>
        <v>0</v>
      </c>
      <c r="KD3" s="86" t="s">
        <v>34</v>
      </c>
      <c r="KE3" s="23" t="s">
        <v>35</v>
      </c>
      <c r="KF3" s="24">
        <v>1</v>
      </c>
      <c r="KG3" s="24">
        <f>COUNTIF(Resid1.4552[Banhos],KF3)</f>
        <v>0</v>
      </c>
      <c r="KH3" s="29"/>
      <c r="KJ3" s="86" t="s">
        <v>34</v>
      </c>
      <c r="KK3" s="23" t="s">
        <v>35</v>
      </c>
      <c r="KL3" s="24">
        <v>1</v>
      </c>
      <c r="KM3" s="24">
        <f>COUNTIF(Resid1.4553[Banhos],KL3)</f>
        <v>0</v>
      </c>
      <c r="KP3" s="86" t="s">
        <v>34</v>
      </c>
      <c r="KQ3" s="23" t="s">
        <v>35</v>
      </c>
      <c r="KR3" s="24">
        <v>1</v>
      </c>
      <c r="KS3" s="24">
        <f>COUNTIF(Resid1.4554[Banhos],KR3)</f>
        <v>0</v>
      </c>
      <c r="KV3" s="86" t="s">
        <v>34</v>
      </c>
      <c r="KW3" s="23" t="s">
        <v>35</v>
      </c>
      <c r="KX3" s="24">
        <v>1</v>
      </c>
      <c r="KY3" s="24">
        <f>COUNTIF(Resid1.4555[Banhos],KX3)</f>
        <v>0</v>
      </c>
      <c r="LB3" s="86" t="s">
        <v>34</v>
      </c>
      <c r="LC3" s="23" t="s">
        <v>35</v>
      </c>
      <c r="LD3" s="24">
        <v>1</v>
      </c>
      <c r="LE3" s="24">
        <f>COUNTIF(Resid1.4556[Banhos],LD3)</f>
        <v>0</v>
      </c>
      <c r="LH3" s="86" t="s">
        <v>34</v>
      </c>
      <c r="LI3" s="23" t="s">
        <v>35</v>
      </c>
      <c r="LJ3" s="24">
        <v>1</v>
      </c>
      <c r="LK3" s="24">
        <f>COUNTIF(Resid1.4557[Banhos],LJ3)</f>
        <v>0</v>
      </c>
      <c r="LN3" s="86" t="s">
        <v>34</v>
      </c>
      <c r="LO3" s="23" t="s">
        <v>35</v>
      </c>
      <c r="LP3" s="24">
        <v>1</v>
      </c>
      <c r="LQ3" s="24">
        <f>COUNTIF(Resid1.4558[Banhos],LP3)</f>
        <v>0</v>
      </c>
      <c r="LT3" s="86" t="s">
        <v>34</v>
      </c>
      <c r="LU3" s="23" t="s">
        <v>35</v>
      </c>
      <c r="LV3" s="24">
        <v>1</v>
      </c>
      <c r="LW3" s="24">
        <f>COUNTIF(Resid1.4559[Banhos],LV3)</f>
        <v>0</v>
      </c>
      <c r="LX3" s="29"/>
      <c r="LZ3" s="86" t="s">
        <v>34</v>
      </c>
      <c r="MA3" s="23" t="s">
        <v>35</v>
      </c>
      <c r="MB3" s="24">
        <v>1</v>
      </c>
      <c r="MC3" s="24">
        <f>COUNTIF(Resid1.4560[Banhos],MB3)</f>
        <v>0</v>
      </c>
      <c r="MF3" s="86" t="s">
        <v>34</v>
      </c>
      <c r="MG3" s="23" t="s">
        <v>35</v>
      </c>
      <c r="MH3" s="24">
        <v>1</v>
      </c>
      <c r="MI3" s="24">
        <f>COUNTIF(Resid1.4561[Banhos],MH3)</f>
        <v>0</v>
      </c>
      <c r="ML3" s="86" t="s">
        <v>34</v>
      </c>
      <c r="MM3" s="23" t="s">
        <v>35</v>
      </c>
      <c r="MN3" s="24">
        <v>1</v>
      </c>
      <c r="MO3" s="24">
        <f>COUNTIF(Resid1.4562[Banhos],MN3)</f>
        <v>0</v>
      </c>
      <c r="MR3" s="86" t="s">
        <v>34</v>
      </c>
      <c r="MS3" s="23" t="s">
        <v>35</v>
      </c>
      <c r="MT3" s="24">
        <v>1</v>
      </c>
      <c r="MU3" s="24">
        <f>COUNTIF(Resid1.4563[Banhos],MT3)</f>
        <v>0</v>
      </c>
      <c r="MX3" s="86" t="s">
        <v>34</v>
      </c>
      <c r="MY3" s="23" t="s">
        <v>35</v>
      </c>
      <c r="MZ3" s="24">
        <v>1</v>
      </c>
      <c r="NA3" s="24">
        <f>COUNTIF(Resid1.4564[Banhos],MZ3)</f>
        <v>0</v>
      </c>
      <c r="ND3" s="86" t="s">
        <v>34</v>
      </c>
      <c r="NE3" s="23" t="s">
        <v>35</v>
      </c>
      <c r="NF3" s="24">
        <v>1</v>
      </c>
      <c r="NG3" s="24">
        <f>COUNTIF(Resid1.4565[Banhos],NF3)</f>
        <v>0</v>
      </c>
      <c r="NJ3" s="86" t="s">
        <v>34</v>
      </c>
      <c r="NK3" s="23" t="s">
        <v>35</v>
      </c>
      <c r="NL3" s="24">
        <v>1</v>
      </c>
      <c r="NM3" s="24">
        <f>COUNTIF(Resid1.4566[Banhos],NL3)</f>
        <v>0</v>
      </c>
      <c r="NN3" s="29"/>
      <c r="NP3" s="86" t="s">
        <v>34</v>
      </c>
      <c r="NQ3" s="23" t="s">
        <v>35</v>
      </c>
      <c r="NR3" s="24">
        <v>1</v>
      </c>
      <c r="NS3" s="24">
        <f>COUNTIF(Resid1.4567[Banhos],NR3)</f>
        <v>0</v>
      </c>
      <c r="NV3" s="86" t="s">
        <v>34</v>
      </c>
      <c r="NW3" s="23" t="s">
        <v>35</v>
      </c>
      <c r="NX3" s="24">
        <v>1</v>
      </c>
      <c r="NY3" s="24">
        <f>COUNTIF(Resid1.4569[Banhos],NX3)</f>
        <v>0</v>
      </c>
      <c r="OB3" s="86" t="s">
        <v>34</v>
      </c>
      <c r="OC3" s="23" t="s">
        <v>35</v>
      </c>
      <c r="OD3" s="24">
        <v>1</v>
      </c>
      <c r="OE3" s="24">
        <f>COUNTIF(Resid1.4570[Banhos],OD3)</f>
        <v>0</v>
      </c>
      <c r="OH3" s="86" t="s">
        <v>34</v>
      </c>
      <c r="OI3" s="23" t="s">
        <v>35</v>
      </c>
      <c r="OJ3" s="24">
        <v>1</v>
      </c>
      <c r="OK3" s="24">
        <f>COUNTIF(Resid1.457071[Banhos],OJ3)</f>
        <v>0</v>
      </c>
      <c r="ON3" s="86" t="s">
        <v>34</v>
      </c>
      <c r="OO3" s="23" t="s">
        <v>35</v>
      </c>
      <c r="OP3" s="24">
        <v>1</v>
      </c>
      <c r="OQ3" s="24">
        <f>COUNTIF(Resid1.457072[Banhos],OP3)</f>
        <v>0</v>
      </c>
      <c r="OT3" s="86" t="s">
        <v>34</v>
      </c>
      <c r="OU3" s="23" t="s">
        <v>35</v>
      </c>
      <c r="OV3" s="24">
        <v>1</v>
      </c>
      <c r="OW3" s="24">
        <f>COUNTIF(Resid1.457073[Banhos],OV3)</f>
        <v>0</v>
      </c>
      <c r="OZ3" s="86" t="s">
        <v>34</v>
      </c>
      <c r="PA3" s="23" t="s">
        <v>35</v>
      </c>
      <c r="PB3" s="24">
        <v>1</v>
      </c>
      <c r="PC3" s="24">
        <f>COUNTIF(Resid1.457074[Banhos],PB3)</f>
        <v>0</v>
      </c>
      <c r="PD3" s="29"/>
      <c r="PF3" s="86" t="s">
        <v>34</v>
      </c>
      <c r="PG3" s="23" t="s">
        <v>35</v>
      </c>
      <c r="PH3" s="24">
        <v>1</v>
      </c>
      <c r="PI3" s="24">
        <f>COUNTIF(Resid1.457075[Banhos],PH3)</f>
        <v>0</v>
      </c>
      <c r="PL3" s="86" t="s">
        <v>34</v>
      </c>
      <c r="PM3" s="23" t="s">
        <v>35</v>
      </c>
      <c r="PN3" s="24">
        <v>1</v>
      </c>
      <c r="PO3" s="24">
        <f>COUNTIF(Resid1.457076[Banhos],PN3)</f>
        <v>0</v>
      </c>
      <c r="PR3" s="86" t="s">
        <v>34</v>
      </c>
      <c r="PS3" s="23" t="s">
        <v>35</v>
      </c>
      <c r="PT3" s="24">
        <v>1</v>
      </c>
      <c r="PU3" s="24">
        <f>COUNTIF(Resid1.457077[Banhos],PT3)</f>
        <v>0</v>
      </c>
      <c r="PX3" s="86" t="s">
        <v>34</v>
      </c>
      <c r="PY3" s="23" t="s">
        <v>35</v>
      </c>
      <c r="PZ3" s="24">
        <v>1</v>
      </c>
      <c r="QA3" s="24">
        <f>COUNTIF(Resid1.457078[Banhos],PZ3)</f>
        <v>0</v>
      </c>
      <c r="QD3" s="86" t="s">
        <v>34</v>
      </c>
      <c r="QE3" s="23" t="s">
        <v>35</v>
      </c>
      <c r="QF3" s="24">
        <v>1</v>
      </c>
      <c r="QG3" s="24">
        <f>COUNTIF(Resid1.457079[Banhos],QF3)</f>
        <v>0</v>
      </c>
      <c r="QJ3" s="86" t="s">
        <v>34</v>
      </c>
      <c r="QK3" s="23" t="s">
        <v>35</v>
      </c>
      <c r="QL3" s="24">
        <v>1</v>
      </c>
      <c r="QM3" s="24">
        <f>COUNTIF(Resid1.457080[Banhos],QL3)</f>
        <v>0</v>
      </c>
      <c r="QP3" s="86" t="s">
        <v>34</v>
      </c>
      <c r="QQ3" s="23" t="s">
        <v>35</v>
      </c>
      <c r="QR3" s="24">
        <v>1</v>
      </c>
      <c r="QS3" s="24">
        <f>COUNTIF(Resid1.457081[Banhos],QR3)</f>
        <v>0</v>
      </c>
    </row>
    <row r="4" spans="1:461" x14ac:dyDescent="0.2">
      <c r="A4" s="8"/>
      <c r="B4" s="86"/>
      <c r="C4" s="23" t="s">
        <v>36</v>
      </c>
      <c r="D4" s="24">
        <v>2</v>
      </c>
      <c r="E4" s="24">
        <f>COUNTIF(Resid1.4[Banhos],D4)</f>
        <v>0</v>
      </c>
      <c r="G4" s="8"/>
      <c r="H4" s="86"/>
      <c r="I4" s="23" t="s">
        <v>36</v>
      </c>
      <c r="J4" s="24">
        <v>2</v>
      </c>
      <c r="K4" s="24">
        <f>COUNTIF(Resid1.45[Banhos],J4)</f>
        <v>0</v>
      </c>
      <c r="M4" s="8"/>
      <c r="N4" s="86"/>
      <c r="O4" s="23" t="s">
        <v>36</v>
      </c>
      <c r="P4" s="24">
        <v>2</v>
      </c>
      <c r="Q4" s="24">
        <f>COUNTIF(Resid1.456[Banhos],P4)</f>
        <v>0</v>
      </c>
      <c r="S4" s="8"/>
      <c r="T4" s="86"/>
      <c r="U4" s="23" t="s">
        <v>36</v>
      </c>
      <c r="V4" s="24">
        <v>2</v>
      </c>
      <c r="W4" s="24">
        <f>COUNTIF(Resid1.457[Banhos],V4)</f>
        <v>0</v>
      </c>
      <c r="Y4" s="8"/>
      <c r="Z4" s="86"/>
      <c r="AA4" s="23" t="s">
        <v>36</v>
      </c>
      <c r="AB4" s="24">
        <v>2</v>
      </c>
      <c r="AC4" s="24">
        <f>COUNTIF(Resid1.458[Banhos],AB4)</f>
        <v>0</v>
      </c>
      <c r="AE4" s="8"/>
      <c r="AF4" s="86"/>
      <c r="AG4" s="23" t="s">
        <v>36</v>
      </c>
      <c r="AH4" s="24">
        <v>2</v>
      </c>
      <c r="AI4" s="24">
        <f>COUNTIF(Resid1.459[Banhos],AH4)</f>
        <v>0</v>
      </c>
      <c r="AK4" s="8"/>
      <c r="AL4" s="86"/>
      <c r="AM4" s="23" t="s">
        <v>36</v>
      </c>
      <c r="AN4" s="24">
        <v>2</v>
      </c>
      <c r="AO4" s="24">
        <f>COUNTIF(Resid1.4510[Banhos],AN4)</f>
        <v>0</v>
      </c>
      <c r="AQ4" s="8"/>
      <c r="AR4" s="86"/>
      <c r="AS4" s="23" t="s">
        <v>36</v>
      </c>
      <c r="AT4" s="24">
        <v>2</v>
      </c>
      <c r="AU4" s="24">
        <f>COUNTIF(Resid1.4511[Banhos],AT4)</f>
        <v>0</v>
      </c>
      <c r="AW4" s="8"/>
      <c r="AX4" s="86"/>
      <c r="AY4" s="23" t="s">
        <v>36</v>
      </c>
      <c r="AZ4" s="24">
        <v>2</v>
      </c>
      <c r="BA4" s="24">
        <f>COUNTIF(Resid1.4512[Banhos],AZ4)</f>
        <v>0</v>
      </c>
      <c r="BC4" s="8"/>
      <c r="BD4" s="86"/>
      <c r="BE4" s="23" t="s">
        <v>36</v>
      </c>
      <c r="BF4" s="24">
        <v>2</v>
      </c>
      <c r="BG4" s="24">
        <f>COUNTIF(Resid1.4513[Banhos],BF4)</f>
        <v>0</v>
      </c>
      <c r="BI4" s="8"/>
      <c r="BJ4" s="86"/>
      <c r="BK4" s="23" t="s">
        <v>36</v>
      </c>
      <c r="BL4" s="24">
        <v>2</v>
      </c>
      <c r="BM4" s="24">
        <f>COUNTIF(Resid1.4514[Banhos],BL4)</f>
        <v>0</v>
      </c>
      <c r="BO4" s="8"/>
      <c r="BP4" s="86"/>
      <c r="BQ4" s="23" t="s">
        <v>36</v>
      </c>
      <c r="BR4" s="24">
        <v>2</v>
      </c>
      <c r="BS4" s="24">
        <f>COUNTIF(Resid1.4515[Banhos],BR4)</f>
        <v>0</v>
      </c>
      <c r="BU4" s="8"/>
      <c r="BV4" s="86"/>
      <c r="BW4" s="23" t="s">
        <v>36</v>
      </c>
      <c r="BX4" s="24">
        <v>2</v>
      </c>
      <c r="BY4" s="24">
        <f>COUNTIF(Resid1.4516[Banhos],BX4)</f>
        <v>0</v>
      </c>
      <c r="CA4" s="8"/>
      <c r="CB4" s="86"/>
      <c r="CC4" s="23" t="s">
        <v>36</v>
      </c>
      <c r="CD4" s="24">
        <v>2</v>
      </c>
      <c r="CE4" s="24">
        <f>COUNTIF(Resid1.4517[Banhos],CD4)</f>
        <v>0</v>
      </c>
      <c r="CG4" s="8"/>
      <c r="CH4" s="86"/>
      <c r="CI4" s="23" t="s">
        <v>36</v>
      </c>
      <c r="CJ4" s="24">
        <v>2</v>
      </c>
      <c r="CK4" s="24">
        <f>COUNTIF(Resid15[Banhos],CJ4)</f>
        <v>2</v>
      </c>
      <c r="CM4" s="8"/>
      <c r="CN4" s="86"/>
      <c r="CO4" s="23" t="s">
        <v>36</v>
      </c>
      <c r="CP4" s="24">
        <v>2</v>
      </c>
      <c r="CQ4" s="24">
        <f>COUNTIF(Resid16[Banhos],CP4)</f>
        <v>0</v>
      </c>
      <c r="CS4" s="8"/>
      <c r="CT4" s="86"/>
      <c r="CU4" s="23" t="s">
        <v>36</v>
      </c>
      <c r="CV4" s="24">
        <v>2</v>
      </c>
      <c r="CW4" s="24">
        <f>COUNTIF(Resid1.4520[Banhos],CV4)</f>
        <v>0</v>
      </c>
      <c r="CY4" s="8"/>
      <c r="CZ4" s="86"/>
      <c r="DA4" s="23" t="s">
        <v>36</v>
      </c>
      <c r="DB4" s="24">
        <v>2</v>
      </c>
      <c r="DC4" s="24">
        <f>COUNTIF(Resid1.4521[Banhos],DB4)</f>
        <v>0</v>
      </c>
      <c r="DE4" s="8"/>
      <c r="DF4" s="86"/>
      <c r="DG4" s="23" t="s">
        <v>36</v>
      </c>
      <c r="DH4" s="24">
        <v>2</v>
      </c>
      <c r="DI4" s="24">
        <f>COUNTIF(Resid1.4522[Banhos],DH4)</f>
        <v>0</v>
      </c>
      <c r="DK4" s="8"/>
      <c r="DL4" s="86"/>
      <c r="DM4" s="23" t="s">
        <v>36</v>
      </c>
      <c r="DN4" s="24">
        <v>2</v>
      </c>
      <c r="DO4" s="24">
        <f>COUNTIF(Resid1.4523[Banhos],DN4)</f>
        <v>0</v>
      </c>
      <c r="DQ4" s="8"/>
      <c r="DR4" s="86"/>
      <c r="DS4" s="23" t="s">
        <v>36</v>
      </c>
      <c r="DT4" s="24">
        <v>2</v>
      </c>
      <c r="DU4" s="24">
        <f>COUNTIF(Resid1.4524[Banhos],DT4)</f>
        <v>0</v>
      </c>
      <c r="DW4" s="8"/>
      <c r="DX4" s="86"/>
      <c r="DY4" s="23" t="s">
        <v>36</v>
      </c>
      <c r="DZ4" s="24">
        <v>2</v>
      </c>
      <c r="EA4" s="24">
        <f>COUNTIF(Resid1.4525[Banhos],DZ4)</f>
        <v>0</v>
      </c>
      <c r="EC4" s="8"/>
      <c r="ED4" s="86"/>
      <c r="EE4" s="23" t="s">
        <v>36</v>
      </c>
      <c r="EF4" s="24">
        <v>2</v>
      </c>
      <c r="EG4" s="24">
        <f>COUNTIF(Resid1.4526[Banhos],EF4)</f>
        <v>0</v>
      </c>
      <c r="EI4" s="8"/>
      <c r="EJ4" s="86"/>
      <c r="EK4" s="23" t="s">
        <v>36</v>
      </c>
      <c r="EL4" s="24">
        <v>2</v>
      </c>
      <c r="EM4" s="24">
        <f>COUNTIF(Resid1.4527[Banhos],EL4)</f>
        <v>0</v>
      </c>
      <c r="EO4" s="8"/>
      <c r="EP4" s="86"/>
      <c r="EQ4" s="23" t="s">
        <v>36</v>
      </c>
      <c r="ER4" s="24">
        <v>2</v>
      </c>
      <c r="ES4" s="24">
        <f>COUNTIF(Resid1.4528[Banhos],ER4)</f>
        <v>0</v>
      </c>
      <c r="EU4" s="8"/>
      <c r="EV4" s="86"/>
      <c r="EW4" s="23" t="s">
        <v>36</v>
      </c>
      <c r="EX4" s="24">
        <v>2</v>
      </c>
      <c r="EY4" s="24">
        <f>COUNTIF(Resid1.4529[Banhos],EX4)</f>
        <v>0</v>
      </c>
      <c r="FA4" s="8"/>
      <c r="FB4" s="86"/>
      <c r="FC4" s="23" t="s">
        <v>36</v>
      </c>
      <c r="FD4" s="24">
        <v>2</v>
      </c>
      <c r="FE4" s="24">
        <f>COUNTIF(Resid1.4530[Banhos],FD4)</f>
        <v>0</v>
      </c>
      <c r="FG4" s="8"/>
      <c r="FH4" s="86"/>
      <c r="FI4" s="23" t="s">
        <v>36</v>
      </c>
      <c r="FJ4" s="24">
        <v>2</v>
      </c>
      <c r="FK4" s="24">
        <f>COUNTIF(Resid1.4531[Banhos],FJ4)</f>
        <v>0</v>
      </c>
      <c r="FM4" s="8"/>
      <c r="FN4" s="86"/>
      <c r="FO4" s="23" t="s">
        <v>36</v>
      </c>
      <c r="FP4" s="24">
        <v>2</v>
      </c>
      <c r="FQ4" s="24">
        <f>COUNTIF(Resid1.4532[Banhos],FP4)</f>
        <v>0</v>
      </c>
      <c r="FS4" s="8"/>
      <c r="FT4" s="86"/>
      <c r="FU4" s="23" t="s">
        <v>36</v>
      </c>
      <c r="FV4" s="24">
        <v>2</v>
      </c>
      <c r="FW4" s="24">
        <f>COUNTIF(Resid1.4533[Banhos],FV4)</f>
        <v>0</v>
      </c>
      <c r="FY4" s="8"/>
      <c r="FZ4" s="86"/>
      <c r="GA4" s="23" t="s">
        <v>36</v>
      </c>
      <c r="GB4" s="24">
        <v>2</v>
      </c>
      <c r="GC4" s="24">
        <f>COUNTIF(Resid1.4534[Banhos],GB4)</f>
        <v>0</v>
      </c>
      <c r="GE4" s="8"/>
      <c r="GF4" s="86"/>
      <c r="GG4" s="23" t="s">
        <v>36</v>
      </c>
      <c r="GH4" s="24">
        <v>2</v>
      </c>
      <c r="GI4" s="24">
        <f>COUNTIF(Resid1.4535[Banhos],GH4)</f>
        <v>0</v>
      </c>
      <c r="GK4" s="8"/>
      <c r="GL4" s="86"/>
      <c r="GM4" s="23" t="s">
        <v>36</v>
      </c>
      <c r="GN4" s="24">
        <v>2</v>
      </c>
      <c r="GO4" s="24">
        <f>COUNTIF(Resid1.4536[Banhos],GN4)</f>
        <v>0</v>
      </c>
      <c r="GQ4" s="8"/>
      <c r="GR4" s="86"/>
      <c r="GS4" s="23" t="s">
        <v>36</v>
      </c>
      <c r="GT4" s="24">
        <v>2</v>
      </c>
      <c r="GU4" s="24">
        <f>COUNTIF(Resid1.4537[Banhos],GT4)</f>
        <v>0</v>
      </c>
      <c r="GW4" s="8"/>
      <c r="GX4" s="86"/>
      <c r="GY4" s="23" t="s">
        <v>36</v>
      </c>
      <c r="GZ4" s="24">
        <v>2</v>
      </c>
      <c r="HA4" s="24">
        <f>COUNTIF(Resid1.4538[Banhos],GZ4)</f>
        <v>0</v>
      </c>
      <c r="HC4" s="8"/>
      <c r="HD4" s="86"/>
      <c r="HE4" s="23" t="s">
        <v>36</v>
      </c>
      <c r="HF4" s="24">
        <v>2</v>
      </c>
      <c r="HG4" s="24">
        <f>COUNTIF(Resid1.4539[Banhos],HF4)</f>
        <v>0</v>
      </c>
      <c r="HI4" s="8"/>
      <c r="HJ4" s="86"/>
      <c r="HK4" s="23" t="s">
        <v>36</v>
      </c>
      <c r="HL4" s="24">
        <v>2</v>
      </c>
      <c r="HM4" s="24">
        <f>COUNTIF(Resid1.4540[Banhos],HL4)</f>
        <v>0</v>
      </c>
      <c r="HO4" s="8"/>
      <c r="HP4" s="86"/>
      <c r="HQ4" s="23" t="s">
        <v>36</v>
      </c>
      <c r="HR4" s="24">
        <v>2</v>
      </c>
      <c r="HS4" s="24">
        <f>COUNTIF(Resid1.4541[Banhos],HR4)</f>
        <v>0</v>
      </c>
      <c r="HU4" s="8"/>
      <c r="HV4" s="86"/>
      <c r="HW4" s="23" t="s">
        <v>36</v>
      </c>
      <c r="HX4" s="24">
        <v>2</v>
      </c>
      <c r="HY4" s="24">
        <f>COUNTIF(Resid1.4542[Banhos],HX4)</f>
        <v>0</v>
      </c>
      <c r="IA4" s="8"/>
      <c r="IB4" s="86"/>
      <c r="IC4" s="23" t="s">
        <v>36</v>
      </c>
      <c r="ID4" s="24">
        <v>2</v>
      </c>
      <c r="IE4" s="24">
        <f>COUNTIF(Resid1.4543[Banhos],ID4)</f>
        <v>0</v>
      </c>
      <c r="IG4" s="8"/>
      <c r="IH4" s="86"/>
      <c r="II4" s="23" t="s">
        <v>36</v>
      </c>
      <c r="IJ4" s="24">
        <v>2</v>
      </c>
      <c r="IK4" s="24">
        <f>COUNTIF(Resid1.4544[Banhos],IJ4)</f>
        <v>0</v>
      </c>
      <c r="IM4" s="8"/>
      <c r="IN4" s="86"/>
      <c r="IO4" s="23" t="s">
        <v>36</v>
      </c>
      <c r="IP4" s="24">
        <v>2</v>
      </c>
      <c r="IQ4" s="24">
        <f>COUNTIF(Resid1.4545[Banhos],IP4)</f>
        <v>0</v>
      </c>
      <c r="IS4" s="8"/>
      <c r="IT4" s="86"/>
      <c r="IU4" s="23" t="s">
        <v>36</v>
      </c>
      <c r="IV4" s="24">
        <v>2</v>
      </c>
      <c r="IW4" s="24">
        <f>COUNTIF(Resid1.4546[Banhos],IV4)</f>
        <v>0</v>
      </c>
      <c r="IY4" s="8"/>
      <c r="IZ4" s="86"/>
      <c r="JA4" s="23" t="s">
        <v>36</v>
      </c>
      <c r="JB4" s="24">
        <v>2</v>
      </c>
      <c r="JC4" s="24">
        <f>COUNTIF(Resid1.4547[Banhos],JB4)</f>
        <v>0</v>
      </c>
      <c r="JE4" s="8"/>
      <c r="JF4" s="86"/>
      <c r="JG4" s="23" t="s">
        <v>36</v>
      </c>
      <c r="JH4" s="24">
        <v>2</v>
      </c>
      <c r="JI4" s="24">
        <f>COUNTIF(Resid1.4548[Banhos],JH4)</f>
        <v>0</v>
      </c>
      <c r="JK4" s="8"/>
      <c r="JL4" s="86"/>
      <c r="JM4" s="23" t="s">
        <v>36</v>
      </c>
      <c r="JN4" s="24">
        <v>2</v>
      </c>
      <c r="JO4" s="24">
        <f>COUNTIF(Resid1.4549[Banhos],JN4)</f>
        <v>0</v>
      </c>
      <c r="JQ4" s="8"/>
      <c r="JR4" s="86"/>
      <c r="JS4" s="23" t="s">
        <v>36</v>
      </c>
      <c r="JT4" s="24">
        <v>2</v>
      </c>
      <c r="JU4" s="24">
        <f>COUNTIF(Resid1.4550[Banhos],JT4)</f>
        <v>0</v>
      </c>
      <c r="JW4" s="8"/>
      <c r="JX4" s="86"/>
      <c r="JY4" s="23" t="s">
        <v>36</v>
      </c>
      <c r="JZ4" s="24">
        <v>2</v>
      </c>
      <c r="KA4" s="24">
        <f>COUNTIF(Resid1.4551[Banhos],JZ4)</f>
        <v>0</v>
      </c>
      <c r="KC4" s="8"/>
      <c r="KD4" s="86"/>
      <c r="KE4" s="23" t="s">
        <v>36</v>
      </c>
      <c r="KF4" s="24">
        <v>2</v>
      </c>
      <c r="KG4" s="24">
        <f>COUNTIF(Resid1.4552[Banhos],KF4)</f>
        <v>0</v>
      </c>
      <c r="KI4" s="8"/>
      <c r="KJ4" s="86"/>
      <c r="KK4" s="23" t="s">
        <v>36</v>
      </c>
      <c r="KL4" s="24">
        <v>2</v>
      </c>
      <c r="KM4" s="24">
        <f>COUNTIF(Resid1.4553[Banhos],KL4)</f>
        <v>0</v>
      </c>
      <c r="KO4" s="8"/>
      <c r="KP4" s="86"/>
      <c r="KQ4" s="23" t="s">
        <v>36</v>
      </c>
      <c r="KR4" s="24">
        <v>2</v>
      </c>
      <c r="KS4" s="24">
        <f>COUNTIF(Resid1.4554[Banhos],KR4)</f>
        <v>0</v>
      </c>
      <c r="KU4" s="8"/>
      <c r="KV4" s="86"/>
      <c r="KW4" s="23" t="s">
        <v>36</v>
      </c>
      <c r="KX4" s="24">
        <v>2</v>
      </c>
      <c r="KY4" s="24">
        <f>COUNTIF(Resid1.4555[Banhos],KX4)</f>
        <v>0</v>
      </c>
      <c r="LA4" s="8"/>
      <c r="LB4" s="86"/>
      <c r="LC4" s="23" t="s">
        <v>36</v>
      </c>
      <c r="LD4" s="24">
        <v>2</v>
      </c>
      <c r="LE4" s="24">
        <f>COUNTIF(Resid1.4556[Banhos],LD4)</f>
        <v>0</v>
      </c>
      <c r="LG4" s="8"/>
      <c r="LH4" s="86"/>
      <c r="LI4" s="23" t="s">
        <v>36</v>
      </c>
      <c r="LJ4" s="24">
        <v>2</v>
      </c>
      <c r="LK4" s="24">
        <f>COUNTIF(Resid1.4557[Banhos],LJ4)</f>
        <v>0</v>
      </c>
      <c r="LM4" s="8"/>
      <c r="LN4" s="86"/>
      <c r="LO4" s="23" t="s">
        <v>36</v>
      </c>
      <c r="LP4" s="24">
        <v>2</v>
      </c>
      <c r="LQ4" s="24">
        <f>COUNTIF(Resid1.4558[Banhos],LP4)</f>
        <v>0</v>
      </c>
      <c r="LS4" s="8"/>
      <c r="LT4" s="86"/>
      <c r="LU4" s="23" t="s">
        <v>36</v>
      </c>
      <c r="LV4" s="24">
        <v>2</v>
      </c>
      <c r="LW4" s="24">
        <f>COUNTIF(Resid1.4559[Banhos],LV4)</f>
        <v>0</v>
      </c>
      <c r="LY4" s="8"/>
      <c r="LZ4" s="86"/>
      <c r="MA4" s="23" t="s">
        <v>36</v>
      </c>
      <c r="MB4" s="24">
        <v>2</v>
      </c>
      <c r="MC4" s="24">
        <f>COUNTIF(Resid1.4560[Banhos],MB4)</f>
        <v>0</v>
      </c>
      <c r="ME4" s="8"/>
      <c r="MF4" s="86"/>
      <c r="MG4" s="23" t="s">
        <v>36</v>
      </c>
      <c r="MH4" s="24">
        <v>2</v>
      </c>
      <c r="MI4" s="24">
        <f>COUNTIF(Resid1.4561[Banhos],MH4)</f>
        <v>0</v>
      </c>
      <c r="MK4" s="8"/>
      <c r="ML4" s="86"/>
      <c r="MM4" s="23" t="s">
        <v>36</v>
      </c>
      <c r="MN4" s="24">
        <v>2</v>
      </c>
      <c r="MO4" s="24">
        <f>COUNTIF(Resid1.4562[Banhos],MN4)</f>
        <v>0</v>
      </c>
      <c r="MQ4" s="8"/>
      <c r="MR4" s="86"/>
      <c r="MS4" s="23" t="s">
        <v>36</v>
      </c>
      <c r="MT4" s="24">
        <v>2</v>
      </c>
      <c r="MU4" s="24">
        <f>COUNTIF(Resid1.4563[Banhos],MT4)</f>
        <v>0</v>
      </c>
      <c r="MW4" s="8"/>
      <c r="MX4" s="86"/>
      <c r="MY4" s="23" t="s">
        <v>36</v>
      </c>
      <c r="MZ4" s="24">
        <v>2</v>
      </c>
      <c r="NA4" s="24">
        <f>COUNTIF(Resid1.4564[Banhos],MZ4)</f>
        <v>0</v>
      </c>
      <c r="NC4" s="8"/>
      <c r="ND4" s="86"/>
      <c r="NE4" s="23" t="s">
        <v>36</v>
      </c>
      <c r="NF4" s="24">
        <v>2</v>
      </c>
      <c r="NG4" s="24">
        <f>COUNTIF(Resid1.4565[Banhos],NF4)</f>
        <v>0</v>
      </c>
      <c r="NI4" s="8"/>
      <c r="NJ4" s="86"/>
      <c r="NK4" s="23" t="s">
        <v>36</v>
      </c>
      <c r="NL4" s="24">
        <v>2</v>
      </c>
      <c r="NM4" s="24">
        <f>COUNTIF(Resid1.4566[Banhos],NL4)</f>
        <v>0</v>
      </c>
      <c r="NO4" s="8"/>
      <c r="NP4" s="86"/>
      <c r="NQ4" s="23" t="s">
        <v>36</v>
      </c>
      <c r="NR4" s="24">
        <v>2</v>
      </c>
      <c r="NS4" s="24">
        <f>COUNTIF(Resid1.4567[Banhos],NR4)</f>
        <v>0</v>
      </c>
      <c r="NU4" s="8"/>
      <c r="NV4" s="86"/>
      <c r="NW4" s="23" t="s">
        <v>36</v>
      </c>
      <c r="NX4" s="24">
        <v>2</v>
      </c>
      <c r="NY4" s="24">
        <f>COUNTIF(Resid1.4569[Banhos],NX4)</f>
        <v>0</v>
      </c>
      <c r="OA4" s="8"/>
      <c r="OB4" s="86"/>
      <c r="OC4" s="23" t="s">
        <v>36</v>
      </c>
      <c r="OD4" s="24">
        <v>2</v>
      </c>
      <c r="OE4" s="24">
        <f>COUNTIF(Resid1.4570[Banhos],OD4)</f>
        <v>0</v>
      </c>
      <c r="OG4" s="8"/>
      <c r="OH4" s="86"/>
      <c r="OI4" s="23" t="s">
        <v>36</v>
      </c>
      <c r="OJ4" s="24">
        <v>2</v>
      </c>
      <c r="OK4" s="24">
        <f>COUNTIF(Resid1.457071[Banhos],OJ4)</f>
        <v>0</v>
      </c>
      <c r="OM4" s="8"/>
      <c r="ON4" s="86"/>
      <c r="OO4" s="23" t="s">
        <v>36</v>
      </c>
      <c r="OP4" s="24">
        <v>2</v>
      </c>
      <c r="OQ4" s="24">
        <f>COUNTIF(Resid1.457072[Banhos],OP4)</f>
        <v>0</v>
      </c>
      <c r="OS4" s="8"/>
      <c r="OT4" s="86"/>
      <c r="OU4" s="23" t="s">
        <v>36</v>
      </c>
      <c r="OV4" s="24">
        <v>2</v>
      </c>
      <c r="OW4" s="24">
        <f>COUNTIF(Resid1.457073[Banhos],OV4)</f>
        <v>0</v>
      </c>
      <c r="OY4" s="8"/>
      <c r="OZ4" s="86"/>
      <c r="PA4" s="23" t="s">
        <v>36</v>
      </c>
      <c r="PB4" s="24">
        <v>2</v>
      </c>
      <c r="PC4" s="24">
        <f>COUNTIF(Resid1.457074[Banhos],PB4)</f>
        <v>0</v>
      </c>
      <c r="PE4" s="8"/>
      <c r="PF4" s="86"/>
      <c r="PG4" s="23" t="s">
        <v>36</v>
      </c>
      <c r="PH4" s="24">
        <v>2</v>
      </c>
      <c r="PI4" s="24">
        <f>COUNTIF(Resid1.457075[Banhos],PH4)</f>
        <v>0</v>
      </c>
      <c r="PK4" s="8"/>
      <c r="PL4" s="86"/>
      <c r="PM4" s="23" t="s">
        <v>36</v>
      </c>
      <c r="PN4" s="24">
        <v>2</v>
      </c>
      <c r="PO4" s="24">
        <f>COUNTIF(Resid1.457076[Banhos],PN4)</f>
        <v>0</v>
      </c>
      <c r="PQ4" s="8"/>
      <c r="PR4" s="86"/>
      <c r="PS4" s="23" t="s">
        <v>36</v>
      </c>
      <c r="PT4" s="24">
        <v>2</v>
      </c>
      <c r="PU4" s="24">
        <f>COUNTIF(Resid1.457077[Banhos],PT4)</f>
        <v>0</v>
      </c>
      <c r="PW4" s="8"/>
      <c r="PX4" s="86"/>
      <c r="PY4" s="23" t="s">
        <v>36</v>
      </c>
      <c r="PZ4" s="24">
        <v>2</v>
      </c>
      <c r="QA4" s="24">
        <f>COUNTIF(Resid1.457078[Banhos],PZ4)</f>
        <v>0</v>
      </c>
      <c r="QC4" s="8"/>
      <c r="QD4" s="86"/>
      <c r="QE4" s="23" t="s">
        <v>36</v>
      </c>
      <c r="QF4" s="24">
        <v>2</v>
      </c>
      <c r="QG4" s="24">
        <f>COUNTIF(Resid1.457079[Banhos],QF4)</f>
        <v>0</v>
      </c>
      <c r="QI4" s="8"/>
      <c r="QJ4" s="86"/>
      <c r="QK4" s="23" t="s">
        <v>36</v>
      </c>
      <c r="QL4" s="24">
        <v>2</v>
      </c>
      <c r="QM4" s="24">
        <f>COUNTIF(Resid1.457080[Banhos],QL4)</f>
        <v>0</v>
      </c>
      <c r="QO4" s="8"/>
      <c r="QP4" s="86"/>
      <c r="QQ4" s="23" t="s">
        <v>36</v>
      </c>
      <c r="QR4" s="24">
        <v>2</v>
      </c>
      <c r="QS4" s="24">
        <f>COUNTIF(Resid1.457081[Banhos],QR4)</f>
        <v>0</v>
      </c>
    </row>
    <row r="5" spans="1:461" x14ac:dyDescent="0.2">
      <c r="B5" s="86"/>
      <c r="C5" s="23" t="s">
        <v>12</v>
      </c>
      <c r="D5" s="24">
        <v>3</v>
      </c>
      <c r="E5" s="24">
        <f>COUNTIF(Resid1.4[Banhos],D5)</f>
        <v>0</v>
      </c>
      <c r="H5" s="86"/>
      <c r="I5" s="23" t="s">
        <v>12</v>
      </c>
      <c r="J5" s="24">
        <v>3</v>
      </c>
      <c r="K5" s="24">
        <f>COUNTIF(Resid1.45[Banhos],J5)</f>
        <v>0</v>
      </c>
      <c r="N5" s="86"/>
      <c r="O5" s="23" t="s">
        <v>12</v>
      </c>
      <c r="P5" s="24">
        <v>3</v>
      </c>
      <c r="Q5" s="24">
        <f>COUNTIF(Resid1.456[Banhos],P5)</f>
        <v>0</v>
      </c>
      <c r="T5" s="86"/>
      <c r="U5" s="23" t="s">
        <v>12</v>
      </c>
      <c r="V5" s="24">
        <v>3</v>
      </c>
      <c r="W5" s="24">
        <f>COUNTIF(Resid1.457[Banhos],V5)</f>
        <v>0</v>
      </c>
      <c r="Z5" s="86"/>
      <c r="AA5" s="23" t="s">
        <v>12</v>
      </c>
      <c r="AB5" s="24">
        <v>3</v>
      </c>
      <c r="AC5" s="24">
        <f>COUNTIF(Resid1.458[Banhos],AB5)</f>
        <v>0</v>
      </c>
      <c r="AF5" s="86"/>
      <c r="AG5" s="23" t="s">
        <v>12</v>
      </c>
      <c r="AH5" s="24">
        <v>3</v>
      </c>
      <c r="AI5" s="24">
        <f>COUNTIF(Resid1.459[Banhos],AH5)</f>
        <v>0</v>
      </c>
      <c r="AL5" s="86"/>
      <c r="AM5" s="23" t="s">
        <v>12</v>
      </c>
      <c r="AN5" s="24">
        <v>3</v>
      </c>
      <c r="AO5" s="24">
        <f>COUNTIF(Resid1.4510[Banhos],AN5)</f>
        <v>0</v>
      </c>
      <c r="AR5" s="86"/>
      <c r="AS5" s="23" t="s">
        <v>12</v>
      </c>
      <c r="AT5" s="24">
        <v>3</v>
      </c>
      <c r="AU5" s="24">
        <f>COUNTIF(Resid1.4511[Banhos],AT5)</f>
        <v>0</v>
      </c>
      <c r="AX5" s="86"/>
      <c r="AY5" s="23" t="s">
        <v>12</v>
      </c>
      <c r="AZ5" s="24">
        <v>3</v>
      </c>
      <c r="BA5" s="24">
        <f>COUNTIF(Resid1.4512[Banhos],AZ5)</f>
        <v>0</v>
      </c>
      <c r="BD5" s="86"/>
      <c r="BE5" s="23" t="s">
        <v>12</v>
      </c>
      <c r="BF5" s="24">
        <v>3</v>
      </c>
      <c r="BG5" s="24">
        <f>COUNTIF(Resid1.4513[Banhos],BF5)</f>
        <v>0</v>
      </c>
      <c r="BJ5" s="86"/>
      <c r="BK5" s="23" t="s">
        <v>12</v>
      </c>
      <c r="BL5" s="24">
        <v>3</v>
      </c>
      <c r="BM5" s="24">
        <f>COUNTIF(Resid1.4514[Banhos],BL5)</f>
        <v>0</v>
      </c>
      <c r="BP5" s="86"/>
      <c r="BQ5" s="23" t="s">
        <v>12</v>
      </c>
      <c r="BR5" s="24">
        <v>3</v>
      </c>
      <c r="BS5" s="24">
        <f>COUNTIF(Resid1.4515[Banhos],BR5)</f>
        <v>0</v>
      </c>
      <c r="BV5" s="86"/>
      <c r="BW5" s="23" t="s">
        <v>12</v>
      </c>
      <c r="BX5" s="24">
        <v>3</v>
      </c>
      <c r="BY5" s="24">
        <f>COUNTIF(Resid1.4516[Banhos],BX5)</f>
        <v>0</v>
      </c>
      <c r="CB5" s="86"/>
      <c r="CC5" s="23" t="s">
        <v>12</v>
      </c>
      <c r="CD5" s="24">
        <v>3</v>
      </c>
      <c r="CE5" s="24">
        <f>COUNTIF(Resid1.4517[Banhos],CD5)</f>
        <v>0</v>
      </c>
      <c r="CH5" s="86"/>
      <c r="CI5" s="23" t="s">
        <v>12</v>
      </c>
      <c r="CJ5" s="24">
        <v>3</v>
      </c>
      <c r="CK5" s="24">
        <f>COUNTIF(Resid15[Banhos],CJ5)</f>
        <v>2</v>
      </c>
      <c r="CN5" s="86"/>
      <c r="CO5" s="23" t="s">
        <v>12</v>
      </c>
      <c r="CP5" s="24">
        <v>3</v>
      </c>
      <c r="CQ5" s="24">
        <f>COUNTIF(Resid16[Banhos],CP5)</f>
        <v>0</v>
      </c>
      <c r="CT5" s="86"/>
      <c r="CU5" s="23" t="s">
        <v>12</v>
      </c>
      <c r="CV5" s="24">
        <v>3</v>
      </c>
      <c r="CW5" s="24">
        <f>COUNTIF(Resid1.4520[Banhos],CV5)</f>
        <v>0</v>
      </c>
      <c r="CZ5" s="86"/>
      <c r="DA5" s="23" t="s">
        <v>12</v>
      </c>
      <c r="DB5" s="24">
        <v>3</v>
      </c>
      <c r="DC5" s="24">
        <f>COUNTIF(Resid1.4521[Banhos],DB5)</f>
        <v>0</v>
      </c>
      <c r="DF5" s="86"/>
      <c r="DG5" s="23" t="s">
        <v>12</v>
      </c>
      <c r="DH5" s="24">
        <v>3</v>
      </c>
      <c r="DI5" s="24">
        <f>COUNTIF(Resid1.4522[Banhos],DH5)</f>
        <v>0</v>
      </c>
      <c r="DL5" s="86"/>
      <c r="DM5" s="23" t="s">
        <v>12</v>
      </c>
      <c r="DN5" s="24">
        <v>3</v>
      </c>
      <c r="DO5" s="24">
        <f>COUNTIF(Resid1.4523[Banhos],DN5)</f>
        <v>0</v>
      </c>
      <c r="DR5" s="86"/>
      <c r="DS5" s="23" t="s">
        <v>12</v>
      </c>
      <c r="DT5" s="24">
        <v>3</v>
      </c>
      <c r="DU5" s="24">
        <f>COUNTIF(Resid1.4524[Banhos],DT5)</f>
        <v>0</v>
      </c>
      <c r="DX5" s="86"/>
      <c r="DY5" s="23" t="s">
        <v>12</v>
      </c>
      <c r="DZ5" s="24">
        <v>3</v>
      </c>
      <c r="EA5" s="24">
        <f>COUNTIF(Resid1.4525[Banhos],DZ5)</f>
        <v>0</v>
      </c>
      <c r="ED5" s="86"/>
      <c r="EE5" s="23" t="s">
        <v>12</v>
      </c>
      <c r="EF5" s="24">
        <v>3</v>
      </c>
      <c r="EG5" s="24">
        <f>COUNTIF(Resid1.4526[Banhos],EF5)</f>
        <v>0</v>
      </c>
      <c r="EJ5" s="86"/>
      <c r="EK5" s="23" t="s">
        <v>12</v>
      </c>
      <c r="EL5" s="24">
        <v>3</v>
      </c>
      <c r="EM5" s="24">
        <f>COUNTIF(Resid1.4527[Banhos],EL5)</f>
        <v>0</v>
      </c>
      <c r="EP5" s="86"/>
      <c r="EQ5" s="23" t="s">
        <v>12</v>
      </c>
      <c r="ER5" s="24">
        <v>3</v>
      </c>
      <c r="ES5" s="24">
        <f>COUNTIF(Resid1.4528[Banhos],ER5)</f>
        <v>0</v>
      </c>
      <c r="EV5" s="86"/>
      <c r="EW5" s="23" t="s">
        <v>12</v>
      </c>
      <c r="EX5" s="24">
        <v>3</v>
      </c>
      <c r="EY5" s="24">
        <f>COUNTIF(Resid1.4529[Banhos],EX5)</f>
        <v>0</v>
      </c>
      <c r="FB5" s="86"/>
      <c r="FC5" s="23" t="s">
        <v>12</v>
      </c>
      <c r="FD5" s="24">
        <v>3</v>
      </c>
      <c r="FE5" s="24">
        <f>COUNTIF(Resid1.4530[Banhos],FD5)</f>
        <v>0</v>
      </c>
      <c r="FH5" s="86"/>
      <c r="FI5" s="23" t="s">
        <v>12</v>
      </c>
      <c r="FJ5" s="24">
        <v>3</v>
      </c>
      <c r="FK5" s="24">
        <f>COUNTIF(Resid1.4531[Banhos],FJ5)</f>
        <v>0</v>
      </c>
      <c r="FN5" s="86"/>
      <c r="FO5" s="23" t="s">
        <v>12</v>
      </c>
      <c r="FP5" s="24">
        <v>3</v>
      </c>
      <c r="FQ5" s="24">
        <f>COUNTIF(Resid1.4532[Banhos],FP5)</f>
        <v>0</v>
      </c>
      <c r="FT5" s="86"/>
      <c r="FU5" s="23" t="s">
        <v>12</v>
      </c>
      <c r="FV5" s="24">
        <v>3</v>
      </c>
      <c r="FW5" s="24">
        <f>COUNTIF(Resid1.4533[Banhos],FV5)</f>
        <v>0</v>
      </c>
      <c r="FZ5" s="86"/>
      <c r="GA5" s="23" t="s">
        <v>12</v>
      </c>
      <c r="GB5" s="24">
        <v>3</v>
      </c>
      <c r="GC5" s="24">
        <f>COUNTIF(Resid1.4534[Banhos],GB5)</f>
        <v>0</v>
      </c>
      <c r="GF5" s="86"/>
      <c r="GG5" s="23" t="s">
        <v>12</v>
      </c>
      <c r="GH5" s="24">
        <v>3</v>
      </c>
      <c r="GI5" s="24">
        <f>COUNTIF(Resid1.4535[Banhos],GH5)</f>
        <v>0</v>
      </c>
      <c r="GL5" s="86"/>
      <c r="GM5" s="23" t="s">
        <v>12</v>
      </c>
      <c r="GN5" s="24">
        <v>3</v>
      </c>
      <c r="GO5" s="24">
        <f>COUNTIF(Resid1.4536[Banhos],GN5)</f>
        <v>0</v>
      </c>
      <c r="GR5" s="86"/>
      <c r="GS5" s="23" t="s">
        <v>12</v>
      </c>
      <c r="GT5" s="24">
        <v>3</v>
      </c>
      <c r="GU5" s="24">
        <f>COUNTIF(Resid1.4537[Banhos],GT5)</f>
        <v>0</v>
      </c>
      <c r="GX5" s="86"/>
      <c r="GY5" s="23" t="s">
        <v>12</v>
      </c>
      <c r="GZ5" s="24">
        <v>3</v>
      </c>
      <c r="HA5" s="24">
        <f>COUNTIF(Resid1.4538[Banhos],GZ5)</f>
        <v>0</v>
      </c>
      <c r="HD5" s="86"/>
      <c r="HE5" s="23" t="s">
        <v>12</v>
      </c>
      <c r="HF5" s="24">
        <v>3</v>
      </c>
      <c r="HG5" s="24">
        <f>COUNTIF(Resid1.4539[Banhos],HF5)</f>
        <v>0</v>
      </c>
      <c r="HJ5" s="86"/>
      <c r="HK5" s="23" t="s">
        <v>12</v>
      </c>
      <c r="HL5" s="24">
        <v>3</v>
      </c>
      <c r="HM5" s="24">
        <f>COUNTIF(Resid1.4540[Banhos],HL5)</f>
        <v>0</v>
      </c>
      <c r="HP5" s="86"/>
      <c r="HQ5" s="23" t="s">
        <v>12</v>
      </c>
      <c r="HR5" s="24">
        <v>3</v>
      </c>
      <c r="HS5" s="24">
        <f>COUNTIF(Resid1.4541[Banhos],HR5)</f>
        <v>0</v>
      </c>
      <c r="HV5" s="86"/>
      <c r="HW5" s="23" t="s">
        <v>12</v>
      </c>
      <c r="HX5" s="24">
        <v>3</v>
      </c>
      <c r="HY5" s="24">
        <f>COUNTIF(Resid1.4542[Banhos],HX5)</f>
        <v>0</v>
      </c>
      <c r="IB5" s="86"/>
      <c r="IC5" s="23" t="s">
        <v>12</v>
      </c>
      <c r="ID5" s="24">
        <v>3</v>
      </c>
      <c r="IE5" s="24">
        <f>COUNTIF(Resid1.4543[Banhos],ID5)</f>
        <v>0</v>
      </c>
      <c r="IH5" s="86"/>
      <c r="II5" s="23" t="s">
        <v>12</v>
      </c>
      <c r="IJ5" s="24">
        <v>3</v>
      </c>
      <c r="IK5" s="24">
        <f>COUNTIF(Resid1.4544[Banhos],IJ5)</f>
        <v>0</v>
      </c>
      <c r="IN5" s="86"/>
      <c r="IO5" s="23" t="s">
        <v>12</v>
      </c>
      <c r="IP5" s="24">
        <v>3</v>
      </c>
      <c r="IQ5" s="24">
        <f>COUNTIF(Resid1.4545[Banhos],IP5)</f>
        <v>0</v>
      </c>
      <c r="IT5" s="86"/>
      <c r="IU5" s="23" t="s">
        <v>12</v>
      </c>
      <c r="IV5" s="24">
        <v>3</v>
      </c>
      <c r="IW5" s="24">
        <f>COUNTIF(Resid1.4546[Banhos],IV5)</f>
        <v>0</v>
      </c>
      <c r="IZ5" s="86"/>
      <c r="JA5" s="23" t="s">
        <v>12</v>
      </c>
      <c r="JB5" s="24">
        <v>3</v>
      </c>
      <c r="JC5" s="24">
        <f>COUNTIF(Resid1.4547[Banhos],JB5)</f>
        <v>0</v>
      </c>
      <c r="JF5" s="86"/>
      <c r="JG5" s="23" t="s">
        <v>12</v>
      </c>
      <c r="JH5" s="24">
        <v>3</v>
      </c>
      <c r="JI5" s="24">
        <f>COUNTIF(Resid1.4548[Banhos],JH5)</f>
        <v>0</v>
      </c>
      <c r="JL5" s="86"/>
      <c r="JM5" s="23" t="s">
        <v>12</v>
      </c>
      <c r="JN5" s="24">
        <v>3</v>
      </c>
      <c r="JO5" s="24">
        <f>COUNTIF(Resid1.4549[Banhos],JN5)</f>
        <v>0</v>
      </c>
      <c r="JR5" s="86"/>
      <c r="JS5" s="23" t="s">
        <v>12</v>
      </c>
      <c r="JT5" s="24">
        <v>3</v>
      </c>
      <c r="JU5" s="24">
        <f>COUNTIF(Resid1.4550[Banhos],JT5)</f>
        <v>0</v>
      </c>
      <c r="JX5" s="86"/>
      <c r="JY5" s="23" t="s">
        <v>12</v>
      </c>
      <c r="JZ5" s="24">
        <v>3</v>
      </c>
      <c r="KA5" s="24">
        <f>COUNTIF(Resid1.4551[Banhos],JZ5)</f>
        <v>0</v>
      </c>
      <c r="KD5" s="86"/>
      <c r="KE5" s="23" t="s">
        <v>12</v>
      </c>
      <c r="KF5" s="24">
        <v>3</v>
      </c>
      <c r="KG5" s="24">
        <f>COUNTIF(Resid1.4552[Banhos],KF5)</f>
        <v>0</v>
      </c>
      <c r="KJ5" s="86"/>
      <c r="KK5" s="23" t="s">
        <v>12</v>
      </c>
      <c r="KL5" s="24">
        <v>3</v>
      </c>
      <c r="KM5" s="24">
        <f>COUNTIF(Resid1.4553[Banhos],KL5)</f>
        <v>0</v>
      </c>
      <c r="KP5" s="86"/>
      <c r="KQ5" s="23" t="s">
        <v>12</v>
      </c>
      <c r="KR5" s="24">
        <v>3</v>
      </c>
      <c r="KS5" s="24">
        <f>COUNTIF(Resid1.4554[Banhos],KR5)</f>
        <v>0</v>
      </c>
      <c r="KV5" s="86"/>
      <c r="KW5" s="23" t="s">
        <v>12</v>
      </c>
      <c r="KX5" s="24">
        <v>3</v>
      </c>
      <c r="KY5" s="24">
        <f>COUNTIF(Resid1.4555[Banhos],KX5)</f>
        <v>0</v>
      </c>
      <c r="LB5" s="86"/>
      <c r="LC5" s="23" t="s">
        <v>12</v>
      </c>
      <c r="LD5" s="24">
        <v>3</v>
      </c>
      <c r="LE5" s="24">
        <f>COUNTIF(Resid1.4556[Banhos],LD5)</f>
        <v>0</v>
      </c>
      <c r="LH5" s="86"/>
      <c r="LI5" s="23" t="s">
        <v>12</v>
      </c>
      <c r="LJ5" s="24">
        <v>3</v>
      </c>
      <c r="LK5" s="24">
        <f>COUNTIF(Resid1.4557[Banhos],LJ5)</f>
        <v>0</v>
      </c>
      <c r="LN5" s="86"/>
      <c r="LO5" s="23" t="s">
        <v>12</v>
      </c>
      <c r="LP5" s="24">
        <v>3</v>
      </c>
      <c r="LQ5" s="24">
        <f>COUNTIF(Resid1.4558[Banhos],LP5)</f>
        <v>0</v>
      </c>
      <c r="LT5" s="86"/>
      <c r="LU5" s="23" t="s">
        <v>12</v>
      </c>
      <c r="LV5" s="24">
        <v>3</v>
      </c>
      <c r="LW5" s="24">
        <f>COUNTIF(Resid1.4559[Banhos],LV5)</f>
        <v>0</v>
      </c>
      <c r="LZ5" s="86"/>
      <c r="MA5" s="23" t="s">
        <v>12</v>
      </c>
      <c r="MB5" s="24">
        <v>3</v>
      </c>
      <c r="MC5" s="24">
        <f>COUNTIF(Resid1.4560[Banhos],MB5)</f>
        <v>0</v>
      </c>
      <c r="MF5" s="86"/>
      <c r="MG5" s="23" t="s">
        <v>12</v>
      </c>
      <c r="MH5" s="24">
        <v>3</v>
      </c>
      <c r="MI5" s="24">
        <f>COUNTIF(Resid1.4561[Banhos],MH5)</f>
        <v>0</v>
      </c>
      <c r="ML5" s="86"/>
      <c r="MM5" s="23" t="s">
        <v>12</v>
      </c>
      <c r="MN5" s="24">
        <v>3</v>
      </c>
      <c r="MO5" s="24">
        <f>COUNTIF(Resid1.4562[Banhos],MN5)</f>
        <v>0</v>
      </c>
      <c r="MR5" s="86"/>
      <c r="MS5" s="23" t="s">
        <v>12</v>
      </c>
      <c r="MT5" s="24">
        <v>3</v>
      </c>
      <c r="MU5" s="24">
        <f>COUNTIF(Resid1.4563[Banhos],MT5)</f>
        <v>0</v>
      </c>
      <c r="MX5" s="86"/>
      <c r="MY5" s="23" t="s">
        <v>12</v>
      </c>
      <c r="MZ5" s="24">
        <v>3</v>
      </c>
      <c r="NA5" s="24">
        <f>COUNTIF(Resid1.4564[Banhos],MZ5)</f>
        <v>0</v>
      </c>
      <c r="ND5" s="86"/>
      <c r="NE5" s="23" t="s">
        <v>12</v>
      </c>
      <c r="NF5" s="24">
        <v>3</v>
      </c>
      <c r="NG5" s="24">
        <f>COUNTIF(Resid1.4565[Banhos],NF5)</f>
        <v>0</v>
      </c>
      <c r="NJ5" s="86"/>
      <c r="NK5" s="23" t="s">
        <v>12</v>
      </c>
      <c r="NL5" s="24">
        <v>3</v>
      </c>
      <c r="NM5" s="24">
        <f>COUNTIF(Resid1.4566[Banhos],NL5)</f>
        <v>0</v>
      </c>
      <c r="NP5" s="86"/>
      <c r="NQ5" s="23" t="s">
        <v>12</v>
      </c>
      <c r="NR5" s="24">
        <v>3</v>
      </c>
      <c r="NS5" s="24">
        <f>COUNTIF(Resid1.4567[Banhos],NR5)</f>
        <v>0</v>
      </c>
      <c r="NV5" s="86"/>
      <c r="NW5" s="23" t="s">
        <v>12</v>
      </c>
      <c r="NX5" s="24">
        <v>3</v>
      </c>
      <c r="NY5" s="24">
        <f>COUNTIF(Resid1.4569[Banhos],NX5)</f>
        <v>0</v>
      </c>
      <c r="OB5" s="86"/>
      <c r="OC5" s="23" t="s">
        <v>12</v>
      </c>
      <c r="OD5" s="24">
        <v>3</v>
      </c>
      <c r="OE5" s="24">
        <f>COUNTIF(Resid1.4570[Banhos],OD5)</f>
        <v>0</v>
      </c>
      <c r="OH5" s="86"/>
      <c r="OI5" s="23" t="s">
        <v>12</v>
      </c>
      <c r="OJ5" s="24">
        <v>3</v>
      </c>
      <c r="OK5" s="24">
        <f>COUNTIF(Resid1.457071[Banhos],OJ5)</f>
        <v>0</v>
      </c>
      <c r="ON5" s="86"/>
      <c r="OO5" s="23" t="s">
        <v>12</v>
      </c>
      <c r="OP5" s="24">
        <v>3</v>
      </c>
      <c r="OQ5" s="24">
        <f>COUNTIF(Resid1.457072[Banhos],OP5)</f>
        <v>0</v>
      </c>
      <c r="OT5" s="86"/>
      <c r="OU5" s="23" t="s">
        <v>12</v>
      </c>
      <c r="OV5" s="24">
        <v>3</v>
      </c>
      <c r="OW5" s="24">
        <f>COUNTIF(Resid1.457073[Banhos],OV5)</f>
        <v>0</v>
      </c>
      <c r="OZ5" s="86"/>
      <c r="PA5" s="23" t="s">
        <v>12</v>
      </c>
      <c r="PB5" s="24">
        <v>3</v>
      </c>
      <c r="PC5" s="24">
        <f>COUNTIF(Resid1.457074[Banhos],PB5)</f>
        <v>0</v>
      </c>
      <c r="PF5" s="86"/>
      <c r="PG5" s="23" t="s">
        <v>12</v>
      </c>
      <c r="PH5" s="24">
        <v>3</v>
      </c>
      <c r="PI5" s="24">
        <f>COUNTIF(Resid1.457075[Banhos],PH5)</f>
        <v>0</v>
      </c>
      <c r="PL5" s="86"/>
      <c r="PM5" s="23" t="s">
        <v>12</v>
      </c>
      <c r="PN5" s="24">
        <v>3</v>
      </c>
      <c r="PO5" s="24">
        <f>COUNTIF(Resid1.457076[Banhos],PN5)</f>
        <v>0</v>
      </c>
      <c r="PR5" s="86"/>
      <c r="PS5" s="23" t="s">
        <v>12</v>
      </c>
      <c r="PT5" s="24">
        <v>3</v>
      </c>
      <c r="PU5" s="24">
        <f>COUNTIF(Resid1.457077[Banhos],PT5)</f>
        <v>0</v>
      </c>
      <c r="PX5" s="86"/>
      <c r="PY5" s="23" t="s">
        <v>12</v>
      </c>
      <c r="PZ5" s="24">
        <v>3</v>
      </c>
      <c r="QA5" s="24">
        <f>COUNTIF(Resid1.457078[Banhos],PZ5)</f>
        <v>0</v>
      </c>
      <c r="QD5" s="86"/>
      <c r="QE5" s="23" t="s">
        <v>12</v>
      </c>
      <c r="QF5" s="24">
        <v>3</v>
      </c>
      <c r="QG5" s="24">
        <f>COUNTIF(Resid1.457079[Banhos],QF5)</f>
        <v>0</v>
      </c>
      <c r="QJ5" s="86"/>
      <c r="QK5" s="23" t="s">
        <v>12</v>
      </c>
      <c r="QL5" s="24">
        <v>3</v>
      </c>
      <c r="QM5" s="24">
        <f>COUNTIF(Resid1.457080[Banhos],QL5)</f>
        <v>0</v>
      </c>
      <c r="QP5" s="86"/>
      <c r="QQ5" s="23" t="s">
        <v>12</v>
      </c>
      <c r="QR5" s="24">
        <v>3</v>
      </c>
      <c r="QS5" s="24">
        <f>COUNTIF(Resid1.457081[Banhos],QR5)</f>
        <v>0</v>
      </c>
    </row>
    <row r="6" spans="1:461" x14ac:dyDescent="0.2">
      <c r="A6" s="8"/>
      <c r="B6" s="14"/>
      <c r="C6" s="2"/>
      <c r="G6" s="8"/>
      <c r="H6" s="14"/>
      <c r="I6" s="2"/>
      <c r="M6" s="8"/>
      <c r="N6" s="14"/>
      <c r="O6" s="2"/>
      <c r="S6" s="8"/>
      <c r="T6" s="14"/>
      <c r="U6" s="2"/>
      <c r="Y6" s="8"/>
      <c r="Z6" s="14"/>
      <c r="AA6" s="2"/>
      <c r="AE6" s="8"/>
      <c r="AF6" s="14"/>
      <c r="AG6" s="2"/>
      <c r="AK6" s="8"/>
      <c r="AL6" s="14"/>
      <c r="AM6" s="2"/>
      <c r="AQ6" s="8"/>
      <c r="AR6" s="14"/>
      <c r="AS6" s="2"/>
      <c r="AW6" s="8"/>
      <c r="AX6" s="14"/>
      <c r="AY6" s="2"/>
      <c r="BC6" s="8"/>
      <c r="BD6" s="14"/>
      <c r="BE6" s="2"/>
      <c r="BI6" s="8"/>
      <c r="BJ6" s="14"/>
      <c r="BK6" s="2"/>
      <c r="BO6" s="8"/>
      <c r="BP6" s="14"/>
      <c r="BQ6" s="2"/>
      <c r="BU6" s="8"/>
      <c r="BV6" s="14"/>
      <c r="BW6" s="2"/>
      <c r="CA6" s="8"/>
      <c r="CB6" s="14"/>
      <c r="CC6" s="2"/>
      <c r="CG6" s="8"/>
      <c r="CH6" s="14"/>
      <c r="CI6" s="2"/>
      <c r="CM6" s="8"/>
      <c r="CN6" s="14"/>
      <c r="CO6" s="2"/>
      <c r="CS6" s="8"/>
      <c r="CT6" s="14"/>
      <c r="CU6" s="2"/>
      <c r="CY6" s="8"/>
      <c r="CZ6" s="14"/>
      <c r="DA6" s="2"/>
      <c r="DE6" s="8"/>
      <c r="DF6" s="14"/>
      <c r="DG6" s="2"/>
      <c r="DK6" s="8"/>
      <c r="DL6" s="14"/>
      <c r="DM6" s="2"/>
      <c r="DQ6" s="8"/>
      <c r="DR6" s="14"/>
      <c r="DS6" s="2"/>
      <c r="DW6" s="8"/>
      <c r="DX6" s="14"/>
      <c r="DY6" s="2"/>
      <c r="EC6" s="8"/>
      <c r="ED6" s="14"/>
      <c r="EE6" s="2"/>
      <c r="EI6" s="8"/>
      <c r="EJ6" s="14"/>
      <c r="EK6" s="2"/>
      <c r="EO6" s="8"/>
      <c r="EP6" s="14"/>
      <c r="EQ6" s="2"/>
      <c r="EU6" s="8"/>
      <c r="EV6" s="14"/>
      <c r="EW6" s="2"/>
      <c r="FA6" s="8"/>
      <c r="FB6" s="14"/>
      <c r="FC6" s="2"/>
      <c r="FG6" s="8"/>
      <c r="FH6" s="14"/>
      <c r="FI6" s="2"/>
      <c r="FM6" s="8"/>
      <c r="FN6" s="14"/>
      <c r="FO6" s="2"/>
      <c r="FS6" s="8"/>
      <c r="FT6" s="14"/>
      <c r="FU6" s="2"/>
      <c r="FY6" s="8"/>
      <c r="FZ6" s="14"/>
      <c r="GA6" s="2"/>
      <c r="GE6" s="8"/>
      <c r="GF6" s="14"/>
      <c r="GG6" s="2"/>
      <c r="GK6" s="8"/>
      <c r="GL6" s="14"/>
      <c r="GM6" s="2"/>
      <c r="GQ6" s="8"/>
      <c r="GR6" s="14"/>
      <c r="GS6" s="2"/>
      <c r="GW6" s="8"/>
      <c r="GX6" s="14"/>
      <c r="GY6" s="2"/>
      <c r="HC6" s="8"/>
      <c r="HD6" s="14"/>
      <c r="HE6" s="2"/>
      <c r="HI6" s="8"/>
      <c r="HJ6" s="14"/>
      <c r="HK6" s="2"/>
      <c r="HO6" s="8"/>
      <c r="HP6" s="14"/>
      <c r="HQ6" s="2"/>
      <c r="HU6" s="8"/>
      <c r="HV6" s="14"/>
      <c r="HW6" s="2"/>
      <c r="IA6" s="8"/>
      <c r="IB6" s="14"/>
      <c r="IC6" s="2"/>
      <c r="IG6" s="8"/>
      <c r="IH6" s="14"/>
      <c r="II6" s="2"/>
      <c r="IM6" s="8"/>
      <c r="IN6" s="14"/>
      <c r="IO6" s="2"/>
      <c r="IS6" s="8"/>
      <c r="IT6" s="14"/>
      <c r="IU6" s="2"/>
      <c r="IY6" s="8"/>
      <c r="IZ6" s="14"/>
      <c r="JA6" s="2"/>
      <c r="JE6" s="8"/>
      <c r="JF6" s="14"/>
      <c r="JG6" s="2"/>
      <c r="JK6" s="8"/>
      <c r="JL6" s="14"/>
      <c r="JM6" s="2"/>
      <c r="JQ6" s="8"/>
      <c r="JR6" s="14"/>
      <c r="JS6" s="2"/>
      <c r="JW6" s="8"/>
      <c r="JX6" s="14"/>
      <c r="JY6" s="2"/>
      <c r="KC6" s="8"/>
      <c r="KD6" s="14"/>
      <c r="KE6" s="2"/>
      <c r="KI6" s="8"/>
      <c r="KJ6" s="14"/>
      <c r="KK6" s="2"/>
      <c r="KO6" s="8"/>
      <c r="KP6" s="14"/>
      <c r="KQ6" s="2"/>
      <c r="KU6" s="8"/>
      <c r="KV6" s="14"/>
      <c r="KW6" s="2"/>
      <c r="LA6" s="8"/>
      <c r="LB6" s="14"/>
      <c r="LC6" s="2"/>
      <c r="LG6" s="8"/>
      <c r="LH6" s="14"/>
      <c r="LI6" s="2"/>
      <c r="LM6" s="8"/>
      <c r="LN6" s="14"/>
      <c r="LO6" s="2"/>
      <c r="LS6" s="8"/>
      <c r="LT6" s="14"/>
      <c r="LU6" s="2"/>
      <c r="LY6" s="8"/>
      <c r="LZ6" s="14"/>
      <c r="MA6" s="2"/>
      <c r="ME6" s="8"/>
      <c r="MF6" s="14"/>
      <c r="MG6" s="2"/>
      <c r="MK6" s="8"/>
      <c r="ML6" s="14"/>
      <c r="MM6" s="2"/>
      <c r="MQ6" s="8"/>
      <c r="MR6" s="14"/>
      <c r="MS6" s="2"/>
      <c r="MW6" s="8"/>
      <c r="MX6" s="14"/>
      <c r="MY6" s="2"/>
      <c r="NC6" s="8"/>
      <c r="ND6" s="14"/>
      <c r="NE6" s="2"/>
      <c r="NI6" s="8"/>
      <c r="NJ6" s="14"/>
      <c r="NK6" s="2"/>
      <c r="NO6" s="8"/>
      <c r="NP6" s="14"/>
      <c r="NQ6" s="2"/>
      <c r="NU6" s="8"/>
      <c r="NV6" s="14"/>
      <c r="NW6" s="2"/>
      <c r="OA6" s="8"/>
      <c r="OB6" s="14"/>
      <c r="OC6" s="2"/>
      <c r="OG6" s="8"/>
      <c r="OH6" s="14"/>
      <c r="OI6" s="2"/>
      <c r="OM6" s="8"/>
      <c r="ON6" s="14"/>
      <c r="OO6" s="2"/>
      <c r="OS6" s="8"/>
      <c r="OT6" s="14"/>
      <c r="OU6" s="2"/>
      <c r="OY6" s="8"/>
      <c r="OZ6" s="14"/>
      <c r="PA6" s="2"/>
      <c r="PE6" s="8"/>
      <c r="PF6" s="14"/>
      <c r="PG6" s="2"/>
      <c r="PK6" s="8"/>
      <c r="PL6" s="14"/>
      <c r="PM6" s="2"/>
      <c r="PQ6" s="8"/>
      <c r="PR6" s="14"/>
      <c r="PS6" s="2"/>
      <c r="PW6" s="8"/>
      <c r="PX6" s="14"/>
      <c r="PY6" s="2"/>
      <c r="QC6" s="8"/>
      <c r="QD6" s="14"/>
      <c r="QE6" s="2"/>
      <c r="QI6" s="8"/>
      <c r="QJ6" s="14"/>
      <c r="QK6" s="2"/>
      <c r="QO6" s="8"/>
      <c r="QP6" s="14"/>
      <c r="QQ6" s="2"/>
    </row>
    <row r="7" spans="1:461" x14ac:dyDescent="0.2">
      <c r="A7" s="8" t="s">
        <v>15</v>
      </c>
      <c r="B7" s="25">
        <f>SUM(Resid1.4[kW])*B10*24/1000</f>
        <v>0</v>
      </c>
      <c r="C7" s="2" t="s">
        <v>14</v>
      </c>
      <c r="D7" s="1" t="s">
        <v>0</v>
      </c>
      <c r="E7" s="1">
        <f>E3</f>
        <v>0</v>
      </c>
      <c r="G7" s="8" t="s">
        <v>15</v>
      </c>
      <c r="H7" s="11">
        <f>SUM(Resid1.45[kW])*H10*24/1000</f>
        <v>0</v>
      </c>
      <c r="I7" s="2" t="s">
        <v>14</v>
      </c>
      <c r="J7" s="1" t="s">
        <v>0</v>
      </c>
      <c r="K7" s="1">
        <f>K3</f>
        <v>0</v>
      </c>
      <c r="M7" s="8" t="s">
        <v>15</v>
      </c>
      <c r="N7" s="11">
        <f>SUM(Resid1.456[kW])*N10*24/1000</f>
        <v>0</v>
      </c>
      <c r="O7" s="2" t="s">
        <v>14</v>
      </c>
      <c r="P7" s="1" t="s">
        <v>0</v>
      </c>
      <c r="Q7" s="1">
        <f>Q3</f>
        <v>0</v>
      </c>
      <c r="S7" s="8" t="s">
        <v>15</v>
      </c>
      <c r="T7" s="11">
        <f>SUM(Resid1.457[kW])*T10*24/1000</f>
        <v>0</v>
      </c>
      <c r="U7" s="2" t="s">
        <v>14</v>
      </c>
      <c r="V7" s="1" t="s">
        <v>0</v>
      </c>
      <c r="W7" s="1">
        <f>W3</f>
        <v>0</v>
      </c>
      <c r="Y7" s="8" t="s">
        <v>15</v>
      </c>
      <c r="Z7" s="14">
        <f>SUM(Resid1.458[kW])*Z10*24/1000</f>
        <v>0</v>
      </c>
      <c r="AA7" s="2" t="s">
        <v>14</v>
      </c>
      <c r="AB7" s="1" t="s">
        <v>0</v>
      </c>
      <c r="AC7" s="1">
        <f>AC3</f>
        <v>0</v>
      </c>
      <c r="AE7" s="8" t="s">
        <v>15</v>
      </c>
      <c r="AF7" s="14">
        <f>SUM(Resid1.459[kW])*AF10*24/1000</f>
        <v>0</v>
      </c>
      <c r="AG7" s="2" t="s">
        <v>14</v>
      </c>
      <c r="AH7" s="1" t="s">
        <v>0</v>
      </c>
      <c r="AI7" s="1">
        <f>AI3</f>
        <v>0</v>
      </c>
      <c r="AK7" s="8" t="s">
        <v>15</v>
      </c>
      <c r="AL7" s="14">
        <f>SUM(Resid1.4510[kW])*AL10*24/1000</f>
        <v>0</v>
      </c>
      <c r="AM7" s="2" t="s">
        <v>14</v>
      </c>
      <c r="AN7" s="1" t="s">
        <v>0</v>
      </c>
      <c r="AO7" s="1">
        <f>AO3</f>
        <v>0</v>
      </c>
      <c r="AQ7" s="8" t="s">
        <v>15</v>
      </c>
      <c r="AR7" s="14">
        <f>SUM(Resid1.4511[kW])*AR10*24/1000</f>
        <v>0</v>
      </c>
      <c r="AS7" s="2" t="s">
        <v>14</v>
      </c>
      <c r="AT7" s="1" t="s">
        <v>0</v>
      </c>
      <c r="AU7" s="1">
        <f>AU3</f>
        <v>0</v>
      </c>
      <c r="AW7" s="8" t="s">
        <v>15</v>
      </c>
      <c r="AX7" s="14">
        <f>SUM(Resid1.4512[kW])*AX10*24/1000</f>
        <v>0</v>
      </c>
      <c r="AY7" s="2" t="s">
        <v>14</v>
      </c>
      <c r="AZ7" s="1" t="s">
        <v>0</v>
      </c>
      <c r="BA7" s="1">
        <f>BA3</f>
        <v>0</v>
      </c>
      <c r="BC7" s="8" t="s">
        <v>15</v>
      </c>
      <c r="BD7" s="11">
        <f>SUM(Resid1.4513[kW])*BD10*24/1000</f>
        <v>0</v>
      </c>
      <c r="BE7" s="2" t="s">
        <v>14</v>
      </c>
      <c r="BF7" s="1" t="s">
        <v>0</v>
      </c>
      <c r="BG7" s="1">
        <f>BG3</f>
        <v>0</v>
      </c>
      <c r="BI7" s="8" t="s">
        <v>15</v>
      </c>
      <c r="BJ7" s="11">
        <f>SUM(Resid1.4514[kW])*BJ10*24/1000</f>
        <v>0</v>
      </c>
      <c r="BK7" s="2" t="s">
        <v>14</v>
      </c>
      <c r="BL7" s="1" t="s">
        <v>0</v>
      </c>
      <c r="BM7" s="1">
        <f>BM3</f>
        <v>0</v>
      </c>
      <c r="BO7" s="8" t="s">
        <v>15</v>
      </c>
      <c r="BP7" s="11">
        <f>SUM(Resid1.4515[kW])*BP10*24/1000</f>
        <v>0</v>
      </c>
      <c r="BQ7" s="2" t="s">
        <v>14</v>
      </c>
      <c r="BR7" s="1" t="s">
        <v>0</v>
      </c>
      <c r="BS7" s="1">
        <f>BS3</f>
        <v>0</v>
      </c>
      <c r="BU7" s="8" t="s">
        <v>15</v>
      </c>
      <c r="BV7" s="11">
        <f>SUM(Resid1.4516[kW])*BV10*24/1000</f>
        <v>0</v>
      </c>
      <c r="BW7" s="2" t="s">
        <v>14</v>
      </c>
      <c r="BX7" s="1" t="s">
        <v>0</v>
      </c>
      <c r="BY7" s="1">
        <f>BY3</f>
        <v>0</v>
      </c>
      <c r="CA7" s="8" t="s">
        <v>15</v>
      </c>
      <c r="CB7" s="11">
        <f>SUM(Resid1.4517[kW])*CB10*24/1000</f>
        <v>0</v>
      </c>
      <c r="CC7" s="2" t="s">
        <v>14</v>
      </c>
      <c r="CD7" s="1" t="s">
        <v>0</v>
      </c>
      <c r="CE7" s="1">
        <f>CE3</f>
        <v>0</v>
      </c>
      <c r="CG7" s="8" t="s">
        <v>15</v>
      </c>
      <c r="CH7" s="11">
        <f>SUM(Resid15[kW])*CH10*24/1000</f>
        <v>0.57059999999999989</v>
      </c>
      <c r="CI7" s="2" t="s">
        <v>14</v>
      </c>
      <c r="CJ7" s="1" t="s">
        <v>0</v>
      </c>
      <c r="CK7" s="1">
        <f>CK3</f>
        <v>3</v>
      </c>
      <c r="CM7" s="8" t="s">
        <v>15</v>
      </c>
      <c r="CN7" s="11">
        <f>SUM(Resid16[kW])*CN10*24/1000</f>
        <v>0.17100000000000001</v>
      </c>
      <c r="CO7" s="2" t="s">
        <v>14</v>
      </c>
      <c r="CP7" s="1" t="s">
        <v>0</v>
      </c>
      <c r="CQ7" s="1">
        <f>CQ3</f>
        <v>3</v>
      </c>
      <c r="CS7" s="8" t="s">
        <v>15</v>
      </c>
      <c r="CT7" s="11">
        <f>SUM(Resid1.4520[kW])*CT10*24/1000</f>
        <v>0</v>
      </c>
      <c r="CU7" s="2" t="s">
        <v>14</v>
      </c>
      <c r="CV7" s="1" t="s">
        <v>0</v>
      </c>
      <c r="CW7" s="1">
        <f>CW3</f>
        <v>0</v>
      </c>
      <c r="CY7" s="8" t="s">
        <v>15</v>
      </c>
      <c r="CZ7" s="11">
        <f>SUM(Resid1.4521[kW])*CZ10*24/1000</f>
        <v>0</v>
      </c>
      <c r="DA7" s="2" t="s">
        <v>14</v>
      </c>
      <c r="DB7" s="1" t="s">
        <v>0</v>
      </c>
      <c r="DC7" s="1">
        <f>DC3</f>
        <v>0</v>
      </c>
      <c r="DE7" s="8" t="s">
        <v>15</v>
      </c>
      <c r="DF7" s="11">
        <f>SUM(Resid1.4522[kW])*DF10*24/1000</f>
        <v>0</v>
      </c>
      <c r="DG7" s="2" t="s">
        <v>14</v>
      </c>
      <c r="DH7" s="1" t="s">
        <v>0</v>
      </c>
      <c r="DI7" s="1">
        <f>DI3</f>
        <v>0</v>
      </c>
      <c r="DK7" s="8" t="s">
        <v>15</v>
      </c>
      <c r="DL7" s="11">
        <f>SUM(Resid1.4523[kW])*DL10*24/1000</f>
        <v>0</v>
      </c>
      <c r="DM7" s="2" t="s">
        <v>14</v>
      </c>
      <c r="DN7" s="1" t="s">
        <v>0</v>
      </c>
      <c r="DO7" s="1">
        <f>DO3</f>
        <v>0</v>
      </c>
      <c r="DQ7" s="8" t="s">
        <v>15</v>
      </c>
      <c r="DR7" s="11">
        <f>SUM(Resid1.4524[kW])*DR10*24/1000</f>
        <v>0</v>
      </c>
      <c r="DS7" s="2" t="s">
        <v>14</v>
      </c>
      <c r="DT7" s="1" t="s">
        <v>0</v>
      </c>
      <c r="DU7" s="1">
        <f>DU3</f>
        <v>0</v>
      </c>
      <c r="DW7" s="8" t="s">
        <v>15</v>
      </c>
      <c r="DX7" s="11">
        <f>SUM(Resid1.4525[kW])*DX10*24/1000</f>
        <v>0</v>
      </c>
      <c r="DY7" s="2" t="s">
        <v>14</v>
      </c>
      <c r="DZ7" s="1" t="s">
        <v>0</v>
      </c>
      <c r="EA7" s="1">
        <f>EA3</f>
        <v>0</v>
      </c>
      <c r="EC7" s="8" t="s">
        <v>15</v>
      </c>
      <c r="ED7" s="11">
        <f>SUM(Resid1.4526[kW])*ED10*24/1000</f>
        <v>0</v>
      </c>
      <c r="EE7" s="2" t="s">
        <v>14</v>
      </c>
      <c r="EF7" s="1" t="s">
        <v>0</v>
      </c>
      <c r="EG7" s="1">
        <f>EG3</f>
        <v>0</v>
      </c>
      <c r="EI7" s="8" t="s">
        <v>15</v>
      </c>
      <c r="EJ7" s="11">
        <f>SUM(Resid1.4527[kW])*EJ10*24/1000</f>
        <v>0</v>
      </c>
      <c r="EK7" s="2" t="s">
        <v>14</v>
      </c>
      <c r="EL7" s="1" t="s">
        <v>0</v>
      </c>
      <c r="EM7" s="1">
        <f>EM3</f>
        <v>0</v>
      </c>
      <c r="EO7" s="8" t="s">
        <v>15</v>
      </c>
      <c r="EP7" s="11">
        <f>SUM(Resid1.4528[kW])*EP10*24/1000</f>
        <v>0</v>
      </c>
      <c r="EQ7" s="2" t="s">
        <v>14</v>
      </c>
      <c r="ER7" s="1" t="s">
        <v>0</v>
      </c>
      <c r="ES7" s="1">
        <f>ES3</f>
        <v>0</v>
      </c>
      <c r="EU7" s="8" t="s">
        <v>15</v>
      </c>
      <c r="EV7" s="11">
        <f>SUM(Resid1.4529[kW])*EV10*24/1000</f>
        <v>0</v>
      </c>
      <c r="EW7" s="2" t="s">
        <v>14</v>
      </c>
      <c r="EX7" s="1" t="s">
        <v>0</v>
      </c>
      <c r="EY7" s="1">
        <f>EY3</f>
        <v>0</v>
      </c>
      <c r="FA7" s="8" t="s">
        <v>15</v>
      </c>
      <c r="FB7" s="11">
        <f>SUM(Resid1.4530[kW])*FB10*24/1000</f>
        <v>0</v>
      </c>
      <c r="FC7" s="2" t="s">
        <v>14</v>
      </c>
      <c r="FD7" s="1" t="s">
        <v>0</v>
      </c>
      <c r="FE7" s="1">
        <f>FE3</f>
        <v>0</v>
      </c>
      <c r="FG7" s="8" t="s">
        <v>15</v>
      </c>
      <c r="FH7" s="11">
        <f>SUM(Resid1.4531[kW])*FH10*24/1000</f>
        <v>0</v>
      </c>
      <c r="FI7" s="2" t="s">
        <v>14</v>
      </c>
      <c r="FJ7" s="1" t="s">
        <v>0</v>
      </c>
      <c r="FK7" s="1">
        <f>FK3</f>
        <v>0</v>
      </c>
      <c r="FM7" s="8" t="s">
        <v>15</v>
      </c>
      <c r="FN7" s="11">
        <f>SUM(Resid1.4532[kW])*FN10*24/1000</f>
        <v>0</v>
      </c>
      <c r="FO7" s="2" t="s">
        <v>14</v>
      </c>
      <c r="FP7" s="1" t="s">
        <v>0</v>
      </c>
      <c r="FQ7" s="1">
        <f>FQ3</f>
        <v>0</v>
      </c>
      <c r="FS7" s="8" t="s">
        <v>15</v>
      </c>
      <c r="FT7" s="11">
        <f>SUM(Resid1.4533[kW])*FT10*24/1000</f>
        <v>0</v>
      </c>
      <c r="FU7" s="2" t="s">
        <v>14</v>
      </c>
      <c r="FV7" s="1" t="s">
        <v>0</v>
      </c>
      <c r="FW7" s="1">
        <f>FW3</f>
        <v>0</v>
      </c>
      <c r="FY7" s="8" t="s">
        <v>15</v>
      </c>
      <c r="FZ7" s="11">
        <f>SUM(Resid1.4534[kW])*FZ10*24/1000</f>
        <v>0</v>
      </c>
      <c r="GA7" s="2" t="s">
        <v>14</v>
      </c>
      <c r="GB7" s="1" t="s">
        <v>0</v>
      </c>
      <c r="GC7" s="1">
        <f>GC3</f>
        <v>0</v>
      </c>
      <c r="GE7" s="8" t="s">
        <v>15</v>
      </c>
      <c r="GF7" s="11">
        <f>SUM(Resid1.4535[kW])*GF10*24/1000</f>
        <v>0</v>
      </c>
      <c r="GG7" s="2" t="s">
        <v>14</v>
      </c>
      <c r="GH7" s="1" t="s">
        <v>0</v>
      </c>
      <c r="GI7" s="1">
        <f>GI3</f>
        <v>0</v>
      </c>
      <c r="GK7" s="8" t="s">
        <v>15</v>
      </c>
      <c r="GL7" s="11">
        <f>SUM(Resid1.4536[kW])*GL10*24/1000</f>
        <v>0</v>
      </c>
      <c r="GM7" s="2" t="s">
        <v>14</v>
      </c>
      <c r="GN7" s="1" t="s">
        <v>0</v>
      </c>
      <c r="GO7" s="1">
        <f>GO3</f>
        <v>0</v>
      </c>
      <c r="GQ7" s="8" t="s">
        <v>15</v>
      </c>
      <c r="GR7" s="11">
        <f>SUM(Resid1.4537[kW])*GR10*24/1000</f>
        <v>0</v>
      </c>
      <c r="GS7" s="2" t="s">
        <v>14</v>
      </c>
      <c r="GT7" s="1" t="s">
        <v>0</v>
      </c>
      <c r="GU7" s="1">
        <f>GU3</f>
        <v>0</v>
      </c>
      <c r="GW7" s="8" t="s">
        <v>15</v>
      </c>
      <c r="GX7" s="11">
        <f>SUM(Resid1.4538[kW])*GX10*24/1000</f>
        <v>0</v>
      </c>
      <c r="GY7" s="2" t="s">
        <v>14</v>
      </c>
      <c r="GZ7" s="1" t="s">
        <v>0</v>
      </c>
      <c r="HA7" s="1">
        <f>HA3</f>
        <v>0</v>
      </c>
      <c r="HC7" s="8" t="s">
        <v>15</v>
      </c>
      <c r="HD7" s="11">
        <f>SUM(Resid1.4539[kW])*HD10*24/1000</f>
        <v>0</v>
      </c>
      <c r="HE7" s="2" t="s">
        <v>14</v>
      </c>
      <c r="HF7" s="1" t="s">
        <v>0</v>
      </c>
      <c r="HG7" s="1">
        <f>HG3</f>
        <v>0</v>
      </c>
      <c r="HI7" s="8" t="s">
        <v>15</v>
      </c>
      <c r="HJ7" s="11">
        <f>SUM(Resid1.4540[kW])*HJ10*24/1000</f>
        <v>0</v>
      </c>
      <c r="HK7" s="2" t="s">
        <v>14</v>
      </c>
      <c r="HL7" s="1" t="s">
        <v>0</v>
      </c>
      <c r="HM7" s="1">
        <f>HM3</f>
        <v>0</v>
      </c>
      <c r="HO7" s="8" t="s">
        <v>15</v>
      </c>
      <c r="HP7" s="11">
        <f>SUM(Resid1.4541[kW])*HP10*24/1000</f>
        <v>0</v>
      </c>
      <c r="HQ7" s="2" t="s">
        <v>14</v>
      </c>
      <c r="HR7" s="1" t="s">
        <v>0</v>
      </c>
      <c r="HS7" s="1">
        <f>HS3</f>
        <v>0</v>
      </c>
      <c r="HU7" s="8" t="s">
        <v>15</v>
      </c>
      <c r="HV7" s="11">
        <f>SUM(Resid1.4542[kW])*HV10*24/1000</f>
        <v>0</v>
      </c>
      <c r="HW7" s="2" t="s">
        <v>14</v>
      </c>
      <c r="HX7" s="1" t="s">
        <v>0</v>
      </c>
      <c r="HY7" s="1">
        <f>HY3</f>
        <v>0</v>
      </c>
      <c r="IA7" s="8" t="s">
        <v>15</v>
      </c>
      <c r="IB7" s="11">
        <f>SUM(Resid1.4543[kW])*IB10*24/1000</f>
        <v>0</v>
      </c>
      <c r="IC7" s="2" t="s">
        <v>14</v>
      </c>
      <c r="ID7" s="1" t="s">
        <v>0</v>
      </c>
      <c r="IE7" s="1">
        <f>IE3</f>
        <v>0</v>
      </c>
      <c r="IG7" s="8" t="s">
        <v>15</v>
      </c>
      <c r="IH7" s="11">
        <f>SUM(Resid1.4544[kW])*IH10*24/1000</f>
        <v>0</v>
      </c>
      <c r="II7" s="2" t="s">
        <v>14</v>
      </c>
      <c r="IJ7" s="1" t="s">
        <v>0</v>
      </c>
      <c r="IK7" s="1">
        <f>IK3</f>
        <v>0</v>
      </c>
      <c r="IM7" s="8" t="s">
        <v>15</v>
      </c>
      <c r="IN7" s="11">
        <f>SUM(Resid1.4545[kW])*IN10*24/1000</f>
        <v>0</v>
      </c>
      <c r="IO7" s="2" t="s">
        <v>14</v>
      </c>
      <c r="IP7" s="1" t="s">
        <v>0</v>
      </c>
      <c r="IQ7" s="1">
        <f>IQ3</f>
        <v>0</v>
      </c>
      <c r="IS7" s="8" t="s">
        <v>15</v>
      </c>
      <c r="IT7" s="11">
        <f>SUM(Resid1.4546[kW])*IT10*24/1000</f>
        <v>0</v>
      </c>
      <c r="IU7" s="2" t="s">
        <v>14</v>
      </c>
      <c r="IV7" s="1" t="s">
        <v>0</v>
      </c>
      <c r="IW7" s="1">
        <f>IW3</f>
        <v>0</v>
      </c>
      <c r="IY7" s="8" t="s">
        <v>15</v>
      </c>
      <c r="IZ7" s="11">
        <f>SUM(Resid1.4547[kW])*IZ10*24/1000</f>
        <v>0</v>
      </c>
      <c r="JA7" s="2" t="s">
        <v>14</v>
      </c>
      <c r="JB7" s="1" t="s">
        <v>0</v>
      </c>
      <c r="JC7" s="1">
        <f>JC3</f>
        <v>0</v>
      </c>
      <c r="JE7" s="8" t="s">
        <v>15</v>
      </c>
      <c r="JF7" s="11">
        <f>SUM(Resid1.4548[kW])*JF10*24/1000</f>
        <v>0</v>
      </c>
      <c r="JG7" s="2" t="s">
        <v>14</v>
      </c>
      <c r="JH7" s="1" t="s">
        <v>0</v>
      </c>
      <c r="JI7" s="1">
        <f>JI3</f>
        <v>0</v>
      </c>
      <c r="JK7" s="8" t="s">
        <v>15</v>
      </c>
      <c r="JL7" s="11">
        <f>SUM(Resid1.4549[kW])*JL10*24/1000</f>
        <v>0</v>
      </c>
      <c r="JM7" s="2" t="s">
        <v>14</v>
      </c>
      <c r="JN7" s="1" t="s">
        <v>0</v>
      </c>
      <c r="JO7" s="1">
        <f>JO3</f>
        <v>0</v>
      </c>
      <c r="JQ7" s="8" t="s">
        <v>15</v>
      </c>
      <c r="JR7" s="11">
        <f>SUM(Resid1.4550[kW])*JR10*24/1000</f>
        <v>0</v>
      </c>
      <c r="JS7" s="2" t="s">
        <v>14</v>
      </c>
      <c r="JT7" s="1" t="s">
        <v>0</v>
      </c>
      <c r="JU7" s="1">
        <f>JU3</f>
        <v>0</v>
      </c>
      <c r="JW7" s="8" t="s">
        <v>15</v>
      </c>
      <c r="JX7" s="11">
        <f>SUM(Resid1.4551[kW])*JX10*24/1000</f>
        <v>0</v>
      </c>
      <c r="JY7" s="2" t="s">
        <v>14</v>
      </c>
      <c r="JZ7" s="1" t="s">
        <v>0</v>
      </c>
      <c r="KA7" s="1">
        <f>KA3</f>
        <v>0</v>
      </c>
      <c r="KC7" s="8" t="s">
        <v>15</v>
      </c>
      <c r="KD7" s="11">
        <f>SUM(Resid1.4552[kW])*KD10*24/1000</f>
        <v>0</v>
      </c>
      <c r="KE7" s="2" t="s">
        <v>14</v>
      </c>
      <c r="KF7" s="1" t="s">
        <v>0</v>
      </c>
      <c r="KG7" s="1">
        <f>KG3</f>
        <v>0</v>
      </c>
      <c r="KI7" s="8" t="s">
        <v>15</v>
      </c>
      <c r="KJ7" s="11">
        <f>SUM(Resid1.4553[kW])*KJ10*24/1000</f>
        <v>0</v>
      </c>
      <c r="KK7" s="2" t="s">
        <v>14</v>
      </c>
      <c r="KL7" s="1" t="s">
        <v>0</v>
      </c>
      <c r="KM7" s="1">
        <f>KM3</f>
        <v>0</v>
      </c>
      <c r="KO7" s="8" t="s">
        <v>15</v>
      </c>
      <c r="KP7" s="11">
        <f>SUM(Resid1.4554[kW])*KP10*24/1000</f>
        <v>0</v>
      </c>
      <c r="KQ7" s="2" t="s">
        <v>14</v>
      </c>
      <c r="KR7" s="1" t="s">
        <v>0</v>
      </c>
      <c r="KS7" s="1">
        <f>KS3</f>
        <v>0</v>
      </c>
      <c r="KU7" s="8" t="s">
        <v>15</v>
      </c>
      <c r="KV7" s="11">
        <f>SUM(Resid1.4555[kW])*KV10*24/1000</f>
        <v>0</v>
      </c>
      <c r="KW7" s="2" t="s">
        <v>14</v>
      </c>
      <c r="KX7" s="1" t="s">
        <v>0</v>
      </c>
      <c r="KY7" s="1">
        <f>KY3</f>
        <v>0</v>
      </c>
      <c r="LA7" s="8" t="s">
        <v>15</v>
      </c>
      <c r="LB7" s="11">
        <f>SUM(Resid1.4556[kW])*LB10*24/1000</f>
        <v>0</v>
      </c>
      <c r="LC7" s="2" t="s">
        <v>14</v>
      </c>
      <c r="LD7" s="1" t="s">
        <v>0</v>
      </c>
      <c r="LE7" s="1">
        <f>LE3</f>
        <v>0</v>
      </c>
      <c r="LG7" s="8" t="s">
        <v>15</v>
      </c>
      <c r="LH7" s="11">
        <f>SUM(Resid1.4557[kW])*LH10*24/1000</f>
        <v>0</v>
      </c>
      <c r="LI7" s="2" t="s">
        <v>14</v>
      </c>
      <c r="LJ7" s="1" t="s">
        <v>0</v>
      </c>
      <c r="LK7" s="1">
        <f>LK3</f>
        <v>0</v>
      </c>
      <c r="LM7" s="8" t="s">
        <v>15</v>
      </c>
      <c r="LN7" s="11">
        <f>SUM(Resid1.4558[kW])*LN10*24/1000</f>
        <v>0</v>
      </c>
      <c r="LO7" s="2" t="s">
        <v>14</v>
      </c>
      <c r="LP7" s="1" t="s">
        <v>0</v>
      </c>
      <c r="LQ7" s="1">
        <f>LQ3</f>
        <v>0</v>
      </c>
      <c r="LS7" s="8" t="s">
        <v>15</v>
      </c>
      <c r="LT7" s="11">
        <f>SUM(Resid1.4559[kW])*LT10*24/1000</f>
        <v>0</v>
      </c>
      <c r="LU7" s="2" t="s">
        <v>14</v>
      </c>
      <c r="LV7" s="1" t="s">
        <v>0</v>
      </c>
      <c r="LW7" s="1">
        <f>LW3</f>
        <v>0</v>
      </c>
      <c r="LY7" s="8" t="s">
        <v>15</v>
      </c>
      <c r="LZ7" s="11">
        <f>SUM(Resid1.4560[kW])*LZ10*24/1000</f>
        <v>0</v>
      </c>
      <c r="MA7" s="2" t="s">
        <v>14</v>
      </c>
      <c r="MB7" s="1" t="s">
        <v>0</v>
      </c>
      <c r="MC7" s="1">
        <f>MC3</f>
        <v>0</v>
      </c>
      <c r="ME7" s="8" t="s">
        <v>15</v>
      </c>
      <c r="MF7" s="11">
        <f>SUM(Resid1.4561[kW])*MF10*24/1000</f>
        <v>0</v>
      </c>
      <c r="MG7" s="2" t="s">
        <v>14</v>
      </c>
      <c r="MH7" s="1" t="s">
        <v>0</v>
      </c>
      <c r="MI7" s="1">
        <f>MI3</f>
        <v>0</v>
      </c>
      <c r="MK7" s="8" t="s">
        <v>15</v>
      </c>
      <c r="ML7" s="11">
        <f>SUM(Resid1.4562[kW])*ML10*24/1000</f>
        <v>0</v>
      </c>
      <c r="MM7" s="2" t="s">
        <v>14</v>
      </c>
      <c r="MN7" s="1" t="s">
        <v>0</v>
      </c>
      <c r="MO7" s="1">
        <f>MO3</f>
        <v>0</v>
      </c>
      <c r="MQ7" s="8" t="s">
        <v>15</v>
      </c>
      <c r="MR7" s="11">
        <f>SUM(Resid1.4563[kW])*MR10*24/1000</f>
        <v>0</v>
      </c>
      <c r="MS7" s="2" t="s">
        <v>14</v>
      </c>
      <c r="MT7" s="1" t="s">
        <v>0</v>
      </c>
      <c r="MU7" s="1">
        <f>MU3</f>
        <v>0</v>
      </c>
      <c r="MW7" s="8" t="s">
        <v>15</v>
      </c>
      <c r="MX7" s="11">
        <f>SUM(Resid1.4564[kW])*MX10*24/1000</f>
        <v>0</v>
      </c>
      <c r="MY7" s="2" t="s">
        <v>14</v>
      </c>
      <c r="MZ7" s="1" t="s">
        <v>0</v>
      </c>
      <c r="NA7" s="1">
        <f>NA3</f>
        <v>0</v>
      </c>
      <c r="NC7" s="8" t="s">
        <v>15</v>
      </c>
      <c r="ND7" s="11">
        <f>SUM(Resid1.4565[kW])*ND10*24/1000</f>
        <v>0</v>
      </c>
      <c r="NE7" s="2" t="s">
        <v>14</v>
      </c>
      <c r="NF7" s="1" t="s">
        <v>0</v>
      </c>
      <c r="NG7" s="1">
        <f>NG3</f>
        <v>0</v>
      </c>
      <c r="NI7" s="8" t="s">
        <v>15</v>
      </c>
      <c r="NJ7" s="11">
        <f>SUM(Resid1.4566[kW])*NJ10*24/1000</f>
        <v>0</v>
      </c>
      <c r="NK7" s="2" t="s">
        <v>14</v>
      </c>
      <c r="NL7" s="1" t="s">
        <v>0</v>
      </c>
      <c r="NM7" s="1">
        <f>NM3</f>
        <v>0</v>
      </c>
      <c r="NO7" s="8" t="s">
        <v>15</v>
      </c>
      <c r="NP7" s="11">
        <f>SUM(Resid1.4567[kW])*NP10*24/1000</f>
        <v>0</v>
      </c>
      <c r="NQ7" s="2" t="s">
        <v>14</v>
      </c>
      <c r="NR7" s="1" t="s">
        <v>0</v>
      </c>
      <c r="NS7" s="1">
        <f>NS3</f>
        <v>0</v>
      </c>
      <c r="NU7" s="8" t="s">
        <v>15</v>
      </c>
      <c r="NV7" s="11">
        <f>SUM(Resid1.4569[kW])*NV10*24/1000</f>
        <v>0</v>
      </c>
      <c r="NW7" s="2" t="s">
        <v>14</v>
      </c>
      <c r="NX7" s="1" t="s">
        <v>0</v>
      </c>
      <c r="NY7" s="1">
        <f>NY3</f>
        <v>0</v>
      </c>
      <c r="OA7" s="8" t="s">
        <v>15</v>
      </c>
      <c r="OB7" s="11">
        <f>SUM(Resid1.4570[kW])*OB10*24/1000</f>
        <v>0</v>
      </c>
      <c r="OC7" s="2" t="s">
        <v>14</v>
      </c>
      <c r="OD7" s="1" t="s">
        <v>0</v>
      </c>
      <c r="OE7" s="1">
        <f>OE3</f>
        <v>0</v>
      </c>
      <c r="OG7" s="8" t="s">
        <v>15</v>
      </c>
      <c r="OH7" s="11">
        <f>SUM(Resid1.457071[kW])*OH10*24/1000</f>
        <v>0</v>
      </c>
      <c r="OI7" s="2" t="s">
        <v>14</v>
      </c>
      <c r="OJ7" s="1" t="s">
        <v>0</v>
      </c>
      <c r="OK7" s="1">
        <f>OK3</f>
        <v>0</v>
      </c>
      <c r="OM7" s="8" t="s">
        <v>15</v>
      </c>
      <c r="ON7" s="11">
        <f>SUM(Resid1.457072[kW])*ON10*24/1000</f>
        <v>0</v>
      </c>
      <c r="OO7" s="2" t="s">
        <v>14</v>
      </c>
      <c r="OP7" s="1" t="s">
        <v>0</v>
      </c>
      <c r="OQ7" s="1">
        <f>OQ3</f>
        <v>0</v>
      </c>
      <c r="OS7" s="8" t="s">
        <v>15</v>
      </c>
      <c r="OT7" s="11">
        <f>SUM(Resid1.457073[kW])*OT10*24/1000</f>
        <v>0</v>
      </c>
      <c r="OU7" s="2" t="s">
        <v>14</v>
      </c>
      <c r="OV7" s="1" t="s">
        <v>0</v>
      </c>
      <c r="OW7" s="1">
        <f>OW3</f>
        <v>0</v>
      </c>
      <c r="OY7" s="8" t="s">
        <v>15</v>
      </c>
      <c r="OZ7" s="11">
        <f>SUM(Resid1.457074[kW])*OZ10*24/1000</f>
        <v>0</v>
      </c>
      <c r="PA7" s="2" t="s">
        <v>14</v>
      </c>
      <c r="PB7" s="1" t="s">
        <v>0</v>
      </c>
      <c r="PC7" s="1">
        <f>PC3</f>
        <v>0</v>
      </c>
      <c r="PE7" s="8" t="s">
        <v>15</v>
      </c>
      <c r="PF7" s="11">
        <f>SUM(Resid1.457075[kW])*PF10*24/1000</f>
        <v>0</v>
      </c>
      <c r="PG7" s="2" t="s">
        <v>14</v>
      </c>
      <c r="PH7" s="1" t="s">
        <v>0</v>
      </c>
      <c r="PI7" s="1">
        <f>PI3</f>
        <v>0</v>
      </c>
      <c r="PK7" s="8" t="s">
        <v>15</v>
      </c>
      <c r="PL7" s="11">
        <f>SUM(Resid1.457076[kW])*PL10*24/1000</f>
        <v>0</v>
      </c>
      <c r="PM7" s="2" t="s">
        <v>14</v>
      </c>
      <c r="PN7" s="1" t="s">
        <v>0</v>
      </c>
      <c r="PO7" s="1">
        <f>PO3</f>
        <v>0</v>
      </c>
      <c r="PQ7" s="8" t="s">
        <v>15</v>
      </c>
      <c r="PR7" s="11">
        <f>SUM(Resid1.457077[kW])*PR10*24/1000</f>
        <v>0</v>
      </c>
      <c r="PS7" s="2" t="s">
        <v>14</v>
      </c>
      <c r="PT7" s="1" t="s">
        <v>0</v>
      </c>
      <c r="PU7" s="1">
        <f>PU3</f>
        <v>0</v>
      </c>
      <c r="PW7" s="8" t="s">
        <v>15</v>
      </c>
      <c r="PX7" s="11">
        <f>SUM(Resid1.457078[kW])*PX10*24/1000</f>
        <v>0</v>
      </c>
      <c r="PY7" s="2" t="s">
        <v>14</v>
      </c>
      <c r="PZ7" s="1" t="s">
        <v>0</v>
      </c>
      <c r="QA7" s="1">
        <f>QA3</f>
        <v>0</v>
      </c>
      <c r="QC7" s="8" t="s">
        <v>15</v>
      </c>
      <c r="QD7" s="11">
        <f>SUM(Resid1.457079[kW])*QD10*24/1000</f>
        <v>0</v>
      </c>
      <c r="QE7" s="2" t="s">
        <v>14</v>
      </c>
      <c r="QF7" s="1" t="s">
        <v>0</v>
      </c>
      <c r="QG7" s="1">
        <f>QG3</f>
        <v>0</v>
      </c>
      <c r="QI7" s="8" t="s">
        <v>15</v>
      </c>
      <c r="QJ7" s="11">
        <f>SUM(Resid1.457080[kW])*QJ10*24/1000</f>
        <v>0</v>
      </c>
      <c r="QK7" s="2" t="s">
        <v>14</v>
      </c>
      <c r="QL7" s="1" t="s">
        <v>0</v>
      </c>
      <c r="QM7" s="1">
        <f>QM3</f>
        <v>0</v>
      </c>
      <c r="QO7" s="8" t="s">
        <v>15</v>
      </c>
      <c r="QP7" s="11">
        <f>SUM(Resid1.457081[kW])*QP10*24/1000</f>
        <v>0</v>
      </c>
      <c r="QQ7" s="2" t="s">
        <v>14</v>
      </c>
      <c r="QR7" s="1" t="s">
        <v>0</v>
      </c>
      <c r="QS7" s="1">
        <f>QS3</f>
        <v>0</v>
      </c>
    </row>
    <row r="8" spans="1:461" x14ac:dyDescent="0.2">
      <c r="A8" s="8" t="s">
        <v>13</v>
      </c>
      <c r="B8" s="13">
        <v>41241</v>
      </c>
      <c r="C8" s="2"/>
      <c r="E8" s="15" t="str">
        <f>VLOOKUP(B8,Calendário[#Data],3,0)</f>
        <v>Útil</v>
      </c>
      <c r="G8" s="8" t="s">
        <v>13</v>
      </c>
      <c r="H8" s="13">
        <v>41242</v>
      </c>
      <c r="I8" s="2"/>
      <c r="K8" s="15" t="str">
        <f>VLOOKUP(H8,Calendário[#Data],3,0)</f>
        <v>Útil</v>
      </c>
      <c r="M8" s="8" t="s">
        <v>13</v>
      </c>
      <c r="N8" s="13">
        <v>41243</v>
      </c>
      <c r="O8" s="2"/>
      <c r="Q8" s="15" t="str">
        <f>VLOOKUP(N8,Calendário[#Data],3,0)</f>
        <v>Útil</v>
      </c>
      <c r="S8" s="8" t="s">
        <v>13</v>
      </c>
      <c r="T8" s="13">
        <v>41244</v>
      </c>
      <c r="U8" s="2"/>
      <c r="W8" s="15" t="str">
        <f>VLOOKUP(T8,Calendário[#Data],3,0)</f>
        <v>Não útil</v>
      </c>
      <c r="Y8" s="8" t="s">
        <v>13</v>
      </c>
      <c r="Z8" s="13">
        <v>41245</v>
      </c>
      <c r="AA8" s="2"/>
      <c r="AC8" s="15" t="str">
        <f>VLOOKUP(Z8,Calendário[#Data],3,0)</f>
        <v>Não útil</v>
      </c>
      <c r="AE8" s="8" t="s">
        <v>13</v>
      </c>
      <c r="AF8" s="13">
        <v>41246</v>
      </c>
      <c r="AG8" s="2"/>
      <c r="AI8" s="15" t="str">
        <f>VLOOKUP(AF8,Calendário[#Data],3,0)</f>
        <v>Útil</v>
      </c>
      <c r="AK8" s="8" t="s">
        <v>13</v>
      </c>
      <c r="AL8" s="13">
        <v>41247</v>
      </c>
      <c r="AM8" s="2"/>
      <c r="AO8" s="15" t="str">
        <f>VLOOKUP(AL8,Calendário[#Data],3,0)</f>
        <v>Útil</v>
      </c>
      <c r="AQ8" s="8" t="s">
        <v>13</v>
      </c>
      <c r="AR8" s="13">
        <v>41241</v>
      </c>
      <c r="AS8" s="2"/>
      <c r="AU8" s="15" t="str">
        <f>VLOOKUP(AR8,Calendário[#Data],3,0)</f>
        <v>Útil</v>
      </c>
      <c r="AW8" s="8" t="s">
        <v>13</v>
      </c>
      <c r="AX8" s="13">
        <v>41242</v>
      </c>
      <c r="AY8" s="2"/>
      <c r="BA8" s="15" t="str">
        <f>VLOOKUP(AX8,Calendário[#Data],3,0)</f>
        <v>Útil</v>
      </c>
      <c r="BC8" s="8" t="s">
        <v>13</v>
      </c>
      <c r="BD8" s="13">
        <v>41243</v>
      </c>
      <c r="BE8" s="2"/>
      <c r="BG8" s="15" t="str">
        <f>VLOOKUP(BD8,Calendário[#Data],3,0)</f>
        <v>Útil</v>
      </c>
      <c r="BI8" s="8" t="s">
        <v>13</v>
      </c>
      <c r="BJ8" s="13">
        <v>41244</v>
      </c>
      <c r="BK8" s="2"/>
      <c r="BM8" s="15" t="str">
        <f>VLOOKUP(BJ8,Calendário[#Data],3,0)</f>
        <v>Não útil</v>
      </c>
      <c r="BO8" s="8" t="s">
        <v>13</v>
      </c>
      <c r="BP8" s="13">
        <v>41245</v>
      </c>
      <c r="BQ8" s="2"/>
      <c r="BS8" s="15" t="str">
        <f>VLOOKUP(BP8,Calendário[#Data],3,0)</f>
        <v>Não útil</v>
      </c>
      <c r="BU8" s="8" t="s">
        <v>13</v>
      </c>
      <c r="BV8" s="13">
        <v>41246</v>
      </c>
      <c r="BW8" s="2"/>
      <c r="BY8" s="15" t="str">
        <f>VLOOKUP(BV8,Calendário[#Data],3,0)</f>
        <v>Útil</v>
      </c>
      <c r="CA8" s="8" t="s">
        <v>13</v>
      </c>
      <c r="CB8" s="13">
        <v>41247</v>
      </c>
      <c r="CC8" s="2"/>
      <c r="CE8" s="15" t="str">
        <f>VLOOKUP(CB8,Calendário[#Data],3,0)</f>
        <v>Útil</v>
      </c>
      <c r="CG8" s="8" t="s">
        <v>13</v>
      </c>
      <c r="CH8" s="13">
        <v>41241</v>
      </c>
      <c r="CI8" s="2"/>
      <c r="CK8" s="15" t="str">
        <f>VLOOKUP(CH8,Calendário[#Data],3,0)</f>
        <v>Útil</v>
      </c>
      <c r="CM8" s="8" t="s">
        <v>13</v>
      </c>
      <c r="CN8" s="13">
        <v>41242</v>
      </c>
      <c r="CO8" s="2"/>
      <c r="CQ8" s="15" t="str">
        <f>VLOOKUP(CN8,Calendário[#Data],3,0)</f>
        <v>Útil</v>
      </c>
      <c r="CS8" s="8" t="s">
        <v>13</v>
      </c>
      <c r="CT8" s="13">
        <v>41243</v>
      </c>
      <c r="CU8" s="2"/>
      <c r="CW8" s="15" t="str">
        <f>VLOOKUP(CT8,Calendário[#Data],3,0)</f>
        <v>Útil</v>
      </c>
      <c r="CY8" s="8" t="s">
        <v>13</v>
      </c>
      <c r="CZ8" s="13">
        <v>41244</v>
      </c>
      <c r="DA8" s="2"/>
      <c r="DC8" s="15" t="str">
        <f>VLOOKUP(CZ8,Calendário[#Data],3,0)</f>
        <v>Não útil</v>
      </c>
      <c r="DE8" s="8" t="s">
        <v>13</v>
      </c>
      <c r="DF8" s="13">
        <v>41245</v>
      </c>
      <c r="DG8" s="2"/>
      <c r="DI8" s="15" t="str">
        <f>VLOOKUP(DF8,Calendário[#Data],3,0)</f>
        <v>Não útil</v>
      </c>
      <c r="DK8" s="8" t="s">
        <v>13</v>
      </c>
      <c r="DL8" s="13">
        <v>41246</v>
      </c>
      <c r="DM8" s="2"/>
      <c r="DO8" s="15" t="str">
        <f>VLOOKUP(DL8,Calendário[#Data],3,0)</f>
        <v>Útil</v>
      </c>
      <c r="DQ8" s="8" t="s">
        <v>13</v>
      </c>
      <c r="DR8" s="13">
        <v>41247</v>
      </c>
      <c r="DS8" s="2"/>
      <c r="DU8" s="15" t="str">
        <f>VLOOKUP(DR8,Calendário[#Data],3,0)</f>
        <v>Útil</v>
      </c>
      <c r="DW8" s="8" t="s">
        <v>13</v>
      </c>
      <c r="DX8" s="13">
        <v>41241</v>
      </c>
      <c r="DY8" s="2"/>
      <c r="EA8" s="15" t="str">
        <f>VLOOKUP(DX8,Calendário[#Data],3,0)</f>
        <v>Útil</v>
      </c>
      <c r="EC8" s="8" t="s">
        <v>13</v>
      </c>
      <c r="ED8" s="13">
        <v>41242</v>
      </c>
      <c r="EE8" s="2"/>
      <c r="EG8" s="15" t="str">
        <f>VLOOKUP(ED8,Calendário[#Data],3,0)</f>
        <v>Útil</v>
      </c>
      <c r="EI8" s="8" t="s">
        <v>13</v>
      </c>
      <c r="EJ8" s="13">
        <v>41243</v>
      </c>
      <c r="EK8" s="2"/>
      <c r="EM8" s="15" t="str">
        <f>VLOOKUP(EJ8,Calendário[#Data],3,0)</f>
        <v>Útil</v>
      </c>
      <c r="EO8" s="8" t="s">
        <v>13</v>
      </c>
      <c r="EP8" s="13">
        <v>41244</v>
      </c>
      <c r="EQ8" s="2"/>
      <c r="ES8" s="15" t="str">
        <f>VLOOKUP(EP8,Calendário[#Data],3,0)</f>
        <v>Não útil</v>
      </c>
      <c r="EU8" s="8" t="s">
        <v>13</v>
      </c>
      <c r="EV8" s="13">
        <v>41245</v>
      </c>
      <c r="EW8" s="2"/>
      <c r="EY8" s="15" t="str">
        <f>VLOOKUP(EV8,Calendário[#Data],3,0)</f>
        <v>Não útil</v>
      </c>
      <c r="FA8" s="8" t="s">
        <v>13</v>
      </c>
      <c r="FB8" s="13">
        <v>41246</v>
      </c>
      <c r="FC8" s="2"/>
      <c r="FE8" s="15" t="str">
        <f>VLOOKUP(FB8,Calendário[#Data],3,0)</f>
        <v>Útil</v>
      </c>
      <c r="FG8" s="8" t="s">
        <v>13</v>
      </c>
      <c r="FH8" s="13">
        <v>41247</v>
      </c>
      <c r="FI8" s="2"/>
      <c r="FK8" s="15" t="str">
        <f>VLOOKUP(FH8,Calendário[#Data],3,0)</f>
        <v>Útil</v>
      </c>
      <c r="FM8" s="8" t="s">
        <v>13</v>
      </c>
      <c r="FN8" s="13">
        <v>41241</v>
      </c>
      <c r="FO8" s="2"/>
      <c r="FQ8" s="15" t="str">
        <f>VLOOKUP(FN8,Calendário[#Data],3,0)</f>
        <v>Útil</v>
      </c>
      <c r="FS8" s="8" t="s">
        <v>13</v>
      </c>
      <c r="FT8" s="13">
        <v>41242</v>
      </c>
      <c r="FU8" s="2"/>
      <c r="FW8" s="15" t="str">
        <f>VLOOKUP(FT8,Calendário[#Data],3,0)</f>
        <v>Útil</v>
      </c>
      <c r="FY8" s="8" t="s">
        <v>13</v>
      </c>
      <c r="FZ8" s="13">
        <v>41243</v>
      </c>
      <c r="GA8" s="2"/>
      <c r="GC8" s="15" t="str">
        <f>VLOOKUP(FZ8,Calendário[#Data],3,0)</f>
        <v>Útil</v>
      </c>
      <c r="GE8" s="8" t="s">
        <v>13</v>
      </c>
      <c r="GF8" s="13">
        <v>41244</v>
      </c>
      <c r="GG8" s="2"/>
      <c r="GI8" s="15" t="str">
        <f>VLOOKUP(GF8,Calendário[#Data],3,0)</f>
        <v>Não útil</v>
      </c>
      <c r="GK8" s="8" t="s">
        <v>13</v>
      </c>
      <c r="GL8" s="13">
        <v>41245</v>
      </c>
      <c r="GM8" s="2"/>
      <c r="GO8" s="15" t="str">
        <f>VLOOKUP(GL8,Calendário[#Data],3,0)</f>
        <v>Não útil</v>
      </c>
      <c r="GQ8" s="8" t="s">
        <v>13</v>
      </c>
      <c r="GR8" s="13">
        <v>41246</v>
      </c>
      <c r="GS8" s="2"/>
      <c r="GU8" s="15" t="str">
        <f>VLOOKUP(GR8,Calendário[#Data],3,0)</f>
        <v>Útil</v>
      </c>
      <c r="GW8" s="8" t="s">
        <v>13</v>
      </c>
      <c r="GX8" s="13">
        <v>41247</v>
      </c>
      <c r="GY8" s="2"/>
      <c r="HA8" s="15" t="str">
        <f>VLOOKUP(GX8,Calendário[#Data],3,0)</f>
        <v>Útil</v>
      </c>
      <c r="HC8" s="8" t="s">
        <v>13</v>
      </c>
      <c r="HD8" s="13">
        <v>41241</v>
      </c>
      <c r="HE8" s="2"/>
      <c r="HG8" s="15" t="str">
        <f>VLOOKUP(HD8,Calendário[#Data],3,0)</f>
        <v>Útil</v>
      </c>
      <c r="HI8" s="8" t="s">
        <v>13</v>
      </c>
      <c r="HJ8" s="13">
        <v>41242</v>
      </c>
      <c r="HK8" s="2"/>
      <c r="HM8" s="15" t="str">
        <f>VLOOKUP(HJ8,Calendário[#Data],3,0)</f>
        <v>Útil</v>
      </c>
      <c r="HO8" s="8" t="s">
        <v>13</v>
      </c>
      <c r="HP8" s="13">
        <v>41243</v>
      </c>
      <c r="HQ8" s="2"/>
      <c r="HS8" s="15" t="str">
        <f>VLOOKUP(HP8,Calendário[#Data],3,0)</f>
        <v>Útil</v>
      </c>
      <c r="HU8" s="8" t="s">
        <v>13</v>
      </c>
      <c r="HV8" s="13">
        <v>41244</v>
      </c>
      <c r="HW8" s="2"/>
      <c r="HY8" s="15" t="str">
        <f>VLOOKUP(HV8,Calendário[#Data],3,0)</f>
        <v>Não útil</v>
      </c>
      <c r="IA8" s="8" t="s">
        <v>13</v>
      </c>
      <c r="IB8" s="13">
        <v>41245</v>
      </c>
      <c r="IC8" s="2"/>
      <c r="IE8" s="15" t="str">
        <f>VLOOKUP(IB8,Calendário[#Data],3,0)</f>
        <v>Não útil</v>
      </c>
      <c r="IG8" s="8" t="s">
        <v>13</v>
      </c>
      <c r="IH8" s="13">
        <v>41246</v>
      </c>
      <c r="II8" s="2"/>
      <c r="IK8" s="15" t="str">
        <f>VLOOKUP(IH8,Calendário[#Data],3,0)</f>
        <v>Útil</v>
      </c>
      <c r="IM8" s="8" t="s">
        <v>13</v>
      </c>
      <c r="IN8" s="13">
        <v>41247</v>
      </c>
      <c r="IO8" s="2"/>
      <c r="IQ8" s="15" t="str">
        <f>VLOOKUP(IN8,Calendário[#Data],3,0)</f>
        <v>Útil</v>
      </c>
      <c r="IS8" s="8" t="s">
        <v>13</v>
      </c>
      <c r="IT8" s="13">
        <v>41259</v>
      </c>
      <c r="IU8" s="2"/>
      <c r="IW8" s="15" t="str">
        <f>VLOOKUP(IT8,Calendário[#Data],3,0)</f>
        <v>Não útil</v>
      </c>
      <c r="IY8" s="8" t="s">
        <v>13</v>
      </c>
      <c r="IZ8" s="13">
        <v>41260</v>
      </c>
      <c r="JA8" s="2"/>
      <c r="JC8" s="15" t="str">
        <f>VLOOKUP(IZ8,Calendário[#Data],3,0)</f>
        <v>Útil</v>
      </c>
      <c r="JE8" s="8" t="s">
        <v>13</v>
      </c>
      <c r="JF8" s="13">
        <v>41261</v>
      </c>
      <c r="JG8" s="2"/>
      <c r="JI8" s="15" t="str">
        <f>VLOOKUP(JF8,Calendário[#Data],3,0)</f>
        <v>Útil</v>
      </c>
      <c r="JK8" s="8" t="s">
        <v>13</v>
      </c>
      <c r="JL8" s="13">
        <v>41262</v>
      </c>
      <c r="JM8" s="2"/>
      <c r="JO8" s="15" t="str">
        <f>VLOOKUP(JL8,Calendário[#Data],3,0)</f>
        <v>Útil</v>
      </c>
      <c r="JQ8" s="8" t="s">
        <v>13</v>
      </c>
      <c r="JR8" s="13">
        <v>41263</v>
      </c>
      <c r="JS8" s="2"/>
      <c r="JU8" s="15" t="str">
        <f>VLOOKUP(JR8,Calendário[#Data],3,0)</f>
        <v>Útil</v>
      </c>
      <c r="JW8" s="8" t="s">
        <v>13</v>
      </c>
      <c r="JX8" s="13">
        <v>41264</v>
      </c>
      <c r="JY8" s="2"/>
      <c r="KA8" s="15" t="str">
        <f>VLOOKUP(JX8,Calendário[#Data],3,0)</f>
        <v>Útil</v>
      </c>
      <c r="KC8" s="8" t="s">
        <v>13</v>
      </c>
      <c r="KD8" s="13">
        <v>41265</v>
      </c>
      <c r="KE8" s="2"/>
      <c r="KG8" s="15" t="str">
        <f>VLOOKUP(KD8,Calendário[#Data],3,0)</f>
        <v>Não útil</v>
      </c>
      <c r="KI8" s="8" t="s">
        <v>13</v>
      </c>
      <c r="KJ8" s="13">
        <v>41259</v>
      </c>
      <c r="KK8" s="2"/>
      <c r="KM8" s="15" t="str">
        <f>VLOOKUP(KJ8,Calendário[#Data],3,0)</f>
        <v>Não útil</v>
      </c>
      <c r="KO8" s="8" t="s">
        <v>13</v>
      </c>
      <c r="KP8" s="13">
        <v>41260</v>
      </c>
      <c r="KQ8" s="2"/>
      <c r="KS8" s="15" t="str">
        <f>VLOOKUP(KP8,Calendário[#Data],3,0)</f>
        <v>Útil</v>
      </c>
      <c r="KU8" s="8" t="s">
        <v>13</v>
      </c>
      <c r="KV8" s="13">
        <v>41261</v>
      </c>
      <c r="KW8" s="2"/>
      <c r="KY8" s="15" t="str">
        <f>VLOOKUP(KV8,Calendário[#Data],3,0)</f>
        <v>Útil</v>
      </c>
      <c r="LA8" s="8" t="s">
        <v>13</v>
      </c>
      <c r="LB8" s="13">
        <v>41262</v>
      </c>
      <c r="LC8" s="2"/>
      <c r="LE8" s="15" t="str">
        <f>VLOOKUP(LB8,Calendário[#Data],3,0)</f>
        <v>Útil</v>
      </c>
      <c r="LG8" s="8" t="s">
        <v>13</v>
      </c>
      <c r="LH8" s="13">
        <v>41263</v>
      </c>
      <c r="LI8" s="2"/>
      <c r="LK8" s="15" t="str">
        <f>VLOOKUP(LH8,Calendário[#Data],3,0)</f>
        <v>Útil</v>
      </c>
      <c r="LM8" s="8" t="s">
        <v>13</v>
      </c>
      <c r="LN8" s="13">
        <v>41264</v>
      </c>
      <c r="LO8" s="2"/>
      <c r="LQ8" s="15" t="str">
        <f>VLOOKUP(LN8,Calendário[#Data],3,0)</f>
        <v>Útil</v>
      </c>
      <c r="LS8" s="8" t="s">
        <v>13</v>
      </c>
      <c r="LT8" s="13">
        <v>41265</v>
      </c>
      <c r="LU8" s="2"/>
      <c r="LW8" s="15" t="str">
        <f>VLOOKUP(LT8,Calendário[#Data],3,0)</f>
        <v>Não útil</v>
      </c>
      <c r="LY8" s="8" t="s">
        <v>13</v>
      </c>
      <c r="LZ8" s="13">
        <v>41259</v>
      </c>
      <c r="MA8" s="2"/>
      <c r="MC8" s="15" t="str">
        <f>VLOOKUP(LZ8,Calendário[#Data],3,0)</f>
        <v>Não útil</v>
      </c>
      <c r="ME8" s="8" t="s">
        <v>13</v>
      </c>
      <c r="MF8" s="13">
        <v>41260</v>
      </c>
      <c r="MG8" s="2"/>
      <c r="MI8" s="15" t="str">
        <f>VLOOKUP(MF8,Calendário[#Data],3,0)</f>
        <v>Útil</v>
      </c>
      <c r="MK8" s="8" t="s">
        <v>13</v>
      </c>
      <c r="ML8" s="13">
        <v>41261</v>
      </c>
      <c r="MM8" s="2"/>
      <c r="MO8" s="15" t="str">
        <f>VLOOKUP(ML8,Calendário[#Data],3,0)</f>
        <v>Útil</v>
      </c>
      <c r="MQ8" s="8" t="s">
        <v>13</v>
      </c>
      <c r="MR8" s="13">
        <v>41262</v>
      </c>
      <c r="MS8" s="2"/>
      <c r="MU8" s="15" t="str">
        <f>VLOOKUP(MR8,Calendário[#Data],3,0)</f>
        <v>Útil</v>
      </c>
      <c r="MW8" s="8" t="s">
        <v>13</v>
      </c>
      <c r="MX8" s="13">
        <v>41263</v>
      </c>
      <c r="MY8" s="2"/>
      <c r="NA8" s="15" t="str">
        <f>VLOOKUP(MX8,Calendário[#Data],3,0)</f>
        <v>Útil</v>
      </c>
      <c r="NC8" s="8" t="s">
        <v>13</v>
      </c>
      <c r="ND8" s="13">
        <v>41264</v>
      </c>
      <c r="NE8" s="2"/>
      <c r="NG8" s="15" t="str">
        <f>VLOOKUP(ND8,Calendário[#Data],3,0)</f>
        <v>Útil</v>
      </c>
      <c r="NI8" s="8" t="s">
        <v>13</v>
      </c>
      <c r="NJ8" s="13">
        <v>41265</v>
      </c>
      <c r="NK8" s="2"/>
      <c r="NM8" s="15" t="str">
        <f>VLOOKUP(NJ8,Calendário[#Data],3,0)</f>
        <v>Não útil</v>
      </c>
      <c r="NO8" s="8" t="s">
        <v>13</v>
      </c>
      <c r="NP8" s="13">
        <v>41259</v>
      </c>
      <c r="NQ8" s="2"/>
      <c r="NS8" s="15" t="str">
        <f>VLOOKUP(NP8,Calendário[#Data],3,0)</f>
        <v>Não útil</v>
      </c>
      <c r="NU8" s="8" t="s">
        <v>13</v>
      </c>
      <c r="NV8" s="13">
        <v>41260</v>
      </c>
      <c r="NW8" s="2"/>
      <c r="NY8" s="15" t="str">
        <f>VLOOKUP(NV8,Calendário[#Data],3,0)</f>
        <v>Útil</v>
      </c>
      <c r="OA8" s="8" t="s">
        <v>13</v>
      </c>
      <c r="OB8" s="13">
        <v>41261</v>
      </c>
      <c r="OC8" s="2"/>
      <c r="OE8" s="15" t="str">
        <f>VLOOKUP(OB8,Calendário[#Data],3,0)</f>
        <v>Útil</v>
      </c>
      <c r="OG8" s="8" t="s">
        <v>13</v>
      </c>
      <c r="OH8" s="13">
        <v>41262</v>
      </c>
      <c r="OI8" s="2"/>
      <c r="OK8" s="15" t="str">
        <f>VLOOKUP(OH8,Calendário[#Data],3,0)</f>
        <v>Útil</v>
      </c>
      <c r="OM8" s="8" t="s">
        <v>13</v>
      </c>
      <c r="ON8" s="13">
        <v>41263</v>
      </c>
      <c r="OO8" s="2"/>
      <c r="OQ8" s="15" t="str">
        <f>VLOOKUP(ON8,Calendário[#Data],3,0)</f>
        <v>Útil</v>
      </c>
      <c r="OS8" s="8" t="s">
        <v>13</v>
      </c>
      <c r="OT8" s="13">
        <v>41264</v>
      </c>
      <c r="OU8" s="2"/>
      <c r="OW8" s="15" t="str">
        <f>VLOOKUP(OT8,Calendário[#Data],3,0)</f>
        <v>Útil</v>
      </c>
      <c r="OY8" s="8" t="s">
        <v>13</v>
      </c>
      <c r="OZ8" s="13">
        <v>41265</v>
      </c>
      <c r="PA8" s="2"/>
      <c r="PC8" s="15" t="str">
        <f>VLOOKUP(OZ8,Calendário[#Data],3,0)</f>
        <v>Não útil</v>
      </c>
      <c r="PE8" s="8" t="s">
        <v>13</v>
      </c>
      <c r="PF8" s="13">
        <v>41259</v>
      </c>
      <c r="PG8" s="2"/>
      <c r="PI8" s="15" t="str">
        <f>VLOOKUP(PF8,Calendário[#Data],3,0)</f>
        <v>Não útil</v>
      </c>
      <c r="PK8" s="8" t="s">
        <v>13</v>
      </c>
      <c r="PL8" s="13">
        <v>41260</v>
      </c>
      <c r="PM8" s="2"/>
      <c r="PO8" s="15" t="str">
        <f>VLOOKUP(PL8,Calendário[#Data],3,0)</f>
        <v>Útil</v>
      </c>
      <c r="PQ8" s="8" t="s">
        <v>13</v>
      </c>
      <c r="PR8" s="13">
        <v>41261</v>
      </c>
      <c r="PS8" s="2"/>
      <c r="PU8" s="15" t="str">
        <f>VLOOKUP(PR8,Calendário[#Data],3,0)</f>
        <v>Útil</v>
      </c>
      <c r="PW8" s="8" t="s">
        <v>13</v>
      </c>
      <c r="PX8" s="13">
        <v>41262</v>
      </c>
      <c r="PY8" s="2"/>
      <c r="QA8" s="15" t="str">
        <f>VLOOKUP(PX8,Calendário[#Data],3,0)</f>
        <v>Útil</v>
      </c>
      <c r="QC8" s="8" t="s">
        <v>13</v>
      </c>
      <c r="QD8" s="13">
        <v>41263</v>
      </c>
      <c r="QE8" s="2"/>
      <c r="QG8" s="15" t="str">
        <f>VLOOKUP(QD8,Calendário[#Data],3,0)</f>
        <v>Útil</v>
      </c>
      <c r="QI8" s="8" t="s">
        <v>13</v>
      </c>
      <c r="QJ8" s="13">
        <v>41264</v>
      </c>
      <c r="QK8" s="2"/>
      <c r="QM8" s="15" t="str">
        <f>VLOOKUP(QJ8,Calendário[#Data],3,0)</f>
        <v>Útil</v>
      </c>
      <c r="QO8" s="8" t="s">
        <v>13</v>
      </c>
      <c r="QP8" s="13">
        <v>41265</v>
      </c>
      <c r="QQ8" s="2"/>
      <c r="QS8" s="15" t="str">
        <f>VLOOKUP(QP8,Calendário[#Data],3,0)</f>
        <v>Não útil</v>
      </c>
    </row>
    <row r="9" spans="1:461" x14ac:dyDescent="0.2">
      <c r="A9" s="8" t="s">
        <v>12</v>
      </c>
      <c r="B9" s="13">
        <v>41241.996527777781</v>
      </c>
      <c r="C9" s="2"/>
      <c r="D9" s="12" t="s">
        <v>11</v>
      </c>
      <c r="E9" s="11">
        <f>MAX(Resid1.4[kW])</f>
        <v>0</v>
      </c>
      <c r="G9" s="8" t="s">
        <v>12</v>
      </c>
      <c r="H9" s="13">
        <v>41242.996527777781</v>
      </c>
      <c r="I9" s="2"/>
      <c r="J9" s="12" t="s">
        <v>11</v>
      </c>
      <c r="K9" s="11">
        <f>MAX(Resid1.45[kW])</f>
        <v>0</v>
      </c>
      <c r="M9" s="8" t="s">
        <v>12</v>
      </c>
      <c r="N9" s="13">
        <v>41243.996527777781</v>
      </c>
      <c r="O9" s="2"/>
      <c r="P9" s="12" t="s">
        <v>11</v>
      </c>
      <c r="Q9" s="11">
        <f>MAX(Resid1.456[kW])</f>
        <v>0</v>
      </c>
      <c r="S9" s="8" t="s">
        <v>12</v>
      </c>
      <c r="T9" s="13">
        <v>41244.996527777781</v>
      </c>
      <c r="U9" s="2"/>
      <c r="V9" s="12" t="s">
        <v>11</v>
      </c>
      <c r="W9" s="11">
        <f>MAX(Resid1.457[kW])</f>
        <v>0</v>
      </c>
      <c r="Y9" s="8" t="s">
        <v>12</v>
      </c>
      <c r="Z9" s="13">
        <v>41245.996527777781</v>
      </c>
      <c r="AA9" s="2"/>
      <c r="AB9" s="12" t="s">
        <v>11</v>
      </c>
      <c r="AC9" s="11">
        <f>MAX(Resid1.458[kW])</f>
        <v>0</v>
      </c>
      <c r="AE9" s="8" t="s">
        <v>12</v>
      </c>
      <c r="AF9" s="13">
        <v>41246.996527777781</v>
      </c>
      <c r="AG9" s="2"/>
      <c r="AH9" s="12" t="s">
        <v>11</v>
      </c>
      <c r="AI9" s="11">
        <f>MAX(Resid1.459[kW])</f>
        <v>0</v>
      </c>
      <c r="AK9" s="8" t="s">
        <v>12</v>
      </c>
      <c r="AL9" s="13">
        <v>41247.996527777781</v>
      </c>
      <c r="AM9" s="2"/>
      <c r="AN9" s="12" t="s">
        <v>11</v>
      </c>
      <c r="AO9" s="11">
        <f>MAX(Resid1.4510[kW])</f>
        <v>0</v>
      </c>
      <c r="AQ9" s="8" t="s">
        <v>12</v>
      </c>
      <c r="AR9" s="13">
        <v>41241.996527777781</v>
      </c>
      <c r="AS9" s="2"/>
      <c r="AT9" s="12" t="s">
        <v>11</v>
      </c>
      <c r="AU9" s="11">
        <f>MAX(Resid1.4511[kW])</f>
        <v>0</v>
      </c>
      <c r="AW9" s="8" t="s">
        <v>12</v>
      </c>
      <c r="AX9" s="13">
        <v>41242.996527777781</v>
      </c>
      <c r="AY9" s="2"/>
      <c r="AZ9" s="12" t="s">
        <v>11</v>
      </c>
      <c r="BA9" s="11">
        <f>MAX(Resid1.4512[kW])</f>
        <v>0</v>
      </c>
      <c r="BC9" s="8" t="s">
        <v>12</v>
      </c>
      <c r="BD9" s="13">
        <v>41243.996527777781</v>
      </c>
      <c r="BE9" s="2"/>
      <c r="BF9" s="12" t="s">
        <v>11</v>
      </c>
      <c r="BG9" s="11">
        <f>MAX(Resid1.4513[kW])</f>
        <v>0</v>
      </c>
      <c r="BI9" s="8" t="s">
        <v>12</v>
      </c>
      <c r="BJ9" s="13">
        <v>41244.996527777781</v>
      </c>
      <c r="BK9" s="2"/>
      <c r="BL9" s="12" t="s">
        <v>11</v>
      </c>
      <c r="BM9" s="11">
        <f>MAX(Resid1.4514[kW])</f>
        <v>0</v>
      </c>
      <c r="BO9" s="8" t="s">
        <v>12</v>
      </c>
      <c r="BP9" s="13">
        <v>41245.996527777781</v>
      </c>
      <c r="BQ9" s="2"/>
      <c r="BR9" s="12" t="s">
        <v>11</v>
      </c>
      <c r="BS9" s="11">
        <f>MAX(Resid1.4515[kW])</f>
        <v>0</v>
      </c>
      <c r="BU9" s="8" t="s">
        <v>12</v>
      </c>
      <c r="BV9" s="13">
        <v>41246.996527777781</v>
      </c>
      <c r="BW9" s="2"/>
      <c r="BX9" s="12" t="s">
        <v>11</v>
      </c>
      <c r="BY9" s="11">
        <f>MAX(Resid1.4516[kW])</f>
        <v>0</v>
      </c>
      <c r="CA9" s="8" t="s">
        <v>12</v>
      </c>
      <c r="CB9" s="13">
        <v>41247.996527777781</v>
      </c>
      <c r="CC9" s="2"/>
      <c r="CD9" s="12" t="s">
        <v>11</v>
      </c>
      <c r="CE9" s="11">
        <f>MAX(Resid1.4517[kW])</f>
        <v>0</v>
      </c>
      <c r="CG9" s="8" t="s">
        <v>12</v>
      </c>
      <c r="CH9" s="13">
        <v>41241.996527777781</v>
      </c>
      <c r="CI9" s="2"/>
      <c r="CJ9" s="12" t="s">
        <v>11</v>
      </c>
      <c r="CK9" s="11">
        <f>MAX(Resid15[kW])</f>
        <v>1836</v>
      </c>
      <c r="CM9" s="8" t="s">
        <v>12</v>
      </c>
      <c r="CN9" s="13">
        <v>41242.996527777781</v>
      </c>
      <c r="CO9" s="2"/>
      <c r="CP9" s="12" t="s">
        <v>11</v>
      </c>
      <c r="CQ9" s="11">
        <f>MAX(Resid16[kW])</f>
        <v>1015.2</v>
      </c>
      <c r="CS9" s="8" t="s">
        <v>12</v>
      </c>
      <c r="CT9" s="13">
        <v>41243.996527777781</v>
      </c>
      <c r="CU9" s="2"/>
      <c r="CV9" s="12" t="s">
        <v>11</v>
      </c>
      <c r="CW9" s="11">
        <f>MAX(Resid1.4520[kW])</f>
        <v>0</v>
      </c>
      <c r="CY9" s="8" t="s">
        <v>12</v>
      </c>
      <c r="CZ9" s="13">
        <v>41244.996527777781</v>
      </c>
      <c r="DA9" s="2"/>
      <c r="DB9" s="12" t="s">
        <v>11</v>
      </c>
      <c r="DC9" s="11">
        <f>MAX(Resid1.4521[kW])</f>
        <v>0</v>
      </c>
      <c r="DE9" s="8" t="s">
        <v>12</v>
      </c>
      <c r="DF9" s="13">
        <v>41245.996527777781</v>
      </c>
      <c r="DG9" s="2"/>
      <c r="DH9" s="12" t="s">
        <v>11</v>
      </c>
      <c r="DI9" s="11">
        <f>MAX(Resid1.4522[kW])</f>
        <v>0</v>
      </c>
      <c r="DK9" s="8" t="s">
        <v>12</v>
      </c>
      <c r="DL9" s="13">
        <v>41246.996527777781</v>
      </c>
      <c r="DM9" s="2"/>
      <c r="DN9" s="12" t="s">
        <v>11</v>
      </c>
      <c r="DO9" s="11">
        <f>MAX(Resid1.4523[kW])</f>
        <v>0</v>
      </c>
      <c r="DQ9" s="8" t="s">
        <v>12</v>
      </c>
      <c r="DR9" s="13">
        <v>41247.996527777781</v>
      </c>
      <c r="DS9" s="2"/>
      <c r="DT9" s="12" t="s">
        <v>11</v>
      </c>
      <c r="DU9" s="11">
        <f>MAX(Resid1.4524[kW])</f>
        <v>0</v>
      </c>
      <c r="DW9" s="8" t="s">
        <v>12</v>
      </c>
      <c r="DX9" s="13">
        <v>41241.996527777781</v>
      </c>
      <c r="DY9" s="2"/>
      <c r="DZ9" s="12" t="s">
        <v>11</v>
      </c>
      <c r="EA9" s="11">
        <f>MAX(Resid1.4525[kW])</f>
        <v>0</v>
      </c>
      <c r="EC9" s="8" t="s">
        <v>12</v>
      </c>
      <c r="ED9" s="13">
        <v>41242.996527777781</v>
      </c>
      <c r="EE9" s="2"/>
      <c r="EF9" s="12" t="s">
        <v>11</v>
      </c>
      <c r="EG9" s="11">
        <f>MAX(Resid1.4526[kW])</f>
        <v>0</v>
      </c>
      <c r="EI9" s="8" t="s">
        <v>12</v>
      </c>
      <c r="EJ9" s="13">
        <v>41243.996527777781</v>
      </c>
      <c r="EK9" s="2"/>
      <c r="EL9" s="12" t="s">
        <v>11</v>
      </c>
      <c r="EM9" s="11">
        <f>MAX(Resid1.4527[kW])</f>
        <v>0</v>
      </c>
      <c r="EO9" s="8" t="s">
        <v>12</v>
      </c>
      <c r="EP9" s="13">
        <v>41244.996527777781</v>
      </c>
      <c r="EQ9" s="2"/>
      <c r="ER9" s="12" t="s">
        <v>11</v>
      </c>
      <c r="ES9" s="11">
        <f>MAX(Resid1.4528[kW])</f>
        <v>0</v>
      </c>
      <c r="EU9" s="8" t="s">
        <v>12</v>
      </c>
      <c r="EV9" s="13">
        <v>41245.996527777781</v>
      </c>
      <c r="EW9" s="2"/>
      <c r="EX9" s="12" t="s">
        <v>11</v>
      </c>
      <c r="EY9" s="11">
        <f>MAX(Resid1.4529[kW])</f>
        <v>0</v>
      </c>
      <c r="FA9" s="8" t="s">
        <v>12</v>
      </c>
      <c r="FB9" s="13">
        <v>41246.996527777781</v>
      </c>
      <c r="FC9" s="2"/>
      <c r="FD9" s="12" t="s">
        <v>11</v>
      </c>
      <c r="FE9" s="11">
        <f>MAX(Resid1.4530[kW])</f>
        <v>0</v>
      </c>
      <c r="FG9" s="8" t="s">
        <v>12</v>
      </c>
      <c r="FH9" s="13">
        <v>41247.996527777781</v>
      </c>
      <c r="FI9" s="2"/>
      <c r="FJ9" s="12" t="s">
        <v>11</v>
      </c>
      <c r="FK9" s="11">
        <f>MAX(Resid1.4531[kW])</f>
        <v>0</v>
      </c>
      <c r="FM9" s="8" t="s">
        <v>12</v>
      </c>
      <c r="FN9" s="13">
        <v>41241.996527777781</v>
      </c>
      <c r="FO9" s="2"/>
      <c r="FP9" s="12" t="s">
        <v>11</v>
      </c>
      <c r="FQ9" s="11">
        <f>MAX(Resid1.4532[kW])</f>
        <v>0</v>
      </c>
      <c r="FS9" s="8" t="s">
        <v>12</v>
      </c>
      <c r="FT9" s="13">
        <v>41242.996527777781</v>
      </c>
      <c r="FU9" s="2"/>
      <c r="FV9" s="12" t="s">
        <v>11</v>
      </c>
      <c r="FW9" s="11">
        <f>MAX(Resid1.4533[kW])</f>
        <v>0</v>
      </c>
      <c r="FY9" s="8" t="s">
        <v>12</v>
      </c>
      <c r="FZ9" s="13">
        <v>41243.996527777781</v>
      </c>
      <c r="GA9" s="2"/>
      <c r="GB9" s="12" t="s">
        <v>11</v>
      </c>
      <c r="GC9" s="11">
        <f>MAX(Resid1.4534[kW])</f>
        <v>0</v>
      </c>
      <c r="GE9" s="8" t="s">
        <v>12</v>
      </c>
      <c r="GF9" s="13">
        <v>41244.996527777781</v>
      </c>
      <c r="GG9" s="2"/>
      <c r="GH9" s="12" t="s">
        <v>11</v>
      </c>
      <c r="GI9" s="11">
        <f>MAX(Resid1.4535[kW])</f>
        <v>0</v>
      </c>
      <c r="GK9" s="8" t="s">
        <v>12</v>
      </c>
      <c r="GL9" s="13">
        <v>41245.996527777781</v>
      </c>
      <c r="GM9" s="2"/>
      <c r="GN9" s="12" t="s">
        <v>11</v>
      </c>
      <c r="GO9" s="11">
        <f>MAX(Resid1.4536[kW])</f>
        <v>0</v>
      </c>
      <c r="GQ9" s="8" t="s">
        <v>12</v>
      </c>
      <c r="GR9" s="13">
        <v>41246.996527777781</v>
      </c>
      <c r="GS9" s="2"/>
      <c r="GT9" s="12" t="s">
        <v>11</v>
      </c>
      <c r="GU9" s="11">
        <f>MAX(Resid1.4537[kW])</f>
        <v>0</v>
      </c>
      <c r="GW9" s="8" t="s">
        <v>12</v>
      </c>
      <c r="GX9" s="13">
        <v>41247.996527777781</v>
      </c>
      <c r="GY9" s="2"/>
      <c r="GZ9" s="12" t="s">
        <v>11</v>
      </c>
      <c r="HA9" s="11">
        <f>MAX(Resid1.4538[kW])</f>
        <v>0</v>
      </c>
      <c r="HC9" s="8" t="s">
        <v>12</v>
      </c>
      <c r="HD9" s="13">
        <v>41241.996527777781</v>
      </c>
      <c r="HE9" s="2"/>
      <c r="HF9" s="12" t="s">
        <v>11</v>
      </c>
      <c r="HG9" s="11">
        <f>MAX(Resid1.4539[kW])</f>
        <v>0</v>
      </c>
      <c r="HI9" s="8" t="s">
        <v>12</v>
      </c>
      <c r="HJ9" s="13">
        <v>41242.996527777781</v>
      </c>
      <c r="HK9" s="2"/>
      <c r="HL9" s="12" t="s">
        <v>11</v>
      </c>
      <c r="HM9" s="11">
        <f>MAX(Resid1.4540[kW])</f>
        <v>0</v>
      </c>
      <c r="HO9" s="8" t="s">
        <v>12</v>
      </c>
      <c r="HP9" s="13">
        <v>41243.996527777781</v>
      </c>
      <c r="HQ9" s="2"/>
      <c r="HR9" s="12" t="s">
        <v>11</v>
      </c>
      <c r="HS9" s="11">
        <f>MAX(Resid1.4541[kW])</f>
        <v>0</v>
      </c>
      <c r="HU9" s="8" t="s">
        <v>12</v>
      </c>
      <c r="HV9" s="13">
        <v>41244.996527777781</v>
      </c>
      <c r="HW9" s="2"/>
      <c r="HX9" s="12" t="s">
        <v>11</v>
      </c>
      <c r="HY9" s="11">
        <f>MAX(Resid1.4542[kW])</f>
        <v>0</v>
      </c>
      <c r="IA9" s="8" t="s">
        <v>12</v>
      </c>
      <c r="IB9" s="13">
        <v>41245.996527777781</v>
      </c>
      <c r="IC9" s="2"/>
      <c r="ID9" s="12" t="s">
        <v>11</v>
      </c>
      <c r="IE9" s="11">
        <f>MAX(Resid1.4543[kW])</f>
        <v>0</v>
      </c>
      <c r="IG9" s="8" t="s">
        <v>12</v>
      </c>
      <c r="IH9" s="13">
        <v>41246.996527777781</v>
      </c>
      <c r="II9" s="2"/>
      <c r="IJ9" s="12" t="s">
        <v>11</v>
      </c>
      <c r="IK9" s="11">
        <f>MAX(Resid1.4544[kW])</f>
        <v>0</v>
      </c>
      <c r="IM9" s="8" t="s">
        <v>12</v>
      </c>
      <c r="IN9" s="13">
        <v>41247.996527777781</v>
      </c>
      <c r="IO9" s="2"/>
      <c r="IP9" s="12" t="s">
        <v>11</v>
      </c>
      <c r="IQ9" s="11">
        <f>MAX(Resid1.4545[kW])</f>
        <v>0</v>
      </c>
      <c r="IS9" s="8" t="s">
        <v>12</v>
      </c>
      <c r="IT9" s="13">
        <v>41259.996527777781</v>
      </c>
      <c r="IU9" s="2"/>
      <c r="IV9" s="12" t="s">
        <v>11</v>
      </c>
      <c r="IW9" s="11">
        <f>MAX(Resid1.4546[kW])</f>
        <v>0</v>
      </c>
      <c r="IY9" s="8" t="s">
        <v>12</v>
      </c>
      <c r="IZ9" s="13">
        <v>41260.996527777781</v>
      </c>
      <c r="JA9" s="2"/>
      <c r="JB9" s="12" t="s">
        <v>11</v>
      </c>
      <c r="JC9" s="11">
        <f>MAX(Resid1.4547[kW])</f>
        <v>0</v>
      </c>
      <c r="JE9" s="8" t="s">
        <v>12</v>
      </c>
      <c r="JF9" s="13">
        <v>41261.996527777781</v>
      </c>
      <c r="JG9" s="2"/>
      <c r="JH9" s="12" t="s">
        <v>11</v>
      </c>
      <c r="JI9" s="11">
        <f>MAX(Resid1.4548[kW])</f>
        <v>0</v>
      </c>
      <c r="JK9" s="8" t="s">
        <v>12</v>
      </c>
      <c r="JL9" s="13">
        <v>41262.996527777781</v>
      </c>
      <c r="JM9" s="2"/>
      <c r="JN9" s="12" t="s">
        <v>11</v>
      </c>
      <c r="JO9" s="11">
        <f>MAX(Resid1.4549[kW])</f>
        <v>0</v>
      </c>
      <c r="JQ9" s="8" t="s">
        <v>12</v>
      </c>
      <c r="JR9" s="13">
        <v>41263.996527777781</v>
      </c>
      <c r="JS9" s="2"/>
      <c r="JT9" s="12" t="s">
        <v>11</v>
      </c>
      <c r="JU9" s="11">
        <f>MAX(Resid1.4550[kW])</f>
        <v>0</v>
      </c>
      <c r="JW9" s="8" t="s">
        <v>12</v>
      </c>
      <c r="JX9" s="13">
        <v>41264.996527777781</v>
      </c>
      <c r="JY9" s="2"/>
      <c r="JZ9" s="12" t="s">
        <v>11</v>
      </c>
      <c r="KA9" s="11">
        <f>MAX(Resid1.4551[kW])</f>
        <v>0</v>
      </c>
      <c r="KC9" s="8" t="s">
        <v>12</v>
      </c>
      <c r="KD9" s="13">
        <v>41265.996527777781</v>
      </c>
      <c r="KE9" s="2"/>
      <c r="KF9" s="12" t="s">
        <v>11</v>
      </c>
      <c r="KG9" s="11">
        <f>MAX(Resid1.4552[kW])</f>
        <v>0</v>
      </c>
      <c r="KI9" s="8" t="s">
        <v>12</v>
      </c>
      <c r="KJ9" s="13">
        <v>41259.996527777781</v>
      </c>
      <c r="KK9" s="2"/>
      <c r="KL9" s="12" t="s">
        <v>11</v>
      </c>
      <c r="KM9" s="11">
        <f>MAX(Resid1.4553[kW])</f>
        <v>0</v>
      </c>
      <c r="KO9" s="8" t="s">
        <v>12</v>
      </c>
      <c r="KP9" s="13">
        <v>41260.996527777781</v>
      </c>
      <c r="KQ9" s="2"/>
      <c r="KR9" s="12" t="s">
        <v>11</v>
      </c>
      <c r="KS9" s="11">
        <f>MAX(Resid1.4554[kW])</f>
        <v>0</v>
      </c>
      <c r="KU9" s="8" t="s">
        <v>12</v>
      </c>
      <c r="KV9" s="13">
        <v>41261.996527777781</v>
      </c>
      <c r="KW9" s="2"/>
      <c r="KX9" s="12" t="s">
        <v>11</v>
      </c>
      <c r="KY9" s="11">
        <f>MAX(Resid1.4555[kW])</f>
        <v>0</v>
      </c>
      <c r="LA9" s="8" t="s">
        <v>12</v>
      </c>
      <c r="LB9" s="13">
        <v>41262.996527777781</v>
      </c>
      <c r="LC9" s="2"/>
      <c r="LD9" s="12" t="s">
        <v>11</v>
      </c>
      <c r="LE9" s="11">
        <f>MAX(Resid1.4556[kW])</f>
        <v>0</v>
      </c>
      <c r="LG9" s="8" t="s">
        <v>12</v>
      </c>
      <c r="LH9" s="13">
        <v>41263.996527777781</v>
      </c>
      <c r="LI9" s="2"/>
      <c r="LJ9" s="12" t="s">
        <v>11</v>
      </c>
      <c r="LK9" s="11">
        <f>MAX(Resid1.4557[kW])</f>
        <v>0</v>
      </c>
      <c r="LM9" s="8" t="s">
        <v>12</v>
      </c>
      <c r="LN9" s="13">
        <v>41264.996527777781</v>
      </c>
      <c r="LO9" s="2"/>
      <c r="LP9" s="12" t="s">
        <v>11</v>
      </c>
      <c r="LQ9" s="11">
        <f>MAX(Resid1.4558[kW])</f>
        <v>0</v>
      </c>
      <c r="LS9" s="8" t="s">
        <v>12</v>
      </c>
      <c r="LT9" s="13">
        <v>41265.996527777781</v>
      </c>
      <c r="LU9" s="2"/>
      <c r="LV9" s="12" t="s">
        <v>11</v>
      </c>
      <c r="LW9" s="11">
        <f>MAX(Resid1.4559[kW])</f>
        <v>0</v>
      </c>
      <c r="LY9" s="8" t="s">
        <v>12</v>
      </c>
      <c r="LZ9" s="13">
        <v>41259.996527777781</v>
      </c>
      <c r="MA9" s="2"/>
      <c r="MB9" s="12" t="s">
        <v>11</v>
      </c>
      <c r="MC9" s="11">
        <f>MAX(Resid1.4560[kW])</f>
        <v>0</v>
      </c>
      <c r="ME9" s="8" t="s">
        <v>12</v>
      </c>
      <c r="MF9" s="13">
        <v>41260.996527777781</v>
      </c>
      <c r="MG9" s="2"/>
      <c r="MH9" s="12" t="s">
        <v>11</v>
      </c>
      <c r="MI9" s="11">
        <f>MAX(Resid1.4561[kW])</f>
        <v>0</v>
      </c>
      <c r="MK9" s="8" t="s">
        <v>12</v>
      </c>
      <c r="ML9" s="13">
        <v>41261.996527777781</v>
      </c>
      <c r="MM9" s="2"/>
      <c r="MN9" s="12" t="s">
        <v>11</v>
      </c>
      <c r="MO9" s="11">
        <f>MAX(Resid1.4562[kW])</f>
        <v>0</v>
      </c>
      <c r="MQ9" s="8" t="s">
        <v>12</v>
      </c>
      <c r="MR9" s="13">
        <v>41262.996527777781</v>
      </c>
      <c r="MS9" s="2"/>
      <c r="MT9" s="12" t="s">
        <v>11</v>
      </c>
      <c r="MU9" s="11">
        <f>MAX(Resid1.4563[kW])</f>
        <v>0</v>
      </c>
      <c r="MW9" s="8" t="s">
        <v>12</v>
      </c>
      <c r="MX9" s="13">
        <v>41263.996527777781</v>
      </c>
      <c r="MY9" s="2"/>
      <c r="MZ9" s="12" t="s">
        <v>11</v>
      </c>
      <c r="NA9" s="11">
        <f>MAX(Resid1.4564[kW])</f>
        <v>0</v>
      </c>
      <c r="NC9" s="8" t="s">
        <v>12</v>
      </c>
      <c r="ND9" s="13">
        <v>41264.996527777781</v>
      </c>
      <c r="NE9" s="2"/>
      <c r="NF9" s="12" t="s">
        <v>11</v>
      </c>
      <c r="NG9" s="11">
        <f>MAX(Resid1.4565[kW])</f>
        <v>0</v>
      </c>
      <c r="NI9" s="8" t="s">
        <v>12</v>
      </c>
      <c r="NJ9" s="13">
        <v>41265.996527777781</v>
      </c>
      <c r="NK9" s="2"/>
      <c r="NL9" s="12" t="s">
        <v>11</v>
      </c>
      <c r="NM9" s="11">
        <f>MAX(Resid1.4566[kW])</f>
        <v>0</v>
      </c>
      <c r="NO9" s="8" t="s">
        <v>12</v>
      </c>
      <c r="NP9" s="13">
        <v>41259.996527777781</v>
      </c>
      <c r="NQ9" s="2"/>
      <c r="NR9" s="12" t="s">
        <v>11</v>
      </c>
      <c r="NS9" s="11">
        <f>MAX(Resid1.4567[kW])</f>
        <v>0</v>
      </c>
      <c r="NU9" s="8" t="s">
        <v>12</v>
      </c>
      <c r="NV9" s="13">
        <v>41260.996527777781</v>
      </c>
      <c r="NW9" s="2"/>
      <c r="NX9" s="12" t="s">
        <v>11</v>
      </c>
      <c r="NY9" s="11">
        <f>MAX(Resid1.4569[kW])</f>
        <v>0</v>
      </c>
      <c r="OA9" s="8" t="s">
        <v>12</v>
      </c>
      <c r="OB9" s="13">
        <v>41261.996527777781</v>
      </c>
      <c r="OC9" s="2"/>
      <c r="OD9" s="12" t="s">
        <v>11</v>
      </c>
      <c r="OE9" s="11">
        <f>MAX(Resid1.4570[kW])</f>
        <v>0</v>
      </c>
      <c r="OG9" s="8" t="s">
        <v>12</v>
      </c>
      <c r="OH9" s="13">
        <v>41262.996527777781</v>
      </c>
      <c r="OI9" s="2"/>
      <c r="OJ9" s="12" t="s">
        <v>11</v>
      </c>
      <c r="OK9" s="11">
        <f>MAX(Resid1.457071[kW])</f>
        <v>0</v>
      </c>
      <c r="OM9" s="8" t="s">
        <v>12</v>
      </c>
      <c r="ON9" s="13">
        <v>41263.996527777781</v>
      </c>
      <c r="OO9" s="2"/>
      <c r="OP9" s="12" t="s">
        <v>11</v>
      </c>
      <c r="OQ9" s="11">
        <f>MAX(Resid1.457072[kW])</f>
        <v>0</v>
      </c>
      <c r="OS9" s="8" t="s">
        <v>12</v>
      </c>
      <c r="OT9" s="13">
        <v>41264.996527777781</v>
      </c>
      <c r="OU9" s="2"/>
      <c r="OV9" s="12" t="s">
        <v>11</v>
      </c>
      <c r="OW9" s="11">
        <f>MAX(Resid1.457073[kW])</f>
        <v>0</v>
      </c>
      <c r="OY9" s="8" t="s">
        <v>12</v>
      </c>
      <c r="OZ9" s="13">
        <v>41265.996527777781</v>
      </c>
      <c r="PA9" s="2"/>
      <c r="PB9" s="12" t="s">
        <v>11</v>
      </c>
      <c r="PC9" s="11">
        <f>MAX(Resid1.457074[kW])</f>
        <v>0</v>
      </c>
      <c r="PE9" s="8" t="s">
        <v>12</v>
      </c>
      <c r="PF9" s="13">
        <v>41259.996527777781</v>
      </c>
      <c r="PG9" s="2"/>
      <c r="PH9" s="12" t="s">
        <v>11</v>
      </c>
      <c r="PI9" s="11">
        <f>MAX(Resid1.457075[kW])</f>
        <v>0</v>
      </c>
      <c r="PK9" s="8" t="s">
        <v>12</v>
      </c>
      <c r="PL9" s="13">
        <v>41260.996527777781</v>
      </c>
      <c r="PM9" s="2"/>
      <c r="PN9" s="12" t="s">
        <v>11</v>
      </c>
      <c r="PO9" s="11">
        <f>MAX(Resid1.457076[kW])</f>
        <v>0</v>
      </c>
      <c r="PQ9" s="8" t="s">
        <v>12</v>
      </c>
      <c r="PR9" s="13">
        <v>41261.996527777781</v>
      </c>
      <c r="PS9" s="2"/>
      <c r="PT9" s="12" t="s">
        <v>11</v>
      </c>
      <c r="PU9" s="11">
        <f>MAX(Resid1.457077[kW])</f>
        <v>0</v>
      </c>
      <c r="PW9" s="8" t="s">
        <v>12</v>
      </c>
      <c r="PX9" s="13">
        <v>41262.996527777781</v>
      </c>
      <c r="PY9" s="2"/>
      <c r="PZ9" s="12" t="s">
        <v>11</v>
      </c>
      <c r="QA9" s="11">
        <f>MAX(Resid1.457078[kW])</f>
        <v>0</v>
      </c>
      <c r="QC9" s="8" t="s">
        <v>12</v>
      </c>
      <c r="QD9" s="13">
        <v>41263.996527777781</v>
      </c>
      <c r="QE9" s="2"/>
      <c r="QF9" s="12" t="s">
        <v>11</v>
      </c>
      <c r="QG9" s="11">
        <f>MAX(Resid1.457079[kW])</f>
        <v>0</v>
      </c>
      <c r="QI9" s="8" t="s">
        <v>12</v>
      </c>
      <c r="QJ9" s="13">
        <v>41264.996527777781</v>
      </c>
      <c r="QK9" s="2"/>
      <c r="QL9" s="12" t="s">
        <v>11</v>
      </c>
      <c r="QM9" s="11">
        <f>MAX(Resid1.457080[kW])</f>
        <v>0</v>
      </c>
      <c r="QO9" s="8" t="s">
        <v>12</v>
      </c>
      <c r="QP9" s="13">
        <v>41265.996527777781</v>
      </c>
      <c r="QQ9" s="2"/>
      <c r="QR9" s="12" t="s">
        <v>11</v>
      </c>
      <c r="QS9" s="11">
        <f>MAX(Resid1.457081[kW])</f>
        <v>0</v>
      </c>
    </row>
    <row r="10" spans="1:461" x14ac:dyDescent="0.2">
      <c r="A10" s="8" t="s">
        <v>10</v>
      </c>
      <c r="B10" s="22">
        <v>3.472222222222222E-3</v>
      </c>
      <c r="C10" s="2"/>
      <c r="D10" s="1" t="s">
        <v>9</v>
      </c>
      <c r="E10" s="27">
        <f>((E3+E5)/2+E4)*B10*60*24</f>
        <v>0</v>
      </c>
      <c r="G10" s="8" t="s">
        <v>10</v>
      </c>
      <c r="H10" s="22">
        <v>3.472222222222222E-3</v>
      </c>
      <c r="I10" s="2"/>
      <c r="J10" s="1" t="s">
        <v>9</v>
      </c>
      <c r="K10" s="27">
        <f>((K3+K5)/2+K4)*H10*60*24</f>
        <v>0</v>
      </c>
      <c r="M10" s="8" t="s">
        <v>10</v>
      </c>
      <c r="N10" s="22">
        <v>3.472222222222222E-3</v>
      </c>
      <c r="O10" s="2"/>
      <c r="P10" s="1" t="s">
        <v>9</v>
      </c>
      <c r="Q10" s="27">
        <f>((Q3+Q5)/2+Q4)*N10*60*24</f>
        <v>0</v>
      </c>
      <c r="S10" s="8" t="s">
        <v>10</v>
      </c>
      <c r="T10" s="22">
        <v>3.472222222222222E-3</v>
      </c>
      <c r="U10" s="2"/>
      <c r="V10" s="1" t="s">
        <v>9</v>
      </c>
      <c r="W10" s="27">
        <f>((W3+W5)/2+W4)*T10*60*24</f>
        <v>0</v>
      </c>
      <c r="Y10" s="8" t="s">
        <v>10</v>
      </c>
      <c r="Z10" s="22">
        <v>3.472222222222222E-3</v>
      </c>
      <c r="AA10" s="2"/>
      <c r="AB10" s="1" t="s">
        <v>9</v>
      </c>
      <c r="AC10" s="27">
        <f>((AC3+AC5)/2+AC4)*Z10*60*24</f>
        <v>0</v>
      </c>
      <c r="AE10" s="8" t="s">
        <v>10</v>
      </c>
      <c r="AF10" s="22">
        <v>3.472222222222222E-3</v>
      </c>
      <c r="AG10" s="2"/>
      <c r="AH10" s="1" t="s">
        <v>9</v>
      </c>
      <c r="AI10" s="27">
        <f>((AI3+AI5)/2+AI4)*AF10*60*24</f>
        <v>0</v>
      </c>
      <c r="AK10" s="8" t="s">
        <v>10</v>
      </c>
      <c r="AL10" s="22">
        <v>3.472222222222222E-3</v>
      </c>
      <c r="AM10" s="2"/>
      <c r="AN10" s="1" t="s">
        <v>9</v>
      </c>
      <c r="AO10" s="27">
        <f>((AO3+AO5)/2+AO4)*AL10*60*24</f>
        <v>0</v>
      </c>
      <c r="AQ10" s="8" t="s">
        <v>10</v>
      </c>
      <c r="AR10" s="22">
        <v>3.472222222222222E-3</v>
      </c>
      <c r="AS10" s="2"/>
      <c r="AT10" s="1" t="s">
        <v>9</v>
      </c>
      <c r="AU10" s="27">
        <f>((AU3+AU5)/2+AU4)*AR10*60*24</f>
        <v>0</v>
      </c>
      <c r="AW10" s="8" t="s">
        <v>10</v>
      </c>
      <c r="AX10" s="22">
        <v>3.472222222222222E-3</v>
      </c>
      <c r="AY10" s="2"/>
      <c r="AZ10" s="1" t="s">
        <v>9</v>
      </c>
      <c r="BA10" s="27">
        <f>((BA3+BA5)/2+BA4)*AX10*60*24</f>
        <v>0</v>
      </c>
      <c r="BC10" s="8" t="s">
        <v>10</v>
      </c>
      <c r="BD10" s="22">
        <v>3.472222222222222E-3</v>
      </c>
      <c r="BE10" s="2"/>
      <c r="BF10" s="1" t="s">
        <v>9</v>
      </c>
      <c r="BG10" s="27">
        <f>((BG3+BG5)/2+BG4)*BD10*60*24</f>
        <v>0</v>
      </c>
      <c r="BI10" s="8" t="s">
        <v>10</v>
      </c>
      <c r="BJ10" s="22">
        <v>3.472222222222222E-3</v>
      </c>
      <c r="BK10" s="2"/>
      <c r="BL10" s="1" t="s">
        <v>9</v>
      </c>
      <c r="BM10" s="27">
        <f>((BM3+BM5)/2+BM4)*BJ10*60*24</f>
        <v>0</v>
      </c>
      <c r="BO10" s="8" t="s">
        <v>10</v>
      </c>
      <c r="BP10" s="22">
        <v>3.472222222222222E-3</v>
      </c>
      <c r="BQ10" s="2"/>
      <c r="BR10" s="1" t="s">
        <v>9</v>
      </c>
      <c r="BS10" s="27">
        <f>((BS3+BS5)/2+BS4)*BP10*60*24</f>
        <v>0</v>
      </c>
      <c r="BU10" s="8" t="s">
        <v>10</v>
      </c>
      <c r="BV10" s="22">
        <v>3.472222222222222E-3</v>
      </c>
      <c r="BW10" s="2"/>
      <c r="BX10" s="1" t="s">
        <v>9</v>
      </c>
      <c r="BY10" s="27">
        <f>((BY3+BY5)/2+BY4)*BV10*60*24</f>
        <v>0</v>
      </c>
      <c r="CA10" s="8" t="s">
        <v>10</v>
      </c>
      <c r="CB10" s="22">
        <v>3.472222222222222E-3</v>
      </c>
      <c r="CC10" s="2"/>
      <c r="CD10" s="1" t="s">
        <v>9</v>
      </c>
      <c r="CE10" s="27">
        <f>((CE3+CE5)/2+CE4)*CB10*60*24</f>
        <v>0</v>
      </c>
      <c r="CG10" s="8" t="s">
        <v>10</v>
      </c>
      <c r="CH10" s="22">
        <v>3.472222222222222E-3</v>
      </c>
      <c r="CI10" s="2"/>
      <c r="CJ10" s="1" t="s">
        <v>9</v>
      </c>
      <c r="CK10" s="27">
        <f>((CK3+CK5)/2+CK4)*CH10*60*24</f>
        <v>22.5</v>
      </c>
      <c r="CM10" s="8" t="s">
        <v>10</v>
      </c>
      <c r="CN10" s="22">
        <v>3.472222222222222E-3</v>
      </c>
      <c r="CO10" s="2"/>
      <c r="CP10" s="1" t="s">
        <v>9</v>
      </c>
      <c r="CQ10" s="27">
        <f>((CQ3+CQ5)/2+CQ4)*CN10*60*24</f>
        <v>7.5</v>
      </c>
      <c r="CS10" s="8" t="s">
        <v>10</v>
      </c>
      <c r="CT10" s="22">
        <v>3.472222222222222E-3</v>
      </c>
      <c r="CU10" s="2"/>
      <c r="CV10" s="1" t="s">
        <v>9</v>
      </c>
      <c r="CW10" s="27">
        <f>((CW3+CW5)/2+CW4)*CT10*60*24</f>
        <v>0</v>
      </c>
      <c r="CY10" s="8" t="s">
        <v>10</v>
      </c>
      <c r="CZ10" s="22">
        <v>3.472222222222222E-3</v>
      </c>
      <c r="DA10" s="2"/>
      <c r="DB10" s="1" t="s">
        <v>9</v>
      </c>
      <c r="DC10" s="27">
        <f>((DC3+DC5)/2+DC4)*CZ10*60*24</f>
        <v>0</v>
      </c>
      <c r="DE10" s="8" t="s">
        <v>10</v>
      </c>
      <c r="DF10" s="22">
        <v>3.472222222222222E-3</v>
      </c>
      <c r="DG10" s="2"/>
      <c r="DH10" s="1" t="s">
        <v>9</v>
      </c>
      <c r="DI10" s="27">
        <f>((DI3+DI5)/2+DI4)*DF10*60*24</f>
        <v>0</v>
      </c>
      <c r="DK10" s="8" t="s">
        <v>10</v>
      </c>
      <c r="DL10" s="22">
        <v>3.472222222222222E-3</v>
      </c>
      <c r="DM10" s="2"/>
      <c r="DN10" s="1" t="s">
        <v>9</v>
      </c>
      <c r="DO10" s="27">
        <f>((DO3+DO5)/2+DO4)*DL10*60*24</f>
        <v>0</v>
      </c>
      <c r="DQ10" s="8" t="s">
        <v>10</v>
      </c>
      <c r="DR10" s="22">
        <v>3.472222222222222E-3</v>
      </c>
      <c r="DS10" s="2"/>
      <c r="DT10" s="1" t="s">
        <v>9</v>
      </c>
      <c r="DU10" s="27">
        <f>((DU3+DU5)/2+DU4)*DR10*60*24</f>
        <v>0</v>
      </c>
      <c r="DW10" s="8" t="s">
        <v>10</v>
      </c>
      <c r="DX10" s="22">
        <v>3.472222222222222E-3</v>
      </c>
      <c r="DY10" s="2"/>
      <c r="DZ10" s="1" t="s">
        <v>9</v>
      </c>
      <c r="EA10" s="27">
        <f>((EA3+EA5)/2+EA4)*DX10*60*24</f>
        <v>0</v>
      </c>
      <c r="EC10" s="8" t="s">
        <v>10</v>
      </c>
      <c r="ED10" s="22">
        <v>3.472222222222222E-3</v>
      </c>
      <c r="EE10" s="2"/>
      <c r="EF10" s="1" t="s">
        <v>9</v>
      </c>
      <c r="EG10" s="27">
        <f>((EG3+EG5)/2+EG4)*ED10*60*24</f>
        <v>0</v>
      </c>
      <c r="EI10" s="8" t="s">
        <v>10</v>
      </c>
      <c r="EJ10" s="22">
        <v>3.472222222222222E-3</v>
      </c>
      <c r="EK10" s="2"/>
      <c r="EL10" s="1" t="s">
        <v>9</v>
      </c>
      <c r="EM10" s="27">
        <f>((EM3+EM5)/2+EM4)*EJ10*60*24</f>
        <v>0</v>
      </c>
      <c r="EO10" s="8" t="s">
        <v>10</v>
      </c>
      <c r="EP10" s="22">
        <v>3.472222222222222E-3</v>
      </c>
      <c r="EQ10" s="2"/>
      <c r="ER10" s="1" t="s">
        <v>9</v>
      </c>
      <c r="ES10" s="27">
        <f>((ES3+ES5)/2+ES4)*EP10*60*24</f>
        <v>0</v>
      </c>
      <c r="EU10" s="8" t="s">
        <v>10</v>
      </c>
      <c r="EV10" s="22">
        <v>3.472222222222222E-3</v>
      </c>
      <c r="EW10" s="2"/>
      <c r="EX10" s="1" t="s">
        <v>9</v>
      </c>
      <c r="EY10" s="27">
        <f>((EY3+EY5)/2+EY4)*EV10*60*24</f>
        <v>0</v>
      </c>
      <c r="FA10" s="8" t="s">
        <v>10</v>
      </c>
      <c r="FB10" s="22">
        <v>3.472222222222222E-3</v>
      </c>
      <c r="FC10" s="2"/>
      <c r="FD10" s="1" t="s">
        <v>9</v>
      </c>
      <c r="FE10" s="27">
        <f>((FE3+FE5)/2+FE4)*FB10*60*24</f>
        <v>0</v>
      </c>
      <c r="FG10" s="8" t="s">
        <v>10</v>
      </c>
      <c r="FH10" s="22">
        <v>3.472222222222222E-3</v>
      </c>
      <c r="FI10" s="2"/>
      <c r="FJ10" s="1" t="s">
        <v>9</v>
      </c>
      <c r="FK10" s="27">
        <f>((FK3+FK5)/2+FK4)*FH10*60*24</f>
        <v>0</v>
      </c>
      <c r="FM10" s="8" t="s">
        <v>10</v>
      </c>
      <c r="FN10" s="22">
        <v>3.472222222222222E-3</v>
      </c>
      <c r="FO10" s="2"/>
      <c r="FP10" s="1" t="s">
        <v>9</v>
      </c>
      <c r="FQ10" s="27">
        <f>((FQ3+FQ5)/2+FQ4)*FN10*60*24</f>
        <v>0</v>
      </c>
      <c r="FS10" s="8" t="s">
        <v>10</v>
      </c>
      <c r="FT10" s="22">
        <v>3.472222222222222E-3</v>
      </c>
      <c r="FU10" s="2"/>
      <c r="FV10" s="1" t="s">
        <v>9</v>
      </c>
      <c r="FW10" s="27">
        <f>((FW3+FW5)/2+FW4)*FT10*60*24</f>
        <v>0</v>
      </c>
      <c r="FY10" s="8" t="s">
        <v>10</v>
      </c>
      <c r="FZ10" s="22">
        <v>3.472222222222222E-3</v>
      </c>
      <c r="GA10" s="2"/>
      <c r="GB10" s="1" t="s">
        <v>9</v>
      </c>
      <c r="GC10" s="27">
        <f>((GC3+GC5)/2+GC4)*FZ10*60*24</f>
        <v>0</v>
      </c>
      <c r="GE10" s="8" t="s">
        <v>10</v>
      </c>
      <c r="GF10" s="22">
        <v>3.472222222222222E-3</v>
      </c>
      <c r="GG10" s="2"/>
      <c r="GH10" s="1" t="s">
        <v>9</v>
      </c>
      <c r="GI10" s="27">
        <f>((GI3+GI5)/2+GI4)*GF10*60*24</f>
        <v>0</v>
      </c>
      <c r="GK10" s="8" t="s">
        <v>10</v>
      </c>
      <c r="GL10" s="22">
        <v>3.472222222222222E-3</v>
      </c>
      <c r="GM10" s="2"/>
      <c r="GN10" s="1" t="s">
        <v>9</v>
      </c>
      <c r="GO10" s="27">
        <f>((GO3+GO5)/2+GO4)*GL10*60*24</f>
        <v>0</v>
      </c>
      <c r="GQ10" s="8" t="s">
        <v>10</v>
      </c>
      <c r="GR10" s="22">
        <v>3.472222222222222E-3</v>
      </c>
      <c r="GS10" s="2"/>
      <c r="GT10" s="1" t="s">
        <v>9</v>
      </c>
      <c r="GU10" s="27">
        <f>((GU3+GU5)/2+GU4)*GR10*60*24</f>
        <v>0</v>
      </c>
      <c r="GW10" s="8" t="s">
        <v>10</v>
      </c>
      <c r="GX10" s="22">
        <v>3.472222222222222E-3</v>
      </c>
      <c r="GY10" s="2"/>
      <c r="GZ10" s="1" t="s">
        <v>9</v>
      </c>
      <c r="HA10" s="27">
        <f>((HA3+HA5)/2+HA4)*GX10*60*24</f>
        <v>0</v>
      </c>
      <c r="HC10" s="8" t="s">
        <v>10</v>
      </c>
      <c r="HD10" s="22">
        <v>3.472222222222222E-3</v>
      </c>
      <c r="HE10" s="2"/>
      <c r="HF10" s="1" t="s">
        <v>9</v>
      </c>
      <c r="HG10" s="27">
        <f>((HG3+HG5)/2+HG4)*HD10*60*24</f>
        <v>0</v>
      </c>
      <c r="HI10" s="8" t="s">
        <v>10</v>
      </c>
      <c r="HJ10" s="22">
        <v>3.472222222222222E-3</v>
      </c>
      <c r="HK10" s="2"/>
      <c r="HL10" s="1" t="s">
        <v>9</v>
      </c>
      <c r="HM10" s="27">
        <f>((HM3+HM5)/2+HM4)*HJ10*60*24</f>
        <v>0</v>
      </c>
      <c r="HO10" s="8" t="s">
        <v>10</v>
      </c>
      <c r="HP10" s="22">
        <v>3.472222222222222E-3</v>
      </c>
      <c r="HQ10" s="2"/>
      <c r="HR10" s="1" t="s">
        <v>9</v>
      </c>
      <c r="HS10" s="27">
        <f>((HS3+HS5)/2+HS4)*HP10*60*24</f>
        <v>0</v>
      </c>
      <c r="HU10" s="8" t="s">
        <v>10</v>
      </c>
      <c r="HV10" s="22">
        <v>3.472222222222222E-3</v>
      </c>
      <c r="HW10" s="2"/>
      <c r="HX10" s="1" t="s">
        <v>9</v>
      </c>
      <c r="HY10" s="27">
        <f>((HY3+HY5)/2+HY4)*HV10*60*24</f>
        <v>0</v>
      </c>
      <c r="IA10" s="8" t="s">
        <v>10</v>
      </c>
      <c r="IB10" s="22">
        <v>3.472222222222222E-3</v>
      </c>
      <c r="IC10" s="2"/>
      <c r="ID10" s="1" t="s">
        <v>9</v>
      </c>
      <c r="IE10" s="27">
        <f>((IE3+IE5)/2+IE4)*IB10*60*24</f>
        <v>0</v>
      </c>
      <c r="IG10" s="8" t="s">
        <v>10</v>
      </c>
      <c r="IH10" s="22">
        <v>3.472222222222222E-3</v>
      </c>
      <c r="II10" s="2"/>
      <c r="IJ10" s="1" t="s">
        <v>9</v>
      </c>
      <c r="IK10" s="27">
        <f>((IK3+IK5)/2+IK4)*IH10*60*24</f>
        <v>0</v>
      </c>
      <c r="IM10" s="8" t="s">
        <v>10</v>
      </c>
      <c r="IN10" s="22">
        <v>3.472222222222222E-3</v>
      </c>
      <c r="IO10" s="2"/>
      <c r="IP10" s="1" t="s">
        <v>9</v>
      </c>
      <c r="IQ10" s="27">
        <f>((IQ3+IQ5)/2+IQ4)*IN10*60*24</f>
        <v>0</v>
      </c>
      <c r="IS10" s="8" t="s">
        <v>10</v>
      </c>
      <c r="IT10" s="22">
        <v>3.472222222222222E-3</v>
      </c>
      <c r="IU10" s="2"/>
      <c r="IV10" s="1" t="s">
        <v>9</v>
      </c>
      <c r="IW10" s="27">
        <f>((IW3+IW5)/2+IW4)*IT10*60*24</f>
        <v>0</v>
      </c>
      <c r="IY10" s="8" t="s">
        <v>10</v>
      </c>
      <c r="IZ10" s="22">
        <v>3.472222222222222E-3</v>
      </c>
      <c r="JA10" s="2"/>
      <c r="JB10" s="1" t="s">
        <v>9</v>
      </c>
      <c r="JC10" s="27">
        <f>((JC3+JC5)/2+JC4)*IZ10*60*24</f>
        <v>0</v>
      </c>
      <c r="JE10" s="8" t="s">
        <v>10</v>
      </c>
      <c r="JF10" s="22">
        <v>3.472222222222222E-3</v>
      </c>
      <c r="JG10" s="2"/>
      <c r="JH10" s="1" t="s">
        <v>9</v>
      </c>
      <c r="JI10" s="27">
        <f>((JI3+JI5)/2+JI4)*JF10*60*24</f>
        <v>0</v>
      </c>
      <c r="JK10" s="8" t="s">
        <v>10</v>
      </c>
      <c r="JL10" s="22">
        <v>3.472222222222222E-3</v>
      </c>
      <c r="JM10" s="2"/>
      <c r="JN10" s="1" t="s">
        <v>9</v>
      </c>
      <c r="JO10" s="27">
        <f>((JO3+JO5)/2+JO4)*JL10*60*24</f>
        <v>0</v>
      </c>
      <c r="JQ10" s="8" t="s">
        <v>10</v>
      </c>
      <c r="JR10" s="22">
        <v>3.472222222222222E-3</v>
      </c>
      <c r="JS10" s="2"/>
      <c r="JT10" s="1" t="s">
        <v>9</v>
      </c>
      <c r="JU10" s="27">
        <f>((JU3+JU5)/2+JU4)*JR10*60*24</f>
        <v>0</v>
      </c>
      <c r="JW10" s="8" t="s">
        <v>10</v>
      </c>
      <c r="JX10" s="22">
        <v>3.472222222222222E-3</v>
      </c>
      <c r="JY10" s="2"/>
      <c r="JZ10" s="1" t="s">
        <v>9</v>
      </c>
      <c r="KA10" s="27">
        <f>((KA3+KA5)/2+KA4)*JX10*60*24</f>
        <v>0</v>
      </c>
      <c r="KC10" s="8" t="s">
        <v>10</v>
      </c>
      <c r="KD10" s="22">
        <v>3.472222222222222E-3</v>
      </c>
      <c r="KE10" s="2"/>
      <c r="KF10" s="1" t="s">
        <v>9</v>
      </c>
      <c r="KG10" s="27">
        <f>((KG3+KG5)/2+KG4)*KD10*60*24</f>
        <v>0</v>
      </c>
      <c r="KI10" s="8" t="s">
        <v>10</v>
      </c>
      <c r="KJ10" s="22">
        <v>3.472222222222222E-3</v>
      </c>
      <c r="KK10" s="2"/>
      <c r="KL10" s="1" t="s">
        <v>9</v>
      </c>
      <c r="KM10" s="27">
        <f>((KM3+KM5)/2+KM4)*KJ10*60*24</f>
        <v>0</v>
      </c>
      <c r="KO10" s="8" t="s">
        <v>10</v>
      </c>
      <c r="KP10" s="22">
        <v>3.472222222222222E-3</v>
      </c>
      <c r="KQ10" s="2"/>
      <c r="KR10" s="1" t="s">
        <v>9</v>
      </c>
      <c r="KS10" s="27">
        <f>((KS3+KS5)/2+KS4)*KP10*60*24</f>
        <v>0</v>
      </c>
      <c r="KU10" s="8" t="s">
        <v>10</v>
      </c>
      <c r="KV10" s="22">
        <v>3.472222222222222E-3</v>
      </c>
      <c r="KW10" s="2"/>
      <c r="KX10" s="1" t="s">
        <v>9</v>
      </c>
      <c r="KY10" s="27">
        <f>((KY3+KY5)/2+KY4)*KV10*60*24</f>
        <v>0</v>
      </c>
      <c r="LA10" s="8" t="s">
        <v>10</v>
      </c>
      <c r="LB10" s="22">
        <v>3.472222222222222E-3</v>
      </c>
      <c r="LC10" s="2"/>
      <c r="LD10" s="1" t="s">
        <v>9</v>
      </c>
      <c r="LE10" s="27">
        <f>((LE3+LE5)/2+LE4)*LB10*60*24</f>
        <v>0</v>
      </c>
      <c r="LG10" s="8" t="s">
        <v>10</v>
      </c>
      <c r="LH10" s="22">
        <v>3.472222222222222E-3</v>
      </c>
      <c r="LI10" s="2"/>
      <c r="LJ10" s="1" t="s">
        <v>9</v>
      </c>
      <c r="LK10" s="27">
        <f>((LK3+LK5)/2+LK4)*LH10*60*24</f>
        <v>0</v>
      </c>
      <c r="LM10" s="8" t="s">
        <v>10</v>
      </c>
      <c r="LN10" s="22">
        <v>3.472222222222222E-3</v>
      </c>
      <c r="LO10" s="2"/>
      <c r="LP10" s="1" t="s">
        <v>9</v>
      </c>
      <c r="LQ10" s="27">
        <f>((LQ3+LQ5)/2+LQ4)*LN10*60*24</f>
        <v>0</v>
      </c>
      <c r="LS10" s="8" t="s">
        <v>10</v>
      </c>
      <c r="LT10" s="22">
        <v>3.472222222222222E-3</v>
      </c>
      <c r="LU10" s="2"/>
      <c r="LV10" s="1" t="s">
        <v>9</v>
      </c>
      <c r="LW10" s="27">
        <f>((LW3+LW5)/2+LW4)*LT10*60*24</f>
        <v>0</v>
      </c>
      <c r="LY10" s="8" t="s">
        <v>10</v>
      </c>
      <c r="LZ10" s="22">
        <v>3.472222222222222E-3</v>
      </c>
      <c r="MA10" s="2"/>
      <c r="MB10" s="1" t="s">
        <v>9</v>
      </c>
      <c r="MC10" s="27">
        <f>((MC3+MC5)/2+MC4)*LZ10*60*24</f>
        <v>0</v>
      </c>
      <c r="ME10" s="8" t="s">
        <v>10</v>
      </c>
      <c r="MF10" s="22">
        <v>3.472222222222222E-3</v>
      </c>
      <c r="MG10" s="2"/>
      <c r="MH10" s="1" t="s">
        <v>9</v>
      </c>
      <c r="MI10" s="27">
        <f>((MI3+MI5)/2+MI4)*MF10*60*24</f>
        <v>0</v>
      </c>
      <c r="MK10" s="8" t="s">
        <v>10</v>
      </c>
      <c r="ML10" s="22">
        <v>3.472222222222222E-3</v>
      </c>
      <c r="MM10" s="2"/>
      <c r="MN10" s="1" t="s">
        <v>9</v>
      </c>
      <c r="MO10" s="27">
        <f>((MO3+MO5)/2+MO4)*ML10*60*24</f>
        <v>0</v>
      </c>
      <c r="MQ10" s="8" t="s">
        <v>10</v>
      </c>
      <c r="MR10" s="22">
        <v>3.472222222222222E-3</v>
      </c>
      <c r="MS10" s="2"/>
      <c r="MT10" s="1" t="s">
        <v>9</v>
      </c>
      <c r="MU10" s="27">
        <f>((MU3+MU5)/2+MU4)*MR10*60*24</f>
        <v>0</v>
      </c>
      <c r="MW10" s="8" t="s">
        <v>10</v>
      </c>
      <c r="MX10" s="22">
        <v>3.472222222222222E-3</v>
      </c>
      <c r="MY10" s="2"/>
      <c r="MZ10" s="1" t="s">
        <v>9</v>
      </c>
      <c r="NA10" s="27">
        <f>((NA3+NA5)/2+NA4)*MX10*60*24</f>
        <v>0</v>
      </c>
      <c r="NC10" s="8" t="s">
        <v>10</v>
      </c>
      <c r="ND10" s="22">
        <v>3.472222222222222E-3</v>
      </c>
      <c r="NE10" s="2"/>
      <c r="NF10" s="1" t="s">
        <v>9</v>
      </c>
      <c r="NG10" s="27">
        <f>((NG3+NG5)/2+NG4)*ND10*60*24</f>
        <v>0</v>
      </c>
      <c r="NI10" s="8" t="s">
        <v>10</v>
      </c>
      <c r="NJ10" s="22">
        <v>3.472222222222222E-3</v>
      </c>
      <c r="NK10" s="2"/>
      <c r="NL10" s="1" t="s">
        <v>9</v>
      </c>
      <c r="NM10" s="27">
        <f>((NM3+NM5)/2+NM4)*NJ10*60*24</f>
        <v>0</v>
      </c>
      <c r="NO10" s="8" t="s">
        <v>10</v>
      </c>
      <c r="NP10" s="22">
        <v>3.472222222222222E-3</v>
      </c>
      <c r="NQ10" s="2"/>
      <c r="NR10" s="1" t="s">
        <v>9</v>
      </c>
      <c r="NS10" s="27">
        <f>((NS3+NS5)/2+NS4)*NP10*60*24</f>
        <v>0</v>
      </c>
      <c r="NU10" s="8" t="s">
        <v>10</v>
      </c>
      <c r="NV10" s="22">
        <v>3.472222222222222E-3</v>
      </c>
      <c r="NW10" s="2"/>
      <c r="NX10" s="1" t="s">
        <v>9</v>
      </c>
      <c r="NY10" s="27">
        <f>((NY3+NY5)/2+NY4)*NV10*60*24</f>
        <v>0</v>
      </c>
      <c r="OA10" s="8" t="s">
        <v>10</v>
      </c>
      <c r="OB10" s="22">
        <v>3.472222222222222E-3</v>
      </c>
      <c r="OC10" s="2"/>
      <c r="OD10" s="1" t="s">
        <v>9</v>
      </c>
      <c r="OE10" s="27">
        <f>((OE3+OE5)/2+OE4)*OB10*60*24</f>
        <v>0</v>
      </c>
      <c r="OG10" s="8" t="s">
        <v>10</v>
      </c>
      <c r="OH10" s="22">
        <v>3.472222222222222E-3</v>
      </c>
      <c r="OI10" s="2"/>
      <c r="OJ10" s="1" t="s">
        <v>9</v>
      </c>
      <c r="OK10" s="27">
        <f>((OK3+OK5)/2+OK4)*OH10*60*24</f>
        <v>0</v>
      </c>
      <c r="OM10" s="8" t="s">
        <v>10</v>
      </c>
      <c r="ON10" s="22">
        <v>3.472222222222222E-3</v>
      </c>
      <c r="OO10" s="2"/>
      <c r="OP10" s="1" t="s">
        <v>9</v>
      </c>
      <c r="OQ10" s="27">
        <f>((OQ3+OQ5)/2+OQ4)*ON10*60*24</f>
        <v>0</v>
      </c>
      <c r="OS10" s="8" t="s">
        <v>10</v>
      </c>
      <c r="OT10" s="22">
        <v>3.472222222222222E-3</v>
      </c>
      <c r="OU10" s="2"/>
      <c r="OV10" s="1" t="s">
        <v>9</v>
      </c>
      <c r="OW10" s="27">
        <f>((OW3+OW5)/2+OW4)*OT10*60*24</f>
        <v>0</v>
      </c>
      <c r="OY10" s="8" t="s">
        <v>10</v>
      </c>
      <c r="OZ10" s="22">
        <v>3.472222222222222E-3</v>
      </c>
      <c r="PA10" s="2"/>
      <c r="PB10" s="1" t="s">
        <v>9</v>
      </c>
      <c r="PC10" s="27">
        <f>((PC3+PC5)/2+PC4)*OZ10*60*24</f>
        <v>0</v>
      </c>
      <c r="PE10" s="8" t="s">
        <v>10</v>
      </c>
      <c r="PF10" s="22">
        <v>3.472222222222222E-3</v>
      </c>
      <c r="PG10" s="2"/>
      <c r="PH10" s="1" t="s">
        <v>9</v>
      </c>
      <c r="PI10" s="27">
        <f>((PI3+PI5)/2+PI4)*PF10*60*24</f>
        <v>0</v>
      </c>
      <c r="PK10" s="8" t="s">
        <v>10</v>
      </c>
      <c r="PL10" s="22">
        <v>3.472222222222222E-3</v>
      </c>
      <c r="PM10" s="2"/>
      <c r="PN10" s="1" t="s">
        <v>9</v>
      </c>
      <c r="PO10" s="27">
        <f>((PO3+PO5)/2+PO4)*PL10*60*24</f>
        <v>0</v>
      </c>
      <c r="PQ10" s="8" t="s">
        <v>10</v>
      </c>
      <c r="PR10" s="22">
        <v>3.472222222222222E-3</v>
      </c>
      <c r="PS10" s="2"/>
      <c r="PT10" s="1" t="s">
        <v>9</v>
      </c>
      <c r="PU10" s="27">
        <f>((PU3+PU5)/2+PU4)*PR10*60*24</f>
        <v>0</v>
      </c>
      <c r="PW10" s="8" t="s">
        <v>10</v>
      </c>
      <c r="PX10" s="22">
        <v>3.472222222222222E-3</v>
      </c>
      <c r="PY10" s="2"/>
      <c r="PZ10" s="1" t="s">
        <v>9</v>
      </c>
      <c r="QA10" s="27">
        <f>((QA3+QA5)/2+QA4)*PX10*60*24</f>
        <v>0</v>
      </c>
      <c r="QC10" s="8" t="s">
        <v>10</v>
      </c>
      <c r="QD10" s="22">
        <v>3.472222222222222E-3</v>
      </c>
      <c r="QE10" s="2"/>
      <c r="QF10" s="1" t="s">
        <v>9</v>
      </c>
      <c r="QG10" s="27">
        <f>((QG3+QG5)/2+QG4)*QD10*60*24</f>
        <v>0</v>
      </c>
      <c r="QI10" s="8" t="s">
        <v>10</v>
      </c>
      <c r="QJ10" s="22">
        <v>3.472222222222222E-3</v>
      </c>
      <c r="QK10" s="2"/>
      <c r="QL10" s="1" t="s">
        <v>9</v>
      </c>
      <c r="QM10" s="27">
        <f>((QM3+QM5)/2+QM4)*QJ10*60*24</f>
        <v>0</v>
      </c>
      <c r="QO10" s="8" t="s">
        <v>10</v>
      </c>
      <c r="QP10" s="22">
        <v>3.472222222222222E-3</v>
      </c>
      <c r="QQ10" s="2"/>
      <c r="QR10" s="1" t="s">
        <v>9</v>
      </c>
      <c r="QS10" s="27">
        <f>((QS3+QS5)/2+QS4)*QP10*60*24</f>
        <v>0</v>
      </c>
    </row>
    <row r="11" spans="1:461" x14ac:dyDescent="0.2">
      <c r="A11" s="8" t="s">
        <v>1</v>
      </c>
      <c r="B11" s="9">
        <f>AVERAGE(Resid1.4[Temp])</f>
        <v>23.479999999999837</v>
      </c>
      <c r="C11" s="2" t="s">
        <v>8</v>
      </c>
      <c r="D11" s="1" t="s">
        <v>7</v>
      </c>
      <c r="E11" s="11" t="e">
        <f>E10/E7</f>
        <v>#DIV/0!</v>
      </c>
      <c r="G11" s="8" t="s">
        <v>1</v>
      </c>
      <c r="H11" s="9">
        <f>AVERAGE(Resid1.45[Temp])</f>
        <v>25.140000000000118</v>
      </c>
      <c r="I11" s="2" t="s">
        <v>8</v>
      </c>
      <c r="J11" s="1" t="s">
        <v>7</v>
      </c>
      <c r="K11" s="11" t="e">
        <f>K10/K7</f>
        <v>#DIV/0!</v>
      </c>
      <c r="M11" s="8" t="s">
        <v>1</v>
      </c>
      <c r="N11" s="9">
        <f>AVERAGE(Resid1.456[Temp])</f>
        <v>24.079999999999941</v>
      </c>
      <c r="O11" s="2" t="s">
        <v>8</v>
      </c>
      <c r="P11" s="1" t="s">
        <v>7</v>
      </c>
      <c r="Q11" s="11" t="e">
        <f>Q10/Q7</f>
        <v>#DIV/0!</v>
      </c>
      <c r="S11" s="8" t="s">
        <v>1</v>
      </c>
      <c r="T11" s="9">
        <f>AVERAGE(Resid1.457[Temp])</f>
        <v>23.979999999999833</v>
      </c>
      <c r="U11" s="2" t="s">
        <v>8</v>
      </c>
      <c r="V11" s="1" t="s">
        <v>7</v>
      </c>
      <c r="W11" s="11" t="e">
        <f>W10/W7</f>
        <v>#DIV/0!</v>
      </c>
      <c r="Y11" s="8" t="s">
        <v>1</v>
      </c>
      <c r="Z11" s="9">
        <f>AVERAGE(Resid1.458[Temp])</f>
        <v>23.880000000000091</v>
      </c>
      <c r="AA11" s="2" t="s">
        <v>8</v>
      </c>
      <c r="AB11" s="1" t="s">
        <v>7</v>
      </c>
      <c r="AC11" s="11" t="e">
        <f>AC10/AC7</f>
        <v>#DIV/0!</v>
      </c>
      <c r="AE11" s="8" t="s">
        <v>1</v>
      </c>
      <c r="AF11" s="9">
        <f>AVERAGE(Resid1.459[Temp])</f>
        <v>23.100000000000101</v>
      </c>
      <c r="AG11" s="2" t="s">
        <v>8</v>
      </c>
      <c r="AH11" s="1" t="s">
        <v>7</v>
      </c>
      <c r="AI11" s="11" t="e">
        <f>AI10/AI7</f>
        <v>#DIV/0!</v>
      </c>
      <c r="AK11" s="8" t="s">
        <v>1</v>
      </c>
      <c r="AL11" s="9">
        <f>AVERAGE(Resid1.4510[Temp])</f>
        <v>24.560000000000141</v>
      </c>
      <c r="AM11" s="2" t="s">
        <v>8</v>
      </c>
      <c r="AN11" s="1" t="s">
        <v>7</v>
      </c>
      <c r="AO11" s="11" t="e">
        <f>AO10/AO7</f>
        <v>#DIV/0!</v>
      </c>
      <c r="AQ11" s="8" t="s">
        <v>1</v>
      </c>
      <c r="AR11" s="9">
        <f>AVERAGE(Resid1.4511[Temp])</f>
        <v>23.479999999999837</v>
      </c>
      <c r="AS11" s="2" t="s">
        <v>8</v>
      </c>
      <c r="AT11" s="1" t="s">
        <v>7</v>
      </c>
      <c r="AU11" s="11" t="e">
        <f>AU10/AU7</f>
        <v>#DIV/0!</v>
      </c>
      <c r="AW11" s="8" t="s">
        <v>1</v>
      </c>
      <c r="AX11" s="9">
        <f>AVERAGE(Resid1.4512[Temp])</f>
        <v>25.140000000000118</v>
      </c>
      <c r="AY11" s="2" t="s">
        <v>8</v>
      </c>
      <c r="AZ11" s="1" t="s">
        <v>7</v>
      </c>
      <c r="BA11" s="11" t="e">
        <f>BA10/BA7</f>
        <v>#DIV/0!</v>
      </c>
      <c r="BC11" s="8" t="s">
        <v>1</v>
      </c>
      <c r="BD11" s="9">
        <f>AVERAGE(Resid1.4513[Temp])</f>
        <v>24.079999999999941</v>
      </c>
      <c r="BE11" s="2" t="s">
        <v>8</v>
      </c>
      <c r="BF11" s="1" t="s">
        <v>7</v>
      </c>
      <c r="BG11" s="11" t="e">
        <f>BG10/BG7</f>
        <v>#DIV/0!</v>
      </c>
      <c r="BI11" s="8" t="s">
        <v>1</v>
      </c>
      <c r="BJ11" s="9">
        <f>AVERAGE(Resid1.4514[Temp])</f>
        <v>23.979999999999833</v>
      </c>
      <c r="BK11" s="2" t="s">
        <v>8</v>
      </c>
      <c r="BL11" s="1" t="s">
        <v>7</v>
      </c>
      <c r="BM11" s="11" t="e">
        <f>BM10/BM7</f>
        <v>#DIV/0!</v>
      </c>
      <c r="BO11" s="8" t="s">
        <v>1</v>
      </c>
      <c r="BP11" s="9">
        <f>AVERAGE(Resid1.4515[Temp])</f>
        <v>23.880000000000091</v>
      </c>
      <c r="BQ11" s="2" t="s">
        <v>8</v>
      </c>
      <c r="BR11" s="1" t="s">
        <v>7</v>
      </c>
      <c r="BS11" s="11" t="e">
        <f>BS10/BS7</f>
        <v>#DIV/0!</v>
      </c>
      <c r="BU11" s="8" t="s">
        <v>1</v>
      </c>
      <c r="BV11" s="9">
        <f>AVERAGE(Resid1.4516[Temp])</f>
        <v>23.100000000000101</v>
      </c>
      <c r="BW11" s="2" t="s">
        <v>8</v>
      </c>
      <c r="BX11" s="1" t="s">
        <v>7</v>
      </c>
      <c r="BY11" s="11" t="e">
        <f>BY10/BY7</f>
        <v>#DIV/0!</v>
      </c>
      <c r="CA11" s="8" t="s">
        <v>1</v>
      </c>
      <c r="CB11" s="9">
        <f>AVERAGE(Resid1.4517[Temp])</f>
        <v>24.560000000000141</v>
      </c>
      <c r="CC11" s="2" t="s">
        <v>8</v>
      </c>
      <c r="CD11" s="1" t="s">
        <v>7</v>
      </c>
      <c r="CE11" s="11" t="e">
        <f>CE10/CE7</f>
        <v>#DIV/0!</v>
      </c>
      <c r="CG11" s="8" t="s">
        <v>1</v>
      </c>
      <c r="CH11" s="9">
        <f>AVERAGE(Resid15[Temp])</f>
        <v>23.479999999999837</v>
      </c>
      <c r="CI11" s="2" t="s">
        <v>8</v>
      </c>
      <c r="CJ11" s="1" t="s">
        <v>7</v>
      </c>
      <c r="CK11" s="11">
        <f>CK10/CK7</f>
        <v>7.5</v>
      </c>
      <c r="CM11" s="8" t="s">
        <v>1</v>
      </c>
      <c r="CN11" s="9">
        <f>AVERAGE(Resid16[Temp])</f>
        <v>25.140000000000118</v>
      </c>
      <c r="CO11" s="2" t="s">
        <v>8</v>
      </c>
      <c r="CP11" s="1" t="s">
        <v>7</v>
      </c>
      <c r="CQ11" s="11">
        <f>CQ10/CQ7</f>
        <v>2.5</v>
      </c>
      <c r="CS11" s="8" t="s">
        <v>1</v>
      </c>
      <c r="CT11" s="9">
        <f>AVERAGE(Resid1.4520[Temp])</f>
        <v>24.079999999999941</v>
      </c>
      <c r="CU11" s="2" t="s">
        <v>8</v>
      </c>
      <c r="CV11" s="1" t="s">
        <v>7</v>
      </c>
      <c r="CW11" s="11" t="e">
        <f>CW10/CW7</f>
        <v>#DIV/0!</v>
      </c>
      <c r="CY11" s="8" t="s">
        <v>1</v>
      </c>
      <c r="CZ11" s="9">
        <f>AVERAGE(Resid1.4521[Temp])</f>
        <v>23.979999999999833</v>
      </c>
      <c r="DA11" s="2" t="s">
        <v>8</v>
      </c>
      <c r="DB11" s="1" t="s">
        <v>7</v>
      </c>
      <c r="DC11" s="11" t="e">
        <f>DC10/DC7</f>
        <v>#DIV/0!</v>
      </c>
      <c r="DE11" s="8" t="s">
        <v>1</v>
      </c>
      <c r="DF11" s="9">
        <f>AVERAGE(Resid1.4522[Temp])</f>
        <v>23.880000000000091</v>
      </c>
      <c r="DG11" s="2" t="s">
        <v>8</v>
      </c>
      <c r="DH11" s="1" t="s">
        <v>7</v>
      </c>
      <c r="DI11" s="11" t="e">
        <f>DI10/DI7</f>
        <v>#DIV/0!</v>
      </c>
      <c r="DK11" s="8" t="s">
        <v>1</v>
      </c>
      <c r="DL11" s="9">
        <f>AVERAGE(Resid1.4523[Temp])</f>
        <v>23.100000000000101</v>
      </c>
      <c r="DM11" s="2" t="s">
        <v>8</v>
      </c>
      <c r="DN11" s="1" t="s">
        <v>7</v>
      </c>
      <c r="DO11" s="11" t="e">
        <f>DO10/DO7</f>
        <v>#DIV/0!</v>
      </c>
      <c r="DQ11" s="8" t="s">
        <v>1</v>
      </c>
      <c r="DR11" s="9">
        <f>AVERAGE(Resid1.4524[Temp])</f>
        <v>24.560000000000141</v>
      </c>
      <c r="DS11" s="2" t="s">
        <v>8</v>
      </c>
      <c r="DT11" s="1" t="s">
        <v>7</v>
      </c>
      <c r="DU11" s="11" t="e">
        <f>DU10/DU7</f>
        <v>#DIV/0!</v>
      </c>
      <c r="DW11" s="8" t="s">
        <v>1</v>
      </c>
      <c r="DX11" s="9">
        <f>AVERAGE(Resid1.4525[Temp])</f>
        <v>23.479999999999837</v>
      </c>
      <c r="DY11" s="2" t="s">
        <v>8</v>
      </c>
      <c r="DZ11" s="1" t="s">
        <v>7</v>
      </c>
      <c r="EA11" s="11" t="e">
        <f>EA10/EA7</f>
        <v>#DIV/0!</v>
      </c>
      <c r="EC11" s="8" t="s">
        <v>1</v>
      </c>
      <c r="ED11" s="9">
        <f>AVERAGE(Resid1.4526[Temp])</f>
        <v>25.140000000000118</v>
      </c>
      <c r="EE11" s="2" t="s">
        <v>8</v>
      </c>
      <c r="EF11" s="1" t="s">
        <v>7</v>
      </c>
      <c r="EG11" s="11" t="e">
        <f>EG10/EG7</f>
        <v>#DIV/0!</v>
      </c>
      <c r="EI11" s="8" t="s">
        <v>1</v>
      </c>
      <c r="EJ11" s="9">
        <f>AVERAGE(Resid1.4527[Temp])</f>
        <v>24.079999999999941</v>
      </c>
      <c r="EK11" s="2" t="s">
        <v>8</v>
      </c>
      <c r="EL11" s="1" t="s">
        <v>7</v>
      </c>
      <c r="EM11" s="11" t="e">
        <f>EM10/EM7</f>
        <v>#DIV/0!</v>
      </c>
      <c r="EO11" s="8" t="s">
        <v>1</v>
      </c>
      <c r="EP11" s="9">
        <f>AVERAGE(Resid1.4528[Temp])</f>
        <v>23.979999999999833</v>
      </c>
      <c r="EQ11" s="2" t="s">
        <v>8</v>
      </c>
      <c r="ER11" s="1" t="s">
        <v>7</v>
      </c>
      <c r="ES11" s="11" t="e">
        <f>ES10/ES7</f>
        <v>#DIV/0!</v>
      </c>
      <c r="EU11" s="8" t="s">
        <v>1</v>
      </c>
      <c r="EV11" s="9">
        <f>AVERAGE(Resid1.4529[Temp])</f>
        <v>23.880000000000091</v>
      </c>
      <c r="EW11" s="2" t="s">
        <v>8</v>
      </c>
      <c r="EX11" s="1" t="s">
        <v>7</v>
      </c>
      <c r="EY11" s="11" t="e">
        <f>EY10/EY7</f>
        <v>#DIV/0!</v>
      </c>
      <c r="FA11" s="8" t="s">
        <v>1</v>
      </c>
      <c r="FB11" s="9">
        <f>AVERAGE(Resid1.4530[Temp])</f>
        <v>23.100000000000101</v>
      </c>
      <c r="FC11" s="2" t="s">
        <v>8</v>
      </c>
      <c r="FD11" s="1" t="s">
        <v>7</v>
      </c>
      <c r="FE11" s="11" t="e">
        <f>FE10/FE7</f>
        <v>#DIV/0!</v>
      </c>
      <c r="FG11" s="8" t="s">
        <v>1</v>
      </c>
      <c r="FH11" s="9">
        <f>AVERAGE(Resid1.4531[Temp])</f>
        <v>24.560000000000141</v>
      </c>
      <c r="FI11" s="2" t="s">
        <v>8</v>
      </c>
      <c r="FJ11" s="1" t="s">
        <v>7</v>
      </c>
      <c r="FK11" s="11" t="e">
        <f>FK10/FK7</f>
        <v>#DIV/0!</v>
      </c>
      <c r="FM11" s="8" t="s">
        <v>1</v>
      </c>
      <c r="FN11" s="9">
        <f>AVERAGE(Resid1.4532[Temp])</f>
        <v>23.479999999999837</v>
      </c>
      <c r="FO11" s="2" t="s">
        <v>8</v>
      </c>
      <c r="FP11" s="1" t="s">
        <v>7</v>
      </c>
      <c r="FQ11" s="11" t="e">
        <f>FQ10/FQ7</f>
        <v>#DIV/0!</v>
      </c>
      <c r="FS11" s="8" t="s">
        <v>1</v>
      </c>
      <c r="FT11" s="9">
        <f>AVERAGE(Resid1.4533[Temp])</f>
        <v>25.140000000000118</v>
      </c>
      <c r="FU11" s="2" t="s">
        <v>8</v>
      </c>
      <c r="FV11" s="1" t="s">
        <v>7</v>
      </c>
      <c r="FW11" s="11" t="e">
        <f>FW10/FW7</f>
        <v>#DIV/0!</v>
      </c>
      <c r="FY11" s="8" t="s">
        <v>1</v>
      </c>
      <c r="FZ11" s="9">
        <f>AVERAGE(Resid1.4534[Temp])</f>
        <v>24.079999999999941</v>
      </c>
      <c r="GA11" s="2" t="s">
        <v>8</v>
      </c>
      <c r="GB11" s="1" t="s">
        <v>7</v>
      </c>
      <c r="GC11" s="11" t="e">
        <f>GC10/GC7</f>
        <v>#DIV/0!</v>
      </c>
      <c r="GE11" s="8" t="s">
        <v>1</v>
      </c>
      <c r="GF11" s="9">
        <f>AVERAGE(Resid1.4535[Temp])</f>
        <v>23.979999999999833</v>
      </c>
      <c r="GG11" s="2" t="s">
        <v>8</v>
      </c>
      <c r="GH11" s="1" t="s">
        <v>7</v>
      </c>
      <c r="GI11" s="11" t="e">
        <f>GI10/GI7</f>
        <v>#DIV/0!</v>
      </c>
      <c r="GK11" s="8" t="s">
        <v>1</v>
      </c>
      <c r="GL11" s="9">
        <f>AVERAGE(Resid1.4536[Temp])</f>
        <v>23.880000000000091</v>
      </c>
      <c r="GM11" s="2" t="s">
        <v>8</v>
      </c>
      <c r="GN11" s="1" t="s">
        <v>7</v>
      </c>
      <c r="GO11" s="11" t="e">
        <f>GO10/GO7</f>
        <v>#DIV/0!</v>
      </c>
      <c r="GQ11" s="8" t="s">
        <v>1</v>
      </c>
      <c r="GR11" s="9">
        <f>AVERAGE(Resid1.4537[Temp])</f>
        <v>23.100000000000101</v>
      </c>
      <c r="GS11" s="2" t="s">
        <v>8</v>
      </c>
      <c r="GT11" s="1" t="s">
        <v>7</v>
      </c>
      <c r="GU11" s="11" t="e">
        <f>GU10/GU7</f>
        <v>#DIV/0!</v>
      </c>
      <c r="GW11" s="8" t="s">
        <v>1</v>
      </c>
      <c r="GX11" s="9">
        <f>AVERAGE(Resid1.4538[Temp])</f>
        <v>24.560000000000141</v>
      </c>
      <c r="GY11" s="2" t="s">
        <v>8</v>
      </c>
      <c r="GZ11" s="1" t="s">
        <v>7</v>
      </c>
      <c r="HA11" s="11" t="e">
        <f>HA10/HA7</f>
        <v>#DIV/0!</v>
      </c>
      <c r="HC11" s="8" t="s">
        <v>1</v>
      </c>
      <c r="HD11" s="9">
        <f>AVERAGE(Resid1.4539[Temp])</f>
        <v>23.479999999999837</v>
      </c>
      <c r="HE11" s="2" t="s">
        <v>8</v>
      </c>
      <c r="HF11" s="1" t="s">
        <v>7</v>
      </c>
      <c r="HG11" s="11" t="e">
        <f>HG10/HG7</f>
        <v>#DIV/0!</v>
      </c>
      <c r="HI11" s="8" t="s">
        <v>1</v>
      </c>
      <c r="HJ11" s="9">
        <f>AVERAGE(Resid1.4540[Temp])</f>
        <v>25.140000000000118</v>
      </c>
      <c r="HK11" s="2" t="s">
        <v>8</v>
      </c>
      <c r="HL11" s="1" t="s">
        <v>7</v>
      </c>
      <c r="HM11" s="11" t="e">
        <f>HM10/HM7</f>
        <v>#DIV/0!</v>
      </c>
      <c r="HO11" s="8" t="s">
        <v>1</v>
      </c>
      <c r="HP11" s="9">
        <f>AVERAGE(Resid1.4541[Temp])</f>
        <v>24.079999999999941</v>
      </c>
      <c r="HQ11" s="2" t="s">
        <v>8</v>
      </c>
      <c r="HR11" s="1" t="s">
        <v>7</v>
      </c>
      <c r="HS11" s="11" t="e">
        <f>HS10/HS7</f>
        <v>#DIV/0!</v>
      </c>
      <c r="HU11" s="8" t="s">
        <v>1</v>
      </c>
      <c r="HV11" s="9">
        <f>AVERAGE(Resid1.4542[Temp])</f>
        <v>23.979999999999833</v>
      </c>
      <c r="HW11" s="2" t="s">
        <v>8</v>
      </c>
      <c r="HX11" s="1" t="s">
        <v>7</v>
      </c>
      <c r="HY11" s="11" t="e">
        <f>HY10/HY7</f>
        <v>#DIV/0!</v>
      </c>
      <c r="IA11" s="8" t="s">
        <v>1</v>
      </c>
      <c r="IB11" s="9">
        <f>AVERAGE(Resid1.4543[Temp])</f>
        <v>23.880000000000091</v>
      </c>
      <c r="IC11" s="2" t="s">
        <v>8</v>
      </c>
      <c r="ID11" s="1" t="s">
        <v>7</v>
      </c>
      <c r="IE11" s="11" t="e">
        <f>IE10/IE7</f>
        <v>#DIV/0!</v>
      </c>
      <c r="IG11" s="8" t="s">
        <v>1</v>
      </c>
      <c r="IH11" s="9">
        <f>AVERAGE(Resid1.4544[Temp])</f>
        <v>23.100000000000101</v>
      </c>
      <c r="II11" s="2" t="s">
        <v>8</v>
      </c>
      <c r="IJ11" s="1" t="s">
        <v>7</v>
      </c>
      <c r="IK11" s="11" t="e">
        <f>IK10/IK7</f>
        <v>#DIV/0!</v>
      </c>
      <c r="IM11" s="8" t="s">
        <v>1</v>
      </c>
      <c r="IN11" s="9">
        <f>AVERAGE(Resid1.4545[Temp])</f>
        <v>24.560000000000141</v>
      </c>
      <c r="IO11" s="2" t="s">
        <v>8</v>
      </c>
      <c r="IP11" s="1" t="s">
        <v>7</v>
      </c>
      <c r="IQ11" s="11" t="e">
        <f>IQ10/IQ7</f>
        <v>#DIV/0!</v>
      </c>
      <c r="IS11" s="8" t="s">
        <v>1</v>
      </c>
      <c r="IT11" s="9">
        <f>AVERAGE(Resid1.4546[Temp])</f>
        <v>25.960000000000033</v>
      </c>
      <c r="IU11" s="2" t="s">
        <v>8</v>
      </c>
      <c r="IV11" s="1" t="s">
        <v>7</v>
      </c>
      <c r="IW11" s="11" t="e">
        <f>IW10/IW7</f>
        <v>#DIV/0!</v>
      </c>
      <c r="IY11" s="8" t="s">
        <v>1</v>
      </c>
      <c r="IZ11" s="9">
        <f>AVERAGE(Resid1.4547[Temp])</f>
        <v>26.520000000000195</v>
      </c>
      <c r="JA11" s="2" t="s">
        <v>8</v>
      </c>
      <c r="JB11" s="1" t="s">
        <v>7</v>
      </c>
      <c r="JC11" s="11" t="e">
        <f>JC10/JC7</f>
        <v>#DIV/0!</v>
      </c>
      <c r="JE11" s="8" t="s">
        <v>1</v>
      </c>
      <c r="JF11" s="9">
        <f>AVERAGE(Resid1.4548[Temp])</f>
        <v>25.779999999999934</v>
      </c>
      <c r="JG11" s="2" t="s">
        <v>8</v>
      </c>
      <c r="JH11" s="1" t="s">
        <v>7</v>
      </c>
      <c r="JI11" s="11" t="e">
        <f>JI10/JI7</f>
        <v>#DIV/0!</v>
      </c>
      <c r="JK11" s="8" t="s">
        <v>1</v>
      </c>
      <c r="JL11" s="9">
        <f>AVERAGE(Resid1.4549[Temp])</f>
        <v>26</v>
      </c>
      <c r="JM11" s="2" t="s">
        <v>8</v>
      </c>
      <c r="JN11" s="1" t="s">
        <v>7</v>
      </c>
      <c r="JO11" s="11" t="e">
        <f>JO10/JO7</f>
        <v>#DIV/0!</v>
      </c>
      <c r="JQ11" s="8" t="s">
        <v>1</v>
      </c>
      <c r="JR11" s="9">
        <f>AVERAGE(Resid1.4550[Temp])</f>
        <v>25.020000000000181</v>
      </c>
      <c r="JS11" s="2" t="s">
        <v>8</v>
      </c>
      <c r="JT11" s="1" t="s">
        <v>7</v>
      </c>
      <c r="JU11" s="11" t="e">
        <f>JU10/JU7</f>
        <v>#DIV/0!</v>
      </c>
      <c r="JW11" s="8" t="s">
        <v>1</v>
      </c>
      <c r="JX11" s="9">
        <f>AVERAGE(Resid1.4551[Temp])</f>
        <v>25.119999999999905</v>
      </c>
      <c r="JY11" s="2" t="s">
        <v>8</v>
      </c>
      <c r="JZ11" s="1" t="s">
        <v>7</v>
      </c>
      <c r="KA11" s="11" t="e">
        <f>KA10/KA7</f>
        <v>#DIV/0!</v>
      </c>
      <c r="KC11" s="8" t="s">
        <v>1</v>
      </c>
      <c r="KD11" s="9">
        <f>AVERAGE(Resid1.4552[Temp])</f>
        <v>26.22000000000007</v>
      </c>
      <c r="KE11" s="2" t="s">
        <v>8</v>
      </c>
      <c r="KF11" s="1" t="s">
        <v>7</v>
      </c>
      <c r="KG11" s="11" t="e">
        <f>KG10/KG7</f>
        <v>#DIV/0!</v>
      </c>
      <c r="KI11" s="8" t="s">
        <v>1</v>
      </c>
      <c r="KJ11" s="9">
        <f>AVERAGE(Resid1.4553[Temp])</f>
        <v>25.960000000000033</v>
      </c>
      <c r="KK11" s="2" t="s">
        <v>8</v>
      </c>
      <c r="KL11" s="1" t="s">
        <v>7</v>
      </c>
      <c r="KM11" s="11" t="e">
        <f>KM10/KM7</f>
        <v>#DIV/0!</v>
      </c>
      <c r="KO11" s="8" t="s">
        <v>1</v>
      </c>
      <c r="KP11" s="9">
        <f>AVERAGE(Resid1.4554[Temp])</f>
        <v>26.520000000000195</v>
      </c>
      <c r="KQ11" s="2" t="s">
        <v>8</v>
      </c>
      <c r="KR11" s="1" t="s">
        <v>7</v>
      </c>
      <c r="KS11" s="11" t="e">
        <f>KS10/KS7</f>
        <v>#DIV/0!</v>
      </c>
      <c r="KU11" s="8" t="s">
        <v>1</v>
      </c>
      <c r="KV11" s="9">
        <f>AVERAGE(Resid1.4555[Temp])</f>
        <v>25.779999999999934</v>
      </c>
      <c r="KW11" s="2" t="s">
        <v>8</v>
      </c>
      <c r="KX11" s="1" t="s">
        <v>7</v>
      </c>
      <c r="KY11" s="11" t="e">
        <f>KY10/KY7</f>
        <v>#DIV/0!</v>
      </c>
      <c r="LA11" s="8" t="s">
        <v>1</v>
      </c>
      <c r="LB11" s="9">
        <f>AVERAGE(Resid1.4556[Temp])</f>
        <v>26</v>
      </c>
      <c r="LC11" s="2" t="s">
        <v>8</v>
      </c>
      <c r="LD11" s="1" t="s">
        <v>7</v>
      </c>
      <c r="LE11" s="11" t="e">
        <f>LE10/LE7</f>
        <v>#DIV/0!</v>
      </c>
      <c r="LG11" s="8" t="s">
        <v>1</v>
      </c>
      <c r="LH11" s="9">
        <f>AVERAGE(Resid1.4557[Temp])</f>
        <v>25.020000000000181</v>
      </c>
      <c r="LI11" s="2" t="s">
        <v>8</v>
      </c>
      <c r="LJ11" s="1" t="s">
        <v>7</v>
      </c>
      <c r="LK11" s="11" t="e">
        <f>LK10/LK7</f>
        <v>#DIV/0!</v>
      </c>
      <c r="LM11" s="8" t="s">
        <v>1</v>
      </c>
      <c r="LN11" s="9">
        <f>AVERAGE(Resid1.4558[Temp])</f>
        <v>25.119999999999905</v>
      </c>
      <c r="LO11" s="2" t="s">
        <v>8</v>
      </c>
      <c r="LP11" s="1" t="s">
        <v>7</v>
      </c>
      <c r="LQ11" s="11" t="e">
        <f>LQ10/LQ7</f>
        <v>#DIV/0!</v>
      </c>
      <c r="LS11" s="8" t="s">
        <v>1</v>
      </c>
      <c r="LT11" s="9">
        <f>AVERAGE(Resid1.4559[Temp])</f>
        <v>26.22000000000007</v>
      </c>
      <c r="LU11" s="2" t="s">
        <v>8</v>
      </c>
      <c r="LV11" s="1" t="s">
        <v>7</v>
      </c>
      <c r="LW11" s="11" t="e">
        <f>LW10/LW7</f>
        <v>#DIV/0!</v>
      </c>
      <c r="LY11" s="8" t="s">
        <v>1</v>
      </c>
      <c r="LZ11" s="9">
        <f>AVERAGE(Resid1.4560[Temp])</f>
        <v>25.960000000000033</v>
      </c>
      <c r="MA11" s="2" t="s">
        <v>8</v>
      </c>
      <c r="MB11" s="1" t="s">
        <v>7</v>
      </c>
      <c r="MC11" s="11" t="e">
        <f>MC10/MC7</f>
        <v>#DIV/0!</v>
      </c>
      <c r="ME11" s="8" t="s">
        <v>1</v>
      </c>
      <c r="MF11" s="9">
        <f>AVERAGE(Resid1.4561[Temp])</f>
        <v>26.520000000000195</v>
      </c>
      <c r="MG11" s="2" t="s">
        <v>8</v>
      </c>
      <c r="MH11" s="1" t="s">
        <v>7</v>
      </c>
      <c r="MI11" s="11" t="e">
        <f>MI10/MI7</f>
        <v>#DIV/0!</v>
      </c>
      <c r="MK11" s="8" t="s">
        <v>1</v>
      </c>
      <c r="ML11" s="9">
        <f>AVERAGE(Resid1.4562[Temp])</f>
        <v>25.779999999999934</v>
      </c>
      <c r="MM11" s="2" t="s">
        <v>8</v>
      </c>
      <c r="MN11" s="1" t="s">
        <v>7</v>
      </c>
      <c r="MO11" s="11" t="e">
        <f>MO10/MO7</f>
        <v>#DIV/0!</v>
      </c>
      <c r="MQ11" s="8" t="s">
        <v>1</v>
      </c>
      <c r="MR11" s="9">
        <f>AVERAGE(Resid1.4563[Temp])</f>
        <v>26</v>
      </c>
      <c r="MS11" s="2" t="s">
        <v>8</v>
      </c>
      <c r="MT11" s="1" t="s">
        <v>7</v>
      </c>
      <c r="MU11" s="11" t="e">
        <f>MU10/MU7</f>
        <v>#DIV/0!</v>
      </c>
      <c r="MW11" s="8" t="s">
        <v>1</v>
      </c>
      <c r="MX11" s="9">
        <f>AVERAGE(Resid1.4564[Temp])</f>
        <v>25.020000000000181</v>
      </c>
      <c r="MY11" s="2" t="s">
        <v>8</v>
      </c>
      <c r="MZ11" s="1" t="s">
        <v>7</v>
      </c>
      <c r="NA11" s="11" t="e">
        <f>NA10/NA7</f>
        <v>#DIV/0!</v>
      </c>
      <c r="NC11" s="8" t="s">
        <v>1</v>
      </c>
      <c r="ND11" s="9">
        <f>AVERAGE(Resid1.4565[Temp])</f>
        <v>25.119999999999905</v>
      </c>
      <c r="NE11" s="2" t="s">
        <v>8</v>
      </c>
      <c r="NF11" s="1" t="s">
        <v>7</v>
      </c>
      <c r="NG11" s="11" t="e">
        <f>NG10/NG7</f>
        <v>#DIV/0!</v>
      </c>
      <c r="NI11" s="8" t="s">
        <v>1</v>
      </c>
      <c r="NJ11" s="9">
        <f>AVERAGE(Resid1.4566[Temp])</f>
        <v>26.22000000000007</v>
      </c>
      <c r="NK11" s="2" t="s">
        <v>8</v>
      </c>
      <c r="NL11" s="1" t="s">
        <v>7</v>
      </c>
      <c r="NM11" s="11" t="e">
        <f>NM10/NM7</f>
        <v>#DIV/0!</v>
      </c>
      <c r="NO11" s="8" t="s">
        <v>1</v>
      </c>
      <c r="NP11" s="9">
        <f>AVERAGE(Resid1.4567[Temp])</f>
        <v>25.960000000000033</v>
      </c>
      <c r="NQ11" s="2" t="s">
        <v>8</v>
      </c>
      <c r="NR11" s="1" t="s">
        <v>7</v>
      </c>
      <c r="NS11" s="11" t="e">
        <f>NS10/NS7</f>
        <v>#DIV/0!</v>
      </c>
      <c r="NU11" s="8" t="s">
        <v>1</v>
      </c>
      <c r="NV11" s="9">
        <f>AVERAGE(Resid1.4569[Temp])</f>
        <v>26.520000000000195</v>
      </c>
      <c r="NW11" s="2" t="s">
        <v>8</v>
      </c>
      <c r="NX11" s="1" t="s">
        <v>7</v>
      </c>
      <c r="NY11" s="11" t="e">
        <f>NY10/NY7</f>
        <v>#DIV/0!</v>
      </c>
      <c r="OA11" s="8" t="s">
        <v>1</v>
      </c>
      <c r="OB11" s="9">
        <f>AVERAGE(Resid1.4570[Temp])</f>
        <v>25.779999999999934</v>
      </c>
      <c r="OC11" s="2" t="s">
        <v>8</v>
      </c>
      <c r="OD11" s="1" t="s">
        <v>7</v>
      </c>
      <c r="OE11" s="11" t="e">
        <f>OE10/OE7</f>
        <v>#DIV/0!</v>
      </c>
      <c r="OG11" s="8" t="s">
        <v>1</v>
      </c>
      <c r="OH11" s="9">
        <f>AVERAGE(Resid1.457071[Temp])</f>
        <v>26</v>
      </c>
      <c r="OI11" s="2" t="s">
        <v>8</v>
      </c>
      <c r="OJ11" s="1" t="s">
        <v>7</v>
      </c>
      <c r="OK11" s="11" t="e">
        <f>OK10/OK7</f>
        <v>#DIV/0!</v>
      </c>
      <c r="OM11" s="8" t="s">
        <v>1</v>
      </c>
      <c r="ON11" s="9">
        <f>AVERAGE(Resid1.457072[Temp])</f>
        <v>25.020000000000181</v>
      </c>
      <c r="OO11" s="2" t="s">
        <v>8</v>
      </c>
      <c r="OP11" s="1" t="s">
        <v>7</v>
      </c>
      <c r="OQ11" s="11" t="e">
        <f>OQ10/OQ7</f>
        <v>#DIV/0!</v>
      </c>
      <c r="OS11" s="8" t="s">
        <v>1</v>
      </c>
      <c r="OT11" s="9">
        <f>AVERAGE(Resid1.457073[Temp])</f>
        <v>25.119999999999905</v>
      </c>
      <c r="OU11" s="2" t="s">
        <v>8</v>
      </c>
      <c r="OV11" s="1" t="s">
        <v>7</v>
      </c>
      <c r="OW11" s="11" t="e">
        <f>OW10/OW7</f>
        <v>#DIV/0!</v>
      </c>
      <c r="OY11" s="8" t="s">
        <v>1</v>
      </c>
      <c r="OZ11" s="9">
        <f>AVERAGE(Resid1.457074[Temp])</f>
        <v>26.22000000000007</v>
      </c>
      <c r="PA11" s="2" t="s">
        <v>8</v>
      </c>
      <c r="PB11" s="1" t="s">
        <v>7</v>
      </c>
      <c r="PC11" s="11" t="e">
        <f>PC10/PC7</f>
        <v>#DIV/0!</v>
      </c>
      <c r="PE11" s="8" t="s">
        <v>1</v>
      </c>
      <c r="PF11" s="9">
        <f>AVERAGE(Resid1.457075[Temp])</f>
        <v>25.960000000000033</v>
      </c>
      <c r="PG11" s="2" t="s">
        <v>8</v>
      </c>
      <c r="PH11" s="1" t="s">
        <v>7</v>
      </c>
      <c r="PI11" s="11" t="e">
        <f>PI10/PI7</f>
        <v>#DIV/0!</v>
      </c>
      <c r="PK11" s="8" t="s">
        <v>1</v>
      </c>
      <c r="PL11" s="9">
        <f>AVERAGE(Resid1.457076[Temp])</f>
        <v>26.520000000000195</v>
      </c>
      <c r="PM11" s="2" t="s">
        <v>8</v>
      </c>
      <c r="PN11" s="1" t="s">
        <v>7</v>
      </c>
      <c r="PO11" s="11" t="e">
        <f>PO10/PO7</f>
        <v>#DIV/0!</v>
      </c>
      <c r="PQ11" s="8" t="s">
        <v>1</v>
      </c>
      <c r="PR11" s="9">
        <f>AVERAGE(Resid1.457077[Temp])</f>
        <v>25.779999999999934</v>
      </c>
      <c r="PS11" s="2" t="s">
        <v>8</v>
      </c>
      <c r="PT11" s="1" t="s">
        <v>7</v>
      </c>
      <c r="PU11" s="11" t="e">
        <f>PU10/PU7</f>
        <v>#DIV/0!</v>
      </c>
      <c r="PW11" s="8" t="s">
        <v>1</v>
      </c>
      <c r="PX11" s="9">
        <f>AVERAGE(Resid1.457078[Temp])</f>
        <v>26</v>
      </c>
      <c r="PY11" s="2" t="s">
        <v>8</v>
      </c>
      <c r="PZ11" s="1" t="s">
        <v>7</v>
      </c>
      <c r="QA11" s="11" t="e">
        <f>QA10/QA7</f>
        <v>#DIV/0!</v>
      </c>
      <c r="QC11" s="8" t="s">
        <v>1</v>
      </c>
      <c r="QD11" s="9">
        <f>AVERAGE(Resid1.457079[Temp])</f>
        <v>25.020000000000181</v>
      </c>
      <c r="QE11" s="2" t="s">
        <v>8</v>
      </c>
      <c r="QF11" s="1" t="s">
        <v>7</v>
      </c>
      <c r="QG11" s="11" t="e">
        <f>QG10/QG7</f>
        <v>#DIV/0!</v>
      </c>
      <c r="QI11" s="8" t="s">
        <v>1</v>
      </c>
      <c r="QJ11" s="9">
        <f>AVERAGE(Resid1.457080[Temp])</f>
        <v>25.119999999999905</v>
      </c>
      <c r="QK11" s="2" t="s">
        <v>8</v>
      </c>
      <c r="QL11" s="1" t="s">
        <v>7</v>
      </c>
      <c r="QM11" s="11" t="e">
        <f>QM10/QM7</f>
        <v>#DIV/0!</v>
      </c>
      <c r="QO11" s="8" t="s">
        <v>1</v>
      </c>
      <c r="QP11" s="9">
        <f>AVERAGE(Resid1.457081[Temp])</f>
        <v>26.22000000000007</v>
      </c>
      <c r="QQ11" s="2" t="s">
        <v>8</v>
      </c>
      <c r="QR11" s="1" t="s">
        <v>7</v>
      </c>
      <c r="QS11" s="11" t="e">
        <f>QS10/QS7</f>
        <v>#DIV/0!</v>
      </c>
    </row>
    <row r="12" spans="1:461" x14ac:dyDescent="0.2">
      <c r="A12" s="8" t="s">
        <v>6</v>
      </c>
      <c r="B12" s="10">
        <f>MONTH(B8)</f>
        <v>11</v>
      </c>
      <c r="C12" s="10"/>
      <c r="D12" s="1" t="s">
        <v>5</v>
      </c>
      <c r="E12" s="25" t="e">
        <f>B7/(E10/60)</f>
        <v>#DIV/0!</v>
      </c>
      <c r="G12" s="8" t="s">
        <v>6</v>
      </c>
      <c r="H12" s="10">
        <f>MONTH(H8)</f>
        <v>11</v>
      </c>
      <c r="I12" s="10"/>
      <c r="J12" s="1" t="s">
        <v>5</v>
      </c>
      <c r="K12" s="25" t="e">
        <f>H7/(K10/60)</f>
        <v>#DIV/0!</v>
      </c>
      <c r="M12" s="8" t="s">
        <v>6</v>
      </c>
      <c r="N12" s="10">
        <f>MONTH(N8)</f>
        <v>11</v>
      </c>
      <c r="O12" s="10"/>
      <c r="P12" s="1" t="s">
        <v>5</v>
      </c>
      <c r="Q12" s="25" t="e">
        <f>N7/(Q10/60)</f>
        <v>#DIV/0!</v>
      </c>
      <c r="S12" s="8" t="s">
        <v>6</v>
      </c>
      <c r="T12" s="10">
        <f>MONTH(T8)</f>
        <v>12</v>
      </c>
      <c r="U12" s="10"/>
      <c r="V12" s="1" t="s">
        <v>5</v>
      </c>
      <c r="W12" s="25" t="e">
        <f>T7/(W10/60)</f>
        <v>#DIV/0!</v>
      </c>
      <c r="Y12" s="8" t="s">
        <v>6</v>
      </c>
      <c r="Z12" s="10">
        <f>MONTH(Z8)</f>
        <v>12</v>
      </c>
      <c r="AA12" s="10"/>
      <c r="AB12" s="1" t="s">
        <v>5</v>
      </c>
      <c r="AC12" s="25" t="e">
        <f>Z7/(AC10/60)</f>
        <v>#DIV/0!</v>
      </c>
      <c r="AE12" s="8" t="s">
        <v>6</v>
      </c>
      <c r="AF12" s="10">
        <f>MONTH(AF8)</f>
        <v>12</v>
      </c>
      <c r="AG12" s="10"/>
      <c r="AH12" s="1" t="s">
        <v>5</v>
      </c>
      <c r="AI12" s="25" t="e">
        <f>AF7/(AI10/60)</f>
        <v>#DIV/0!</v>
      </c>
      <c r="AK12" s="8" t="s">
        <v>6</v>
      </c>
      <c r="AL12" s="10">
        <f>MONTH(AL8)</f>
        <v>12</v>
      </c>
      <c r="AM12" s="10"/>
      <c r="AN12" s="1" t="s">
        <v>5</v>
      </c>
      <c r="AO12" s="25" t="e">
        <f>AL7/(AO10/60)</f>
        <v>#DIV/0!</v>
      </c>
      <c r="AQ12" s="8" t="s">
        <v>6</v>
      </c>
      <c r="AR12" s="10">
        <f>MONTH(AR8)</f>
        <v>11</v>
      </c>
      <c r="AS12" s="10"/>
      <c r="AT12" s="1" t="s">
        <v>5</v>
      </c>
      <c r="AU12" s="25" t="e">
        <f>AR7/(AU10/60)</f>
        <v>#DIV/0!</v>
      </c>
      <c r="AW12" s="8" t="s">
        <v>6</v>
      </c>
      <c r="AX12" s="10">
        <f>MONTH(AX8)</f>
        <v>11</v>
      </c>
      <c r="AY12" s="10"/>
      <c r="AZ12" s="1" t="s">
        <v>5</v>
      </c>
      <c r="BA12" s="25" t="e">
        <f>AX7/(BA10/60)</f>
        <v>#DIV/0!</v>
      </c>
      <c r="BC12" s="8" t="s">
        <v>6</v>
      </c>
      <c r="BD12" s="10">
        <f>MONTH(BD8)</f>
        <v>11</v>
      </c>
      <c r="BE12" s="10"/>
      <c r="BF12" s="1" t="s">
        <v>5</v>
      </c>
      <c r="BG12" s="25" t="e">
        <f>BD7/(BG10/60)</f>
        <v>#DIV/0!</v>
      </c>
      <c r="BI12" s="8" t="s">
        <v>6</v>
      </c>
      <c r="BJ12" s="10">
        <f>MONTH(BJ8)</f>
        <v>12</v>
      </c>
      <c r="BK12" s="10"/>
      <c r="BL12" s="1" t="s">
        <v>5</v>
      </c>
      <c r="BM12" s="25" t="e">
        <f>BJ7/(BM10/60)</f>
        <v>#DIV/0!</v>
      </c>
      <c r="BO12" s="8" t="s">
        <v>6</v>
      </c>
      <c r="BP12" s="10">
        <f>MONTH(BP8)</f>
        <v>12</v>
      </c>
      <c r="BQ12" s="10"/>
      <c r="BR12" s="1" t="s">
        <v>5</v>
      </c>
      <c r="BS12" s="25" t="e">
        <f>BP7/(BS10/60)</f>
        <v>#DIV/0!</v>
      </c>
      <c r="BU12" s="8" t="s">
        <v>6</v>
      </c>
      <c r="BV12" s="10">
        <f>MONTH(BV8)</f>
        <v>12</v>
      </c>
      <c r="BW12" s="10"/>
      <c r="BX12" s="1" t="s">
        <v>5</v>
      </c>
      <c r="BY12" s="25" t="e">
        <f>BV7/(BY10/60)</f>
        <v>#DIV/0!</v>
      </c>
      <c r="CA12" s="8" t="s">
        <v>6</v>
      </c>
      <c r="CB12" s="10">
        <f>MONTH(CB8)</f>
        <v>12</v>
      </c>
      <c r="CC12" s="10"/>
      <c r="CD12" s="1" t="s">
        <v>5</v>
      </c>
      <c r="CE12" s="25" t="e">
        <f>CB7/(CE10/60)</f>
        <v>#DIV/0!</v>
      </c>
      <c r="CG12" s="8" t="s">
        <v>6</v>
      </c>
      <c r="CH12" s="10">
        <f>MONTH(CH8)</f>
        <v>11</v>
      </c>
      <c r="CI12" s="10"/>
      <c r="CJ12" s="1" t="s">
        <v>5</v>
      </c>
      <c r="CK12" s="25">
        <f>CH7/(CK10/60)</f>
        <v>1.5215999999999996</v>
      </c>
      <c r="CM12" s="8" t="s">
        <v>6</v>
      </c>
      <c r="CN12" s="10">
        <f>MONTH(CN8)</f>
        <v>11</v>
      </c>
      <c r="CO12" s="10"/>
      <c r="CP12" s="1" t="s">
        <v>5</v>
      </c>
      <c r="CQ12" s="25">
        <f>CN7/(CQ10/60)</f>
        <v>1.3680000000000001</v>
      </c>
      <c r="CS12" s="8" t="s">
        <v>6</v>
      </c>
      <c r="CT12" s="10">
        <f>MONTH(CT8)</f>
        <v>11</v>
      </c>
      <c r="CU12" s="10"/>
      <c r="CV12" s="1" t="s">
        <v>5</v>
      </c>
      <c r="CW12" s="25" t="e">
        <f>CT7/(CW10/60)</f>
        <v>#DIV/0!</v>
      </c>
      <c r="CY12" s="8" t="s">
        <v>6</v>
      </c>
      <c r="CZ12" s="10">
        <f>MONTH(CZ8)</f>
        <v>12</v>
      </c>
      <c r="DA12" s="10"/>
      <c r="DB12" s="1" t="s">
        <v>5</v>
      </c>
      <c r="DC12" s="25" t="e">
        <f>CZ7/(DC10/60)</f>
        <v>#DIV/0!</v>
      </c>
      <c r="DE12" s="8" t="s">
        <v>6</v>
      </c>
      <c r="DF12" s="10">
        <f>MONTH(DF8)</f>
        <v>12</v>
      </c>
      <c r="DG12" s="10"/>
      <c r="DH12" s="1" t="s">
        <v>5</v>
      </c>
      <c r="DI12" s="25" t="e">
        <f>DF7/(DI10/60)</f>
        <v>#DIV/0!</v>
      </c>
      <c r="DK12" s="8" t="s">
        <v>6</v>
      </c>
      <c r="DL12" s="10">
        <f>MONTH(DL8)</f>
        <v>12</v>
      </c>
      <c r="DM12" s="10"/>
      <c r="DN12" s="1" t="s">
        <v>5</v>
      </c>
      <c r="DO12" s="25" t="e">
        <f>DL7/(DO10/60)</f>
        <v>#DIV/0!</v>
      </c>
      <c r="DQ12" s="8" t="s">
        <v>6</v>
      </c>
      <c r="DR12" s="10">
        <f>MONTH(DR8)</f>
        <v>12</v>
      </c>
      <c r="DS12" s="10"/>
      <c r="DT12" s="1" t="s">
        <v>5</v>
      </c>
      <c r="DU12" s="25" t="e">
        <f>DR7/(DU10/60)</f>
        <v>#DIV/0!</v>
      </c>
      <c r="DW12" s="8" t="s">
        <v>6</v>
      </c>
      <c r="DX12" s="10">
        <f>MONTH(DX8)</f>
        <v>11</v>
      </c>
      <c r="DY12" s="10"/>
      <c r="DZ12" s="1" t="s">
        <v>5</v>
      </c>
      <c r="EA12" s="25" t="e">
        <f>DX7/(EA10/60)</f>
        <v>#DIV/0!</v>
      </c>
      <c r="EC12" s="8" t="s">
        <v>6</v>
      </c>
      <c r="ED12" s="10">
        <f>MONTH(ED8)</f>
        <v>11</v>
      </c>
      <c r="EE12" s="10"/>
      <c r="EF12" s="1" t="s">
        <v>5</v>
      </c>
      <c r="EG12" s="25" t="e">
        <f>ED7/(EG10/60)</f>
        <v>#DIV/0!</v>
      </c>
      <c r="EI12" s="8" t="s">
        <v>6</v>
      </c>
      <c r="EJ12" s="10">
        <f>MONTH(EJ8)</f>
        <v>11</v>
      </c>
      <c r="EK12" s="10"/>
      <c r="EL12" s="1" t="s">
        <v>5</v>
      </c>
      <c r="EM12" s="25" t="e">
        <f>EJ7/(EM10/60)</f>
        <v>#DIV/0!</v>
      </c>
      <c r="EO12" s="8" t="s">
        <v>6</v>
      </c>
      <c r="EP12" s="10">
        <f>MONTH(EP8)</f>
        <v>12</v>
      </c>
      <c r="EQ12" s="10"/>
      <c r="ER12" s="1" t="s">
        <v>5</v>
      </c>
      <c r="ES12" s="25" t="e">
        <f>EP7/(ES10/60)</f>
        <v>#DIV/0!</v>
      </c>
      <c r="EU12" s="8" t="s">
        <v>6</v>
      </c>
      <c r="EV12" s="10">
        <f>MONTH(EV8)</f>
        <v>12</v>
      </c>
      <c r="EW12" s="10"/>
      <c r="EX12" s="1" t="s">
        <v>5</v>
      </c>
      <c r="EY12" s="25" t="e">
        <f>EV7/(EY10/60)</f>
        <v>#DIV/0!</v>
      </c>
      <c r="FA12" s="8" t="s">
        <v>6</v>
      </c>
      <c r="FB12" s="10">
        <f>MONTH(FB8)</f>
        <v>12</v>
      </c>
      <c r="FC12" s="10"/>
      <c r="FD12" s="1" t="s">
        <v>5</v>
      </c>
      <c r="FE12" s="25" t="e">
        <f>FB7/(FE10/60)</f>
        <v>#DIV/0!</v>
      </c>
      <c r="FG12" s="8" t="s">
        <v>6</v>
      </c>
      <c r="FH12" s="10">
        <f>MONTH(FH8)</f>
        <v>12</v>
      </c>
      <c r="FI12" s="10"/>
      <c r="FJ12" s="1" t="s">
        <v>5</v>
      </c>
      <c r="FK12" s="25" t="e">
        <f>FH7/(FK10/60)</f>
        <v>#DIV/0!</v>
      </c>
      <c r="FM12" s="8" t="s">
        <v>6</v>
      </c>
      <c r="FN12" s="10">
        <f>MONTH(FN8)</f>
        <v>11</v>
      </c>
      <c r="FO12" s="10"/>
      <c r="FP12" s="1" t="s">
        <v>5</v>
      </c>
      <c r="FQ12" s="25" t="e">
        <f>FN7/(FQ10/60)</f>
        <v>#DIV/0!</v>
      </c>
      <c r="FS12" s="8" t="s">
        <v>6</v>
      </c>
      <c r="FT12" s="10">
        <f>MONTH(FT8)</f>
        <v>11</v>
      </c>
      <c r="FU12" s="10"/>
      <c r="FV12" s="1" t="s">
        <v>5</v>
      </c>
      <c r="FW12" s="25" t="e">
        <f>FT7/(FW10/60)</f>
        <v>#DIV/0!</v>
      </c>
      <c r="FY12" s="8" t="s">
        <v>6</v>
      </c>
      <c r="FZ12" s="10">
        <f>MONTH(FZ8)</f>
        <v>11</v>
      </c>
      <c r="GA12" s="10"/>
      <c r="GB12" s="1" t="s">
        <v>5</v>
      </c>
      <c r="GC12" s="25" t="e">
        <f>FZ7/(GC10/60)</f>
        <v>#DIV/0!</v>
      </c>
      <c r="GE12" s="8" t="s">
        <v>6</v>
      </c>
      <c r="GF12" s="10">
        <f>MONTH(GF8)</f>
        <v>12</v>
      </c>
      <c r="GG12" s="10"/>
      <c r="GH12" s="1" t="s">
        <v>5</v>
      </c>
      <c r="GI12" s="25" t="e">
        <f>GF7/(GI10/60)</f>
        <v>#DIV/0!</v>
      </c>
      <c r="GK12" s="8" t="s">
        <v>6</v>
      </c>
      <c r="GL12" s="10">
        <f>MONTH(GL8)</f>
        <v>12</v>
      </c>
      <c r="GM12" s="10"/>
      <c r="GN12" s="1" t="s">
        <v>5</v>
      </c>
      <c r="GO12" s="25" t="e">
        <f>GL7/(GO10/60)</f>
        <v>#DIV/0!</v>
      </c>
      <c r="GQ12" s="8" t="s">
        <v>6</v>
      </c>
      <c r="GR12" s="10">
        <f>MONTH(GR8)</f>
        <v>12</v>
      </c>
      <c r="GS12" s="10"/>
      <c r="GT12" s="1" t="s">
        <v>5</v>
      </c>
      <c r="GU12" s="25" t="e">
        <f>GR7/(GU10/60)</f>
        <v>#DIV/0!</v>
      </c>
      <c r="GW12" s="8" t="s">
        <v>6</v>
      </c>
      <c r="GX12" s="10">
        <f>MONTH(GX8)</f>
        <v>12</v>
      </c>
      <c r="GY12" s="10"/>
      <c r="GZ12" s="1" t="s">
        <v>5</v>
      </c>
      <c r="HA12" s="25" t="e">
        <f>GX7/(HA10/60)</f>
        <v>#DIV/0!</v>
      </c>
      <c r="HC12" s="8" t="s">
        <v>6</v>
      </c>
      <c r="HD12" s="10">
        <f>MONTH(HD8)</f>
        <v>11</v>
      </c>
      <c r="HE12" s="10"/>
      <c r="HF12" s="1" t="s">
        <v>5</v>
      </c>
      <c r="HG12" s="25" t="e">
        <f>HD7/(HG10/60)</f>
        <v>#DIV/0!</v>
      </c>
      <c r="HI12" s="8" t="s">
        <v>6</v>
      </c>
      <c r="HJ12" s="10">
        <f>MONTH(HJ8)</f>
        <v>11</v>
      </c>
      <c r="HK12" s="10"/>
      <c r="HL12" s="1" t="s">
        <v>5</v>
      </c>
      <c r="HM12" s="25" t="e">
        <f>HJ7/(HM10/60)</f>
        <v>#DIV/0!</v>
      </c>
      <c r="HO12" s="8" t="s">
        <v>6</v>
      </c>
      <c r="HP12" s="10">
        <f>MONTH(HP8)</f>
        <v>11</v>
      </c>
      <c r="HQ12" s="10"/>
      <c r="HR12" s="1" t="s">
        <v>5</v>
      </c>
      <c r="HS12" s="25" t="e">
        <f>HP7/(HS10/60)</f>
        <v>#DIV/0!</v>
      </c>
      <c r="HU12" s="8" t="s">
        <v>6</v>
      </c>
      <c r="HV12" s="10">
        <f>MONTH(HV8)</f>
        <v>12</v>
      </c>
      <c r="HW12" s="10"/>
      <c r="HX12" s="1" t="s">
        <v>5</v>
      </c>
      <c r="HY12" s="25" t="e">
        <f>HV7/(HY10/60)</f>
        <v>#DIV/0!</v>
      </c>
      <c r="IA12" s="8" t="s">
        <v>6</v>
      </c>
      <c r="IB12" s="10">
        <f>MONTH(IB8)</f>
        <v>12</v>
      </c>
      <c r="IC12" s="10"/>
      <c r="ID12" s="1" t="s">
        <v>5</v>
      </c>
      <c r="IE12" s="25" t="e">
        <f>IB7/(IE10/60)</f>
        <v>#DIV/0!</v>
      </c>
      <c r="IG12" s="8" t="s">
        <v>6</v>
      </c>
      <c r="IH12" s="10">
        <f>MONTH(IH8)</f>
        <v>12</v>
      </c>
      <c r="II12" s="10"/>
      <c r="IJ12" s="1" t="s">
        <v>5</v>
      </c>
      <c r="IK12" s="25" t="e">
        <f>IH7/(IK10/60)</f>
        <v>#DIV/0!</v>
      </c>
      <c r="IM12" s="8" t="s">
        <v>6</v>
      </c>
      <c r="IN12" s="10">
        <f>MONTH(IN8)</f>
        <v>12</v>
      </c>
      <c r="IO12" s="10"/>
      <c r="IP12" s="1" t="s">
        <v>5</v>
      </c>
      <c r="IQ12" s="25" t="e">
        <f>IN7/(IQ10/60)</f>
        <v>#DIV/0!</v>
      </c>
      <c r="IS12" s="8" t="s">
        <v>6</v>
      </c>
      <c r="IT12" s="10">
        <f>MONTH(IT8)</f>
        <v>12</v>
      </c>
      <c r="IU12" s="10"/>
      <c r="IV12" s="1" t="s">
        <v>5</v>
      </c>
      <c r="IW12" s="25" t="e">
        <f>IT7/(IW10/60)</f>
        <v>#DIV/0!</v>
      </c>
      <c r="IY12" s="8" t="s">
        <v>6</v>
      </c>
      <c r="IZ12" s="10">
        <f>MONTH(IZ8)</f>
        <v>12</v>
      </c>
      <c r="JA12" s="10"/>
      <c r="JB12" s="1" t="s">
        <v>5</v>
      </c>
      <c r="JC12" s="25" t="e">
        <f>IZ7/(JC10/60)</f>
        <v>#DIV/0!</v>
      </c>
      <c r="JE12" s="8" t="s">
        <v>6</v>
      </c>
      <c r="JF12" s="10">
        <f>MONTH(JF8)</f>
        <v>12</v>
      </c>
      <c r="JG12" s="10"/>
      <c r="JH12" s="1" t="s">
        <v>5</v>
      </c>
      <c r="JI12" s="25" t="e">
        <f>JF7/(JI10/60)</f>
        <v>#DIV/0!</v>
      </c>
      <c r="JK12" s="8" t="s">
        <v>6</v>
      </c>
      <c r="JL12" s="10">
        <f>MONTH(JL8)</f>
        <v>12</v>
      </c>
      <c r="JM12" s="10"/>
      <c r="JN12" s="1" t="s">
        <v>5</v>
      </c>
      <c r="JO12" s="25" t="e">
        <f>JL7/(JO10/60)</f>
        <v>#DIV/0!</v>
      </c>
      <c r="JQ12" s="8" t="s">
        <v>6</v>
      </c>
      <c r="JR12" s="10">
        <f>MONTH(JR8)</f>
        <v>12</v>
      </c>
      <c r="JS12" s="10"/>
      <c r="JT12" s="1" t="s">
        <v>5</v>
      </c>
      <c r="JU12" s="25" t="e">
        <f>JR7/(JU10/60)</f>
        <v>#DIV/0!</v>
      </c>
      <c r="JW12" s="8" t="s">
        <v>6</v>
      </c>
      <c r="JX12" s="10">
        <f>MONTH(JX8)</f>
        <v>12</v>
      </c>
      <c r="JY12" s="10"/>
      <c r="JZ12" s="1" t="s">
        <v>5</v>
      </c>
      <c r="KA12" s="25" t="e">
        <f>JX7/(KA10/60)</f>
        <v>#DIV/0!</v>
      </c>
      <c r="KC12" s="8" t="s">
        <v>6</v>
      </c>
      <c r="KD12" s="10">
        <f>MONTH(KD8)</f>
        <v>12</v>
      </c>
      <c r="KE12" s="10"/>
      <c r="KF12" s="1" t="s">
        <v>5</v>
      </c>
      <c r="KG12" s="25" t="e">
        <f>KD7/(KG10/60)</f>
        <v>#DIV/0!</v>
      </c>
      <c r="KI12" s="8" t="s">
        <v>6</v>
      </c>
      <c r="KJ12" s="10">
        <f>MONTH(KJ8)</f>
        <v>12</v>
      </c>
      <c r="KK12" s="10"/>
      <c r="KL12" s="1" t="s">
        <v>5</v>
      </c>
      <c r="KM12" s="25" t="e">
        <f>KJ7/(KM10/60)</f>
        <v>#DIV/0!</v>
      </c>
      <c r="KO12" s="8" t="s">
        <v>6</v>
      </c>
      <c r="KP12" s="10">
        <f>MONTH(KP8)</f>
        <v>12</v>
      </c>
      <c r="KQ12" s="10"/>
      <c r="KR12" s="1" t="s">
        <v>5</v>
      </c>
      <c r="KS12" s="25" t="e">
        <f>KP7/(KS10/60)</f>
        <v>#DIV/0!</v>
      </c>
      <c r="KU12" s="8" t="s">
        <v>6</v>
      </c>
      <c r="KV12" s="10">
        <f>MONTH(KV8)</f>
        <v>12</v>
      </c>
      <c r="KW12" s="10"/>
      <c r="KX12" s="1" t="s">
        <v>5</v>
      </c>
      <c r="KY12" s="25" t="e">
        <f>KV7/(KY10/60)</f>
        <v>#DIV/0!</v>
      </c>
      <c r="LA12" s="8" t="s">
        <v>6</v>
      </c>
      <c r="LB12" s="10">
        <f>MONTH(LB8)</f>
        <v>12</v>
      </c>
      <c r="LC12" s="10"/>
      <c r="LD12" s="1" t="s">
        <v>5</v>
      </c>
      <c r="LE12" s="25" t="e">
        <f>LB7/(LE10/60)</f>
        <v>#DIV/0!</v>
      </c>
      <c r="LG12" s="8" t="s">
        <v>6</v>
      </c>
      <c r="LH12" s="10">
        <f>MONTH(LH8)</f>
        <v>12</v>
      </c>
      <c r="LI12" s="10"/>
      <c r="LJ12" s="1" t="s">
        <v>5</v>
      </c>
      <c r="LK12" s="25" t="e">
        <f>LH7/(LK10/60)</f>
        <v>#DIV/0!</v>
      </c>
      <c r="LM12" s="8" t="s">
        <v>6</v>
      </c>
      <c r="LN12" s="10">
        <f>MONTH(LN8)</f>
        <v>12</v>
      </c>
      <c r="LO12" s="10"/>
      <c r="LP12" s="1" t="s">
        <v>5</v>
      </c>
      <c r="LQ12" s="25" t="e">
        <f>LN7/(LQ10/60)</f>
        <v>#DIV/0!</v>
      </c>
      <c r="LS12" s="8" t="s">
        <v>6</v>
      </c>
      <c r="LT12" s="10">
        <f>MONTH(LT8)</f>
        <v>12</v>
      </c>
      <c r="LU12" s="10"/>
      <c r="LV12" s="1" t="s">
        <v>5</v>
      </c>
      <c r="LW12" s="25" t="e">
        <f>LT7/(LW10/60)</f>
        <v>#DIV/0!</v>
      </c>
      <c r="LY12" s="8" t="s">
        <v>6</v>
      </c>
      <c r="LZ12" s="10">
        <f>MONTH(LZ8)</f>
        <v>12</v>
      </c>
      <c r="MA12" s="10"/>
      <c r="MB12" s="1" t="s">
        <v>5</v>
      </c>
      <c r="MC12" s="25" t="e">
        <f>LZ7/(MC10/60)</f>
        <v>#DIV/0!</v>
      </c>
      <c r="ME12" s="8" t="s">
        <v>6</v>
      </c>
      <c r="MF12" s="10">
        <f>MONTH(MF8)</f>
        <v>12</v>
      </c>
      <c r="MG12" s="10"/>
      <c r="MH12" s="1" t="s">
        <v>5</v>
      </c>
      <c r="MI12" s="25" t="e">
        <f>MF7/(MI10/60)</f>
        <v>#DIV/0!</v>
      </c>
      <c r="MK12" s="8" t="s">
        <v>6</v>
      </c>
      <c r="ML12" s="10">
        <f>MONTH(ML8)</f>
        <v>12</v>
      </c>
      <c r="MM12" s="10"/>
      <c r="MN12" s="1" t="s">
        <v>5</v>
      </c>
      <c r="MO12" s="25" t="e">
        <f>ML7/(MO10/60)</f>
        <v>#DIV/0!</v>
      </c>
      <c r="MQ12" s="8" t="s">
        <v>6</v>
      </c>
      <c r="MR12" s="10">
        <f>MONTH(MR8)</f>
        <v>12</v>
      </c>
      <c r="MS12" s="10"/>
      <c r="MT12" s="1" t="s">
        <v>5</v>
      </c>
      <c r="MU12" s="25" t="e">
        <f>MR7/(MU10/60)</f>
        <v>#DIV/0!</v>
      </c>
      <c r="MW12" s="8" t="s">
        <v>6</v>
      </c>
      <c r="MX12" s="10">
        <f>MONTH(MX8)</f>
        <v>12</v>
      </c>
      <c r="MY12" s="10"/>
      <c r="MZ12" s="1" t="s">
        <v>5</v>
      </c>
      <c r="NA12" s="25" t="e">
        <f>MX7/(NA10/60)</f>
        <v>#DIV/0!</v>
      </c>
      <c r="NC12" s="8" t="s">
        <v>6</v>
      </c>
      <c r="ND12" s="10">
        <f>MONTH(ND8)</f>
        <v>12</v>
      </c>
      <c r="NE12" s="10"/>
      <c r="NF12" s="1" t="s">
        <v>5</v>
      </c>
      <c r="NG12" s="25" t="e">
        <f>ND7/(NG10/60)</f>
        <v>#DIV/0!</v>
      </c>
      <c r="NI12" s="8" t="s">
        <v>6</v>
      </c>
      <c r="NJ12" s="10">
        <f>MONTH(NJ8)</f>
        <v>12</v>
      </c>
      <c r="NK12" s="10"/>
      <c r="NL12" s="1" t="s">
        <v>5</v>
      </c>
      <c r="NM12" s="25" t="e">
        <f>NJ7/(NM10/60)</f>
        <v>#DIV/0!</v>
      </c>
      <c r="NO12" s="8" t="s">
        <v>6</v>
      </c>
      <c r="NP12" s="10">
        <f>MONTH(NP8)</f>
        <v>12</v>
      </c>
      <c r="NQ12" s="10"/>
      <c r="NR12" s="1" t="s">
        <v>5</v>
      </c>
      <c r="NS12" s="25" t="e">
        <f>NP7/(NS10/60)</f>
        <v>#DIV/0!</v>
      </c>
      <c r="NU12" s="8" t="s">
        <v>6</v>
      </c>
      <c r="NV12" s="10">
        <f>MONTH(NV8)</f>
        <v>12</v>
      </c>
      <c r="NW12" s="10"/>
      <c r="NX12" s="1" t="s">
        <v>5</v>
      </c>
      <c r="NY12" s="25" t="e">
        <f>NV7/(NY10/60)</f>
        <v>#DIV/0!</v>
      </c>
      <c r="OA12" s="8" t="s">
        <v>6</v>
      </c>
      <c r="OB12" s="10">
        <f>MONTH(OB8)</f>
        <v>12</v>
      </c>
      <c r="OC12" s="10"/>
      <c r="OD12" s="1" t="s">
        <v>5</v>
      </c>
      <c r="OE12" s="25" t="e">
        <f>OB7/(OE10/60)</f>
        <v>#DIV/0!</v>
      </c>
      <c r="OG12" s="8" t="s">
        <v>6</v>
      </c>
      <c r="OH12" s="10">
        <f>MONTH(OH8)</f>
        <v>12</v>
      </c>
      <c r="OI12" s="10"/>
      <c r="OJ12" s="1" t="s">
        <v>5</v>
      </c>
      <c r="OK12" s="25" t="e">
        <f>OH7/(OK10/60)</f>
        <v>#DIV/0!</v>
      </c>
      <c r="OM12" s="8" t="s">
        <v>6</v>
      </c>
      <c r="ON12" s="10">
        <f>MONTH(ON8)</f>
        <v>12</v>
      </c>
      <c r="OO12" s="10"/>
      <c r="OP12" s="1" t="s">
        <v>5</v>
      </c>
      <c r="OQ12" s="25" t="e">
        <f>ON7/(OQ10/60)</f>
        <v>#DIV/0!</v>
      </c>
      <c r="OS12" s="8" t="s">
        <v>6</v>
      </c>
      <c r="OT12" s="10">
        <f>MONTH(OT8)</f>
        <v>12</v>
      </c>
      <c r="OU12" s="10"/>
      <c r="OV12" s="1" t="s">
        <v>5</v>
      </c>
      <c r="OW12" s="25" t="e">
        <f>OT7/(OW10/60)</f>
        <v>#DIV/0!</v>
      </c>
      <c r="OY12" s="8" t="s">
        <v>6</v>
      </c>
      <c r="OZ12" s="10">
        <f>MONTH(OZ8)</f>
        <v>12</v>
      </c>
      <c r="PA12" s="10"/>
      <c r="PB12" s="1" t="s">
        <v>5</v>
      </c>
      <c r="PC12" s="25" t="e">
        <f>OZ7/(PC10/60)</f>
        <v>#DIV/0!</v>
      </c>
      <c r="PE12" s="8" t="s">
        <v>6</v>
      </c>
      <c r="PF12" s="10">
        <f>MONTH(PF8)</f>
        <v>12</v>
      </c>
      <c r="PG12" s="10"/>
      <c r="PH12" s="1" t="s">
        <v>5</v>
      </c>
      <c r="PI12" s="25" t="e">
        <f>PF7/(PI10/60)</f>
        <v>#DIV/0!</v>
      </c>
      <c r="PK12" s="8" t="s">
        <v>6</v>
      </c>
      <c r="PL12" s="10">
        <f>MONTH(PL8)</f>
        <v>12</v>
      </c>
      <c r="PM12" s="10"/>
      <c r="PN12" s="1" t="s">
        <v>5</v>
      </c>
      <c r="PO12" s="25" t="e">
        <f>PL7/(PO10/60)</f>
        <v>#DIV/0!</v>
      </c>
      <c r="PQ12" s="8" t="s">
        <v>6</v>
      </c>
      <c r="PR12" s="10">
        <f>MONTH(PR8)</f>
        <v>12</v>
      </c>
      <c r="PS12" s="10"/>
      <c r="PT12" s="1" t="s">
        <v>5</v>
      </c>
      <c r="PU12" s="25" t="e">
        <f>PR7/(PU10/60)</f>
        <v>#DIV/0!</v>
      </c>
      <c r="PW12" s="8" t="s">
        <v>6</v>
      </c>
      <c r="PX12" s="10">
        <f>MONTH(PX8)</f>
        <v>12</v>
      </c>
      <c r="PY12" s="10"/>
      <c r="PZ12" s="1" t="s">
        <v>5</v>
      </c>
      <c r="QA12" s="25" t="e">
        <f>PX7/(QA10/60)</f>
        <v>#DIV/0!</v>
      </c>
      <c r="QC12" s="8" t="s">
        <v>6</v>
      </c>
      <c r="QD12" s="10">
        <f>MONTH(QD8)</f>
        <v>12</v>
      </c>
      <c r="QE12" s="10"/>
      <c r="QF12" s="1" t="s">
        <v>5</v>
      </c>
      <c r="QG12" s="25" t="e">
        <f>QD7/(QG10/60)</f>
        <v>#DIV/0!</v>
      </c>
      <c r="QI12" s="8" t="s">
        <v>6</v>
      </c>
      <c r="QJ12" s="10">
        <f>MONTH(QJ8)</f>
        <v>12</v>
      </c>
      <c r="QK12" s="10"/>
      <c r="QL12" s="1" t="s">
        <v>5</v>
      </c>
      <c r="QM12" s="25" t="e">
        <f>QJ7/(QM10/60)</f>
        <v>#DIV/0!</v>
      </c>
      <c r="QO12" s="8" t="s">
        <v>6</v>
      </c>
      <c r="QP12" s="10">
        <f>MONTH(QP8)</f>
        <v>12</v>
      </c>
      <c r="QQ12" s="10"/>
      <c r="QR12" s="1" t="s">
        <v>5</v>
      </c>
      <c r="QS12" s="25" t="e">
        <f>QP7/(QS10/60)</f>
        <v>#DIV/0!</v>
      </c>
    </row>
    <row r="13" spans="1:461" x14ac:dyDescent="0.2">
      <c r="A13" s="1" t="s">
        <v>4</v>
      </c>
      <c r="B13" s="11">
        <v>0.1</v>
      </c>
      <c r="C13" s="10"/>
      <c r="G13" s="1" t="s">
        <v>4</v>
      </c>
      <c r="H13" s="11">
        <v>0.1</v>
      </c>
      <c r="I13" s="10"/>
      <c r="M13" s="1" t="s">
        <v>4</v>
      </c>
      <c r="N13" s="11">
        <v>0.1</v>
      </c>
      <c r="O13" s="10"/>
      <c r="S13" s="1" t="s">
        <v>4</v>
      </c>
      <c r="T13" s="11">
        <v>0.1</v>
      </c>
      <c r="U13" s="10"/>
      <c r="Y13" s="1" t="s">
        <v>4</v>
      </c>
      <c r="Z13" s="11">
        <v>0.1</v>
      </c>
      <c r="AA13" s="10"/>
      <c r="AE13" s="1" t="s">
        <v>4</v>
      </c>
      <c r="AF13" s="11">
        <v>0.1</v>
      </c>
      <c r="AG13" s="10"/>
      <c r="AK13" s="1" t="s">
        <v>4</v>
      </c>
      <c r="AL13" s="11">
        <v>0.1</v>
      </c>
      <c r="AM13" s="10"/>
      <c r="AQ13" s="1" t="s">
        <v>4</v>
      </c>
      <c r="AR13" s="11">
        <v>0.1</v>
      </c>
      <c r="AS13" s="10"/>
      <c r="AW13" s="1" t="s">
        <v>4</v>
      </c>
      <c r="AX13" s="11">
        <v>0.1</v>
      </c>
      <c r="AY13" s="10"/>
      <c r="BC13" s="1" t="s">
        <v>4</v>
      </c>
      <c r="BD13" s="11">
        <v>0.1</v>
      </c>
      <c r="BE13" s="10"/>
      <c r="BI13" s="1" t="s">
        <v>4</v>
      </c>
      <c r="BJ13" s="11">
        <v>0.1</v>
      </c>
      <c r="BK13" s="10"/>
      <c r="BO13" s="1" t="s">
        <v>4</v>
      </c>
      <c r="BP13" s="11">
        <v>0.1</v>
      </c>
      <c r="BQ13" s="10"/>
      <c r="BU13" s="1" t="s">
        <v>4</v>
      </c>
      <c r="BV13" s="11">
        <v>0.1</v>
      </c>
      <c r="BW13" s="10"/>
      <c r="CA13" s="1" t="s">
        <v>4</v>
      </c>
      <c r="CB13" s="11">
        <v>0.1</v>
      </c>
      <c r="CC13" s="10"/>
      <c r="CG13" s="1" t="s">
        <v>4</v>
      </c>
      <c r="CH13" s="11">
        <v>0.1</v>
      </c>
      <c r="CI13" s="10"/>
      <c r="CM13" s="1" t="s">
        <v>4</v>
      </c>
      <c r="CN13" s="11">
        <v>0.1</v>
      </c>
      <c r="CO13" s="10"/>
      <c r="CS13" s="1" t="s">
        <v>4</v>
      </c>
      <c r="CT13" s="11">
        <v>0.1</v>
      </c>
      <c r="CU13" s="10"/>
      <c r="CY13" s="1" t="s">
        <v>4</v>
      </c>
      <c r="CZ13" s="11">
        <v>0.1</v>
      </c>
      <c r="DA13" s="10"/>
      <c r="DE13" s="1" t="s">
        <v>4</v>
      </c>
      <c r="DF13" s="11">
        <v>0.1</v>
      </c>
      <c r="DG13" s="10"/>
      <c r="DK13" s="1" t="s">
        <v>4</v>
      </c>
      <c r="DL13" s="11">
        <v>0.1</v>
      </c>
      <c r="DM13" s="10"/>
      <c r="DQ13" s="1" t="s">
        <v>4</v>
      </c>
      <c r="DR13" s="11">
        <v>0.1</v>
      </c>
      <c r="DS13" s="10"/>
      <c r="DW13" s="1" t="s">
        <v>4</v>
      </c>
      <c r="DX13" s="11">
        <v>0.1</v>
      </c>
      <c r="DY13" s="10"/>
      <c r="EC13" s="1" t="s">
        <v>4</v>
      </c>
      <c r="ED13" s="11">
        <v>0.1</v>
      </c>
      <c r="EE13" s="10"/>
      <c r="EI13" s="1" t="s">
        <v>4</v>
      </c>
      <c r="EJ13" s="11">
        <v>0.1</v>
      </c>
      <c r="EK13" s="10"/>
      <c r="EO13" s="1" t="s">
        <v>4</v>
      </c>
      <c r="EP13" s="11">
        <v>0.1</v>
      </c>
      <c r="EQ13" s="10"/>
      <c r="EU13" s="1" t="s">
        <v>4</v>
      </c>
      <c r="EV13" s="11">
        <v>0.1</v>
      </c>
      <c r="EW13" s="10"/>
      <c r="FA13" s="1" t="s">
        <v>4</v>
      </c>
      <c r="FB13" s="11">
        <v>0.1</v>
      </c>
      <c r="FC13" s="10"/>
      <c r="FG13" s="1" t="s">
        <v>4</v>
      </c>
      <c r="FH13" s="11">
        <v>0.1</v>
      </c>
      <c r="FI13" s="10"/>
      <c r="FM13" s="1" t="s">
        <v>4</v>
      </c>
      <c r="FN13" s="11">
        <v>0.1</v>
      </c>
      <c r="FO13" s="10"/>
      <c r="FS13" s="1" t="s">
        <v>4</v>
      </c>
      <c r="FT13" s="11">
        <v>0.1</v>
      </c>
      <c r="FU13" s="10"/>
      <c r="FY13" s="1" t="s">
        <v>4</v>
      </c>
      <c r="FZ13" s="11">
        <v>0.1</v>
      </c>
      <c r="GA13" s="10"/>
      <c r="GE13" s="1" t="s">
        <v>4</v>
      </c>
      <c r="GF13" s="11">
        <v>0.1</v>
      </c>
      <c r="GG13" s="10"/>
      <c r="GK13" s="1" t="s">
        <v>4</v>
      </c>
      <c r="GL13" s="11">
        <v>0.1</v>
      </c>
      <c r="GM13" s="10"/>
      <c r="GQ13" s="1" t="s">
        <v>4</v>
      </c>
      <c r="GR13" s="11">
        <v>0.1</v>
      </c>
      <c r="GS13" s="10"/>
      <c r="GW13" s="1" t="s">
        <v>4</v>
      </c>
      <c r="GX13" s="11">
        <v>0.1</v>
      </c>
      <c r="GY13" s="10"/>
      <c r="HC13" s="1" t="s">
        <v>4</v>
      </c>
      <c r="HD13" s="11">
        <v>0.1</v>
      </c>
      <c r="HE13" s="10"/>
      <c r="HI13" s="1" t="s">
        <v>4</v>
      </c>
      <c r="HJ13" s="11">
        <v>0.1</v>
      </c>
      <c r="HK13" s="10"/>
      <c r="HO13" s="1" t="s">
        <v>4</v>
      </c>
      <c r="HP13" s="11">
        <v>0.1</v>
      </c>
      <c r="HQ13" s="10"/>
      <c r="HU13" s="1" t="s">
        <v>4</v>
      </c>
      <c r="HV13" s="11">
        <v>0.1</v>
      </c>
      <c r="HW13" s="10"/>
      <c r="IA13" s="1" t="s">
        <v>4</v>
      </c>
      <c r="IB13" s="11">
        <v>0.1</v>
      </c>
      <c r="IC13" s="10"/>
      <c r="IG13" s="1" t="s">
        <v>4</v>
      </c>
      <c r="IH13" s="11">
        <v>0.1</v>
      </c>
      <c r="II13" s="10"/>
      <c r="IM13" s="1" t="s">
        <v>4</v>
      </c>
      <c r="IN13" s="11">
        <v>0.1</v>
      </c>
      <c r="IO13" s="10"/>
      <c r="IS13" s="1" t="s">
        <v>4</v>
      </c>
      <c r="IT13" s="11">
        <v>0.1</v>
      </c>
      <c r="IU13" s="10"/>
      <c r="IY13" s="1" t="s">
        <v>4</v>
      </c>
      <c r="IZ13" s="11">
        <v>0.1</v>
      </c>
      <c r="JA13" s="10"/>
      <c r="JE13" s="1" t="s">
        <v>4</v>
      </c>
      <c r="JF13" s="11">
        <v>0.1</v>
      </c>
      <c r="JG13" s="10"/>
      <c r="JK13" s="1" t="s">
        <v>4</v>
      </c>
      <c r="JL13" s="11">
        <v>0.1</v>
      </c>
      <c r="JM13" s="10"/>
      <c r="JQ13" s="1" t="s">
        <v>4</v>
      </c>
      <c r="JR13" s="11">
        <v>0.1</v>
      </c>
      <c r="JS13" s="10"/>
      <c r="JW13" s="1" t="s">
        <v>4</v>
      </c>
      <c r="JX13" s="11">
        <v>0.1</v>
      </c>
      <c r="JY13" s="10"/>
      <c r="KC13" s="1" t="s">
        <v>4</v>
      </c>
      <c r="KD13" s="11">
        <v>0.1</v>
      </c>
      <c r="KE13" s="10"/>
      <c r="KI13" s="1" t="s">
        <v>4</v>
      </c>
      <c r="KJ13" s="11">
        <v>0.1</v>
      </c>
      <c r="KK13" s="10"/>
      <c r="KO13" s="1" t="s">
        <v>4</v>
      </c>
      <c r="KP13" s="11">
        <v>0.1</v>
      </c>
      <c r="KQ13" s="10"/>
      <c r="KU13" s="1" t="s">
        <v>4</v>
      </c>
      <c r="KV13" s="11">
        <v>0.1</v>
      </c>
      <c r="KW13" s="10"/>
      <c r="LA13" s="1" t="s">
        <v>4</v>
      </c>
      <c r="LB13" s="11">
        <v>0.1</v>
      </c>
      <c r="LC13" s="10"/>
      <c r="LG13" s="1" t="s">
        <v>4</v>
      </c>
      <c r="LH13" s="11">
        <v>0.1</v>
      </c>
      <c r="LI13" s="10"/>
      <c r="LM13" s="1" t="s">
        <v>4</v>
      </c>
      <c r="LN13" s="11">
        <v>0.1</v>
      </c>
      <c r="LO13" s="10"/>
      <c r="LS13" s="1" t="s">
        <v>4</v>
      </c>
      <c r="LT13" s="11">
        <v>0.1</v>
      </c>
      <c r="LU13" s="10"/>
      <c r="LY13" s="1" t="s">
        <v>4</v>
      </c>
      <c r="LZ13" s="11">
        <v>0.1</v>
      </c>
      <c r="MA13" s="10"/>
      <c r="ME13" s="1" t="s">
        <v>4</v>
      </c>
      <c r="MF13" s="11">
        <v>0.1</v>
      </c>
      <c r="MG13" s="10"/>
      <c r="MK13" s="1" t="s">
        <v>4</v>
      </c>
      <c r="ML13" s="11">
        <v>0.1</v>
      </c>
      <c r="MM13" s="10"/>
      <c r="MQ13" s="1" t="s">
        <v>4</v>
      </c>
      <c r="MR13" s="11">
        <v>0.1</v>
      </c>
      <c r="MS13" s="10"/>
      <c r="MW13" s="1" t="s">
        <v>4</v>
      </c>
      <c r="MX13" s="11">
        <v>0.1</v>
      </c>
      <c r="MY13" s="10"/>
      <c r="NC13" s="1" t="s">
        <v>4</v>
      </c>
      <c r="ND13" s="11">
        <v>0.1</v>
      </c>
      <c r="NE13" s="10"/>
      <c r="NI13" s="1" t="s">
        <v>4</v>
      </c>
      <c r="NJ13" s="11">
        <v>0.1</v>
      </c>
      <c r="NK13" s="10"/>
      <c r="NO13" s="1" t="s">
        <v>4</v>
      </c>
      <c r="NP13" s="11">
        <v>0.1</v>
      </c>
      <c r="NQ13" s="10"/>
      <c r="NU13" s="1" t="s">
        <v>4</v>
      </c>
      <c r="NV13" s="11">
        <v>0.1</v>
      </c>
      <c r="NW13" s="10"/>
      <c r="OA13" s="1" t="s">
        <v>4</v>
      </c>
      <c r="OB13" s="11">
        <v>0.1</v>
      </c>
      <c r="OC13" s="10"/>
      <c r="OG13" s="1" t="s">
        <v>4</v>
      </c>
      <c r="OH13" s="11">
        <v>0.1</v>
      </c>
      <c r="OI13" s="10"/>
      <c r="OM13" s="1" t="s">
        <v>4</v>
      </c>
      <c r="ON13" s="11">
        <v>0.1</v>
      </c>
      <c r="OO13" s="10"/>
      <c r="OS13" s="1" t="s">
        <v>4</v>
      </c>
      <c r="OT13" s="11">
        <v>0.1</v>
      </c>
      <c r="OU13" s="10"/>
      <c r="OY13" s="1" t="s">
        <v>4</v>
      </c>
      <c r="OZ13" s="11">
        <v>0.1</v>
      </c>
      <c r="PA13" s="10"/>
      <c r="PE13" s="1" t="s">
        <v>4</v>
      </c>
      <c r="PF13" s="11">
        <v>0.1</v>
      </c>
      <c r="PG13" s="10"/>
      <c r="PK13" s="1" t="s">
        <v>4</v>
      </c>
      <c r="PL13" s="11">
        <v>0.1</v>
      </c>
      <c r="PM13" s="10"/>
      <c r="PQ13" s="1" t="s">
        <v>4</v>
      </c>
      <c r="PR13" s="11">
        <v>0.1</v>
      </c>
      <c r="PS13" s="10"/>
      <c r="PW13" s="1" t="s">
        <v>4</v>
      </c>
      <c r="PX13" s="11">
        <v>0.1</v>
      </c>
      <c r="PY13" s="10"/>
      <c r="QC13" s="1" t="s">
        <v>4</v>
      </c>
      <c r="QD13" s="11">
        <v>0.1</v>
      </c>
      <c r="QE13" s="10"/>
      <c r="QI13" s="1" t="s">
        <v>4</v>
      </c>
      <c r="QJ13" s="11">
        <v>0.1</v>
      </c>
      <c r="QK13" s="10"/>
      <c r="QO13" s="1" t="s">
        <v>4</v>
      </c>
      <c r="QP13" s="11">
        <v>0.1</v>
      </c>
      <c r="QQ13" s="10"/>
    </row>
    <row r="14" spans="1:461" x14ac:dyDescent="0.2">
      <c r="A14" s="17" t="s">
        <v>2</v>
      </c>
      <c r="B14" s="18"/>
      <c r="C14" s="18"/>
      <c r="D14" s="18"/>
      <c r="E14" s="18"/>
      <c r="G14" s="17" t="s">
        <v>2</v>
      </c>
      <c r="H14" s="18"/>
      <c r="I14" s="18"/>
      <c r="J14" s="18"/>
      <c r="K14" s="18"/>
      <c r="M14" s="17" t="s">
        <v>2</v>
      </c>
      <c r="N14" s="18"/>
      <c r="O14" s="18"/>
      <c r="P14" s="18"/>
      <c r="Q14" s="18"/>
      <c r="S14" s="17" t="s">
        <v>2</v>
      </c>
      <c r="T14" s="18"/>
      <c r="U14" s="18"/>
      <c r="V14" s="18"/>
      <c r="W14" s="18"/>
      <c r="Y14" s="17" t="s">
        <v>2</v>
      </c>
      <c r="Z14" s="18"/>
      <c r="AA14" s="18"/>
      <c r="AB14" s="18"/>
      <c r="AC14" s="18"/>
      <c r="AE14" s="17" t="s">
        <v>2</v>
      </c>
      <c r="AF14" s="18"/>
      <c r="AG14" s="18"/>
      <c r="AH14" s="18"/>
      <c r="AI14" s="18"/>
      <c r="AK14" s="17" t="s">
        <v>2</v>
      </c>
      <c r="AL14" s="18"/>
      <c r="AM14" s="18"/>
      <c r="AN14" s="18"/>
      <c r="AO14" s="18"/>
      <c r="AQ14" s="17" t="s">
        <v>2</v>
      </c>
      <c r="AR14" s="18"/>
      <c r="AS14" s="18"/>
      <c r="AT14" s="18"/>
      <c r="AU14" s="18"/>
      <c r="AW14" s="17" t="s">
        <v>2</v>
      </c>
      <c r="AX14" s="18"/>
      <c r="AY14" s="18"/>
      <c r="AZ14" s="18"/>
      <c r="BA14" s="18"/>
      <c r="BC14" s="17" t="s">
        <v>2</v>
      </c>
      <c r="BD14" s="18"/>
      <c r="BE14" s="18"/>
      <c r="BF14" s="18"/>
      <c r="BG14" s="18"/>
      <c r="BI14" s="17" t="s">
        <v>2</v>
      </c>
      <c r="BJ14" s="18"/>
      <c r="BK14" s="18"/>
      <c r="BL14" s="18"/>
      <c r="BM14" s="18"/>
      <c r="BO14" s="17" t="s">
        <v>2</v>
      </c>
      <c r="BP14" s="18"/>
      <c r="BQ14" s="18"/>
      <c r="BR14" s="18"/>
      <c r="BS14" s="18"/>
      <c r="BU14" s="17" t="s">
        <v>2</v>
      </c>
      <c r="BV14" s="18"/>
      <c r="BW14" s="18"/>
      <c r="BX14" s="18"/>
      <c r="BY14" s="18"/>
      <c r="CA14" s="17" t="s">
        <v>2</v>
      </c>
      <c r="CB14" s="18"/>
      <c r="CC14" s="18"/>
      <c r="CD14" s="18"/>
      <c r="CE14" s="18"/>
      <c r="CG14" s="17" t="s">
        <v>2</v>
      </c>
      <c r="CH14" s="18"/>
      <c r="CI14" s="18"/>
      <c r="CJ14" s="18"/>
      <c r="CK14" s="18"/>
      <c r="CM14" s="17" t="s">
        <v>2</v>
      </c>
      <c r="CN14" s="18"/>
      <c r="CO14" s="18"/>
      <c r="CP14" s="18"/>
      <c r="CQ14" s="18"/>
      <c r="CS14" s="17" t="s">
        <v>2</v>
      </c>
      <c r="CT14" s="18"/>
      <c r="CU14" s="18"/>
      <c r="CV14" s="18"/>
      <c r="CW14" s="18"/>
      <c r="CY14" s="17" t="s">
        <v>2</v>
      </c>
      <c r="CZ14" s="18"/>
      <c r="DA14" s="18"/>
      <c r="DB14" s="18"/>
      <c r="DC14" s="18"/>
      <c r="DE14" s="17" t="s">
        <v>2</v>
      </c>
      <c r="DF14" s="18"/>
      <c r="DG14" s="18"/>
      <c r="DH14" s="18"/>
      <c r="DI14" s="18"/>
      <c r="DK14" s="17" t="s">
        <v>2</v>
      </c>
      <c r="DL14" s="18"/>
      <c r="DM14" s="18"/>
      <c r="DN14" s="18"/>
      <c r="DO14" s="18"/>
      <c r="DQ14" s="17" t="s">
        <v>2</v>
      </c>
      <c r="DR14" s="18"/>
      <c r="DS14" s="18"/>
      <c r="DT14" s="18"/>
      <c r="DU14" s="18"/>
      <c r="DW14" s="17" t="s">
        <v>2</v>
      </c>
      <c r="DX14" s="18"/>
      <c r="DY14" s="18"/>
      <c r="DZ14" s="18"/>
      <c r="EA14" s="18"/>
      <c r="EC14" s="17" t="s">
        <v>2</v>
      </c>
      <c r="ED14" s="18"/>
      <c r="EE14" s="18"/>
      <c r="EF14" s="18"/>
      <c r="EG14" s="18"/>
      <c r="EI14" s="17" t="s">
        <v>2</v>
      </c>
      <c r="EJ14" s="18"/>
      <c r="EK14" s="18"/>
      <c r="EL14" s="18"/>
      <c r="EM14" s="18"/>
      <c r="EO14" s="17" t="s">
        <v>2</v>
      </c>
      <c r="EP14" s="18"/>
      <c r="EQ14" s="18"/>
      <c r="ER14" s="18"/>
      <c r="ES14" s="18"/>
      <c r="EU14" s="17" t="s">
        <v>2</v>
      </c>
      <c r="EV14" s="18"/>
      <c r="EW14" s="18"/>
      <c r="EX14" s="18"/>
      <c r="EY14" s="18"/>
      <c r="FA14" s="17" t="s">
        <v>2</v>
      </c>
      <c r="FB14" s="18"/>
      <c r="FC14" s="18"/>
      <c r="FD14" s="18"/>
      <c r="FE14" s="18"/>
      <c r="FG14" s="17" t="s">
        <v>2</v>
      </c>
      <c r="FH14" s="18"/>
      <c r="FI14" s="18"/>
      <c r="FJ14" s="18"/>
      <c r="FK14" s="18"/>
      <c r="FM14" s="17" t="s">
        <v>2</v>
      </c>
      <c r="FN14" s="18"/>
      <c r="FO14" s="18"/>
      <c r="FP14" s="18"/>
      <c r="FQ14" s="18"/>
      <c r="FS14" s="17" t="s">
        <v>2</v>
      </c>
      <c r="FT14" s="18"/>
      <c r="FU14" s="18"/>
      <c r="FV14" s="18"/>
      <c r="FW14" s="18"/>
      <c r="FY14" s="17" t="s">
        <v>2</v>
      </c>
      <c r="FZ14" s="18"/>
      <c r="GA14" s="18"/>
      <c r="GB14" s="18"/>
      <c r="GC14" s="18"/>
      <c r="GE14" s="17" t="s">
        <v>2</v>
      </c>
      <c r="GF14" s="18"/>
      <c r="GG14" s="18"/>
      <c r="GH14" s="18"/>
      <c r="GI14" s="18"/>
      <c r="GK14" s="17" t="s">
        <v>2</v>
      </c>
      <c r="GL14" s="18"/>
      <c r="GM14" s="18"/>
      <c r="GN14" s="18"/>
      <c r="GO14" s="18"/>
      <c r="GQ14" s="17" t="s">
        <v>2</v>
      </c>
      <c r="GR14" s="18"/>
      <c r="GS14" s="18"/>
      <c r="GT14" s="18"/>
      <c r="GU14" s="18"/>
      <c r="GW14" s="17" t="s">
        <v>2</v>
      </c>
      <c r="GX14" s="18"/>
      <c r="GY14" s="18"/>
      <c r="GZ14" s="18"/>
      <c r="HA14" s="18"/>
      <c r="HC14" s="17" t="s">
        <v>2</v>
      </c>
      <c r="HD14" s="18"/>
      <c r="HE14" s="18"/>
      <c r="HF14" s="18"/>
      <c r="HG14" s="18"/>
      <c r="HI14" s="17" t="s">
        <v>2</v>
      </c>
      <c r="HJ14" s="18"/>
      <c r="HK14" s="18"/>
      <c r="HL14" s="18"/>
      <c r="HM14" s="18"/>
      <c r="HO14" s="17" t="s">
        <v>2</v>
      </c>
      <c r="HP14" s="18"/>
      <c r="HQ14" s="18"/>
      <c r="HR14" s="18"/>
      <c r="HS14" s="18"/>
      <c r="HU14" s="17" t="s">
        <v>2</v>
      </c>
      <c r="HV14" s="18"/>
      <c r="HW14" s="18"/>
      <c r="HX14" s="18"/>
      <c r="HY14" s="18"/>
      <c r="IA14" s="17" t="s">
        <v>2</v>
      </c>
      <c r="IB14" s="18"/>
      <c r="IC14" s="18"/>
      <c r="ID14" s="18"/>
      <c r="IE14" s="18"/>
      <c r="IG14" s="17" t="s">
        <v>2</v>
      </c>
      <c r="IH14" s="18"/>
      <c r="II14" s="18"/>
      <c r="IJ14" s="18"/>
      <c r="IK14" s="18"/>
      <c r="IM14" s="17" t="s">
        <v>2</v>
      </c>
      <c r="IN14" s="18"/>
      <c r="IO14" s="18"/>
      <c r="IP14" s="18"/>
      <c r="IQ14" s="18"/>
      <c r="IS14" s="17" t="s">
        <v>2</v>
      </c>
      <c r="IT14" s="18"/>
      <c r="IU14" s="18"/>
      <c r="IV14" s="18"/>
      <c r="IW14" s="18"/>
      <c r="IY14" s="17" t="s">
        <v>2</v>
      </c>
      <c r="IZ14" s="18"/>
      <c r="JA14" s="18"/>
      <c r="JB14" s="18"/>
      <c r="JC14" s="18"/>
      <c r="JE14" s="17" t="s">
        <v>2</v>
      </c>
      <c r="JF14" s="18"/>
      <c r="JG14" s="18"/>
      <c r="JH14" s="18"/>
      <c r="JI14" s="18"/>
      <c r="JK14" s="17" t="s">
        <v>2</v>
      </c>
      <c r="JL14" s="18"/>
      <c r="JM14" s="18"/>
      <c r="JN14" s="18"/>
      <c r="JO14" s="18"/>
      <c r="JQ14" s="17" t="s">
        <v>2</v>
      </c>
      <c r="JR14" s="18"/>
      <c r="JS14" s="18"/>
      <c r="JT14" s="18"/>
      <c r="JU14" s="18"/>
      <c r="JW14" s="17" t="s">
        <v>2</v>
      </c>
      <c r="JX14" s="18"/>
      <c r="JY14" s="18"/>
      <c r="JZ14" s="18"/>
      <c r="KA14" s="18"/>
      <c r="KC14" s="17" t="s">
        <v>2</v>
      </c>
      <c r="KD14" s="18"/>
      <c r="KE14" s="18"/>
      <c r="KF14" s="18"/>
      <c r="KG14" s="18"/>
      <c r="KI14" s="17" t="s">
        <v>2</v>
      </c>
      <c r="KJ14" s="18"/>
      <c r="KK14" s="18"/>
      <c r="KL14" s="18"/>
      <c r="KM14" s="18"/>
      <c r="KO14" s="17" t="s">
        <v>2</v>
      </c>
      <c r="KP14" s="18"/>
      <c r="KQ14" s="18"/>
      <c r="KR14" s="18"/>
      <c r="KS14" s="18"/>
      <c r="KU14" s="17" t="s">
        <v>2</v>
      </c>
      <c r="KV14" s="18"/>
      <c r="KW14" s="18"/>
      <c r="KX14" s="18"/>
      <c r="KY14" s="18"/>
      <c r="LA14" s="17" t="s">
        <v>2</v>
      </c>
      <c r="LB14" s="18"/>
      <c r="LC14" s="18"/>
      <c r="LD14" s="18"/>
      <c r="LE14" s="18"/>
      <c r="LG14" s="17" t="s">
        <v>2</v>
      </c>
      <c r="LH14" s="18"/>
      <c r="LI14" s="18"/>
      <c r="LJ14" s="18"/>
      <c r="LK14" s="18"/>
      <c r="LM14" s="17" t="s">
        <v>2</v>
      </c>
      <c r="LN14" s="18"/>
      <c r="LO14" s="18"/>
      <c r="LP14" s="18"/>
      <c r="LQ14" s="18"/>
      <c r="LS14" s="17" t="s">
        <v>2</v>
      </c>
      <c r="LT14" s="18"/>
      <c r="LU14" s="18"/>
      <c r="LV14" s="18"/>
      <c r="LW14" s="18"/>
      <c r="LY14" s="17" t="s">
        <v>2</v>
      </c>
      <c r="LZ14" s="18"/>
      <c r="MA14" s="18"/>
      <c r="MB14" s="18"/>
      <c r="MC14" s="18"/>
      <c r="ME14" s="17" t="s">
        <v>2</v>
      </c>
      <c r="MF14" s="18"/>
      <c r="MG14" s="18"/>
      <c r="MH14" s="18"/>
      <c r="MI14" s="18"/>
      <c r="MK14" s="17" t="s">
        <v>2</v>
      </c>
      <c r="ML14" s="18"/>
      <c r="MM14" s="18"/>
      <c r="MN14" s="18"/>
      <c r="MO14" s="18"/>
      <c r="MQ14" s="17" t="s">
        <v>2</v>
      </c>
      <c r="MR14" s="18"/>
      <c r="MS14" s="18"/>
      <c r="MT14" s="18"/>
      <c r="MU14" s="18"/>
      <c r="MW14" s="17" t="s">
        <v>2</v>
      </c>
      <c r="MX14" s="18"/>
      <c r="MY14" s="18"/>
      <c r="MZ14" s="18"/>
      <c r="NA14" s="18"/>
      <c r="NC14" s="17" t="s">
        <v>2</v>
      </c>
      <c r="ND14" s="18"/>
      <c r="NE14" s="18"/>
      <c r="NF14" s="18"/>
      <c r="NG14" s="18"/>
      <c r="NI14" s="17" t="s">
        <v>2</v>
      </c>
      <c r="NJ14" s="18"/>
      <c r="NK14" s="18"/>
      <c r="NL14" s="18"/>
      <c r="NM14" s="18"/>
      <c r="NO14" s="17" t="s">
        <v>2</v>
      </c>
      <c r="NP14" s="18"/>
      <c r="NQ14" s="18"/>
      <c r="NR14" s="18"/>
      <c r="NS14" s="18"/>
      <c r="NU14" s="17" t="s">
        <v>2</v>
      </c>
      <c r="NV14" s="18"/>
      <c r="NW14" s="18"/>
      <c r="NX14" s="18"/>
      <c r="NY14" s="18"/>
      <c r="OA14" s="17" t="s">
        <v>2</v>
      </c>
      <c r="OB14" s="18"/>
      <c r="OC14" s="18"/>
      <c r="OD14" s="18"/>
      <c r="OE14" s="18"/>
      <c r="OG14" s="17" t="s">
        <v>2</v>
      </c>
      <c r="OH14" s="18"/>
      <c r="OI14" s="18"/>
      <c r="OJ14" s="18"/>
      <c r="OK14" s="18"/>
      <c r="OM14" s="17" t="s">
        <v>2</v>
      </c>
      <c r="ON14" s="18"/>
      <c r="OO14" s="18"/>
      <c r="OP14" s="18"/>
      <c r="OQ14" s="18"/>
      <c r="OS14" s="17" t="s">
        <v>2</v>
      </c>
      <c r="OT14" s="18"/>
      <c r="OU14" s="18"/>
      <c r="OV14" s="18"/>
      <c r="OW14" s="18"/>
      <c r="OY14" s="17" t="s">
        <v>2</v>
      </c>
      <c r="OZ14" s="18"/>
      <c r="PA14" s="18"/>
      <c r="PB14" s="18"/>
      <c r="PC14" s="18"/>
      <c r="PE14" s="17" t="s">
        <v>2</v>
      </c>
      <c r="PF14" s="18"/>
      <c r="PG14" s="18"/>
      <c r="PH14" s="18"/>
      <c r="PI14" s="18"/>
      <c r="PK14" s="17" t="s">
        <v>2</v>
      </c>
      <c r="PL14" s="18"/>
      <c r="PM14" s="18"/>
      <c r="PN14" s="18"/>
      <c r="PO14" s="18"/>
      <c r="PQ14" s="17" t="s">
        <v>2</v>
      </c>
      <c r="PR14" s="18"/>
      <c r="PS14" s="18"/>
      <c r="PT14" s="18"/>
      <c r="PU14" s="18"/>
      <c r="PW14" s="17" t="s">
        <v>2</v>
      </c>
      <c r="PX14" s="18"/>
      <c r="PY14" s="18"/>
      <c r="PZ14" s="18"/>
      <c r="QA14" s="18"/>
      <c r="QC14" s="17" t="s">
        <v>2</v>
      </c>
      <c r="QD14" s="18"/>
      <c r="QE14" s="18"/>
      <c r="QF14" s="18"/>
      <c r="QG14" s="18"/>
      <c r="QI14" s="17" t="s">
        <v>2</v>
      </c>
      <c r="QJ14" s="18"/>
      <c r="QK14" s="18"/>
      <c r="QL14" s="18"/>
      <c r="QM14" s="18"/>
      <c r="QO14" s="17" t="s">
        <v>2</v>
      </c>
      <c r="QP14" s="18"/>
      <c r="QQ14" s="18"/>
      <c r="QR14" s="18"/>
      <c r="QS14" s="18"/>
    </row>
    <row r="15" spans="1:461" s="2" customFormat="1" ht="12.75" customHeight="1" x14ac:dyDescent="0.2">
      <c r="A15" s="15"/>
      <c r="B15" s="86" t="s">
        <v>34</v>
      </c>
      <c r="C15" s="23" t="s">
        <v>35</v>
      </c>
      <c r="D15" s="24">
        <v>1</v>
      </c>
      <c r="E15" s="24">
        <f>COUNTIFS(Resid1.4[Banhos],D15,Resid1.4[Ponta],"&lt;&gt;FP")</f>
        <v>0</v>
      </c>
      <c r="G15" s="15"/>
      <c r="H15" s="86" t="s">
        <v>34</v>
      </c>
      <c r="I15" s="23" t="s">
        <v>35</v>
      </c>
      <c r="J15" s="24">
        <v>1</v>
      </c>
      <c r="K15" s="24">
        <f>COUNTIFS(Resid1.45[Banhos],J15,Resid1.45[Ponta],"&lt;&gt;FP")</f>
        <v>0</v>
      </c>
      <c r="M15" s="15"/>
      <c r="N15" s="86" t="s">
        <v>34</v>
      </c>
      <c r="O15" s="23" t="s">
        <v>35</v>
      </c>
      <c r="P15" s="24">
        <v>1</v>
      </c>
      <c r="Q15" s="24">
        <f>COUNTIFS(Resid1.456[Banhos],P15,Resid1.456[Ponta],"&lt;&gt;FP")</f>
        <v>0</v>
      </c>
      <c r="S15" s="15"/>
      <c r="T15" s="86" t="s">
        <v>34</v>
      </c>
      <c r="U15" s="23" t="s">
        <v>35</v>
      </c>
      <c r="V15" s="24">
        <v>1</v>
      </c>
      <c r="W15" s="24">
        <f>COUNTIFS(Resid1.457[Banhos],V15,Resid1.457[Ponta],"&lt;&gt;FP")</f>
        <v>0</v>
      </c>
      <c r="Y15" s="15"/>
      <c r="Z15" s="86" t="s">
        <v>34</v>
      </c>
      <c r="AA15" s="23" t="s">
        <v>35</v>
      </c>
      <c r="AB15" s="24">
        <v>1</v>
      </c>
      <c r="AC15" s="24">
        <f>COUNTIFS(Resid1.458[Banhos],AB15,Resid1.458[Ponta],"&lt;&gt;FP")</f>
        <v>0</v>
      </c>
      <c r="AE15" s="15"/>
      <c r="AF15" s="86" t="s">
        <v>34</v>
      </c>
      <c r="AG15" s="23" t="s">
        <v>35</v>
      </c>
      <c r="AH15" s="24">
        <v>1</v>
      </c>
      <c r="AI15" s="24">
        <f>COUNTIFS(Resid1.459[Banhos],AH15,Resid1.459[Ponta],"&lt;&gt;FP")</f>
        <v>0</v>
      </c>
      <c r="AK15" s="15"/>
      <c r="AL15" s="86" t="s">
        <v>34</v>
      </c>
      <c r="AM15" s="23" t="s">
        <v>35</v>
      </c>
      <c r="AN15" s="24">
        <v>1</v>
      </c>
      <c r="AO15" s="24">
        <f>COUNTIFS(Resid1.4510[Banhos],AN15,Resid1.4510[Ponta],"&lt;&gt;FP")</f>
        <v>0</v>
      </c>
      <c r="AP15" s="83"/>
      <c r="AQ15" s="15"/>
      <c r="AR15" s="86" t="s">
        <v>34</v>
      </c>
      <c r="AS15" s="23" t="s">
        <v>35</v>
      </c>
      <c r="AT15" s="24">
        <v>1</v>
      </c>
      <c r="AU15" s="24">
        <f>COUNTIFS(Resid1.4511[Banhos],AT15,Resid1.4511[Ponta],"&lt;&gt;FP")</f>
        <v>0</v>
      </c>
      <c r="AW15" s="15"/>
      <c r="AX15" s="86" t="s">
        <v>34</v>
      </c>
      <c r="AY15" s="23" t="s">
        <v>35</v>
      </c>
      <c r="AZ15" s="24">
        <v>1</v>
      </c>
      <c r="BA15" s="24">
        <f>COUNTIFS(Resid1.4512[Banhos],AZ15,Resid1.4512[Ponta],"&lt;&gt;FP")</f>
        <v>0</v>
      </c>
      <c r="BC15" s="15"/>
      <c r="BD15" s="86" t="s">
        <v>34</v>
      </c>
      <c r="BE15" s="23" t="s">
        <v>35</v>
      </c>
      <c r="BF15" s="24">
        <v>1</v>
      </c>
      <c r="BG15" s="24">
        <f>COUNTIFS(Resid1.4513[Banhos],BF15,Resid1.4513[Ponta],"&lt;&gt;FP")</f>
        <v>0</v>
      </c>
      <c r="BI15" s="15"/>
      <c r="BJ15" s="86" t="s">
        <v>34</v>
      </c>
      <c r="BK15" s="23" t="s">
        <v>35</v>
      </c>
      <c r="BL15" s="24">
        <v>1</v>
      </c>
      <c r="BM15" s="24">
        <f>COUNTIFS(Resid1.4514[Banhos],BL15,Resid1.4514[Ponta],"&lt;&gt;FP")</f>
        <v>0</v>
      </c>
      <c r="BO15" s="15"/>
      <c r="BP15" s="86" t="s">
        <v>34</v>
      </c>
      <c r="BQ15" s="23" t="s">
        <v>35</v>
      </c>
      <c r="BR15" s="24">
        <v>1</v>
      </c>
      <c r="BS15" s="24">
        <f>COUNTIFS(Resid1.4515[Banhos],BR15,Resid1.4515[Ponta],"&lt;&gt;FP")</f>
        <v>0</v>
      </c>
      <c r="BU15" s="15"/>
      <c r="BV15" s="86" t="s">
        <v>34</v>
      </c>
      <c r="BW15" s="23" t="s">
        <v>35</v>
      </c>
      <c r="BX15" s="24">
        <v>1</v>
      </c>
      <c r="BY15" s="24">
        <f>COUNTIFS(Resid1.4516[Banhos],BX15,Resid1.4516[Ponta],"&lt;&gt;FP")</f>
        <v>0</v>
      </c>
      <c r="CA15" s="15"/>
      <c r="CB15" s="86" t="s">
        <v>34</v>
      </c>
      <c r="CC15" s="23" t="s">
        <v>35</v>
      </c>
      <c r="CD15" s="24">
        <v>1</v>
      </c>
      <c r="CE15" s="24">
        <f>COUNTIFS(Resid1.4517[Banhos],CD15,Resid1.4517[Ponta],"&lt;&gt;FP")</f>
        <v>0</v>
      </c>
      <c r="CF15" s="83"/>
      <c r="CG15" s="15"/>
      <c r="CH15" s="86" t="s">
        <v>34</v>
      </c>
      <c r="CI15" s="23" t="s">
        <v>35</v>
      </c>
      <c r="CJ15" s="24">
        <v>1</v>
      </c>
      <c r="CK15" s="24">
        <f>COUNTIFS(Resid15[Banhos],CJ15,Resid15[Ponta],"&lt;&gt;FP")</f>
        <v>1</v>
      </c>
      <c r="CM15" s="15"/>
      <c r="CN15" s="86" t="s">
        <v>34</v>
      </c>
      <c r="CO15" s="23" t="s">
        <v>35</v>
      </c>
      <c r="CP15" s="24">
        <v>1</v>
      </c>
      <c r="CQ15" s="24">
        <f>COUNTIFS(Resid16[Banhos],CP15,Resid16[Ponta],"&lt;&gt;FP")</f>
        <v>1</v>
      </c>
      <c r="CS15" s="15"/>
      <c r="CT15" s="86" t="s">
        <v>34</v>
      </c>
      <c r="CU15" s="23" t="s">
        <v>35</v>
      </c>
      <c r="CV15" s="24">
        <v>1</v>
      </c>
      <c r="CW15" s="24">
        <f>COUNTIFS(Resid1.4520[Banhos],CV15,Resid1.4520[Ponta],"&lt;&gt;FP")</f>
        <v>0</v>
      </c>
      <c r="CY15" s="15"/>
      <c r="CZ15" s="86" t="s">
        <v>34</v>
      </c>
      <c r="DA15" s="23" t="s">
        <v>35</v>
      </c>
      <c r="DB15" s="24">
        <v>1</v>
      </c>
      <c r="DC15" s="24">
        <f>COUNTIFS(Resid1.4521[Banhos],DB15,Resid1.4521[Ponta],"&lt;&gt;FP")</f>
        <v>0</v>
      </c>
      <c r="DE15" s="15"/>
      <c r="DF15" s="86" t="s">
        <v>34</v>
      </c>
      <c r="DG15" s="23" t="s">
        <v>35</v>
      </c>
      <c r="DH15" s="24">
        <v>1</v>
      </c>
      <c r="DI15" s="24">
        <f>COUNTIFS(Resid1.4522[Banhos],DH15,Resid1.4522[Ponta],"&lt;&gt;FP")</f>
        <v>0</v>
      </c>
      <c r="DK15" s="15"/>
      <c r="DL15" s="86" t="s">
        <v>34</v>
      </c>
      <c r="DM15" s="23" t="s">
        <v>35</v>
      </c>
      <c r="DN15" s="24">
        <v>1</v>
      </c>
      <c r="DO15" s="24">
        <f>COUNTIFS(Resid1.4523[Banhos],DN15,Resid1.4523[Ponta],"&lt;&gt;FP")</f>
        <v>0</v>
      </c>
      <c r="DQ15" s="15"/>
      <c r="DR15" s="86" t="s">
        <v>34</v>
      </c>
      <c r="DS15" s="23" t="s">
        <v>35</v>
      </c>
      <c r="DT15" s="24">
        <v>1</v>
      </c>
      <c r="DU15" s="24">
        <f>COUNTIFS(Resid1.4524[Banhos],DT15,Resid1.4524[Ponta],"&lt;&gt;FP")</f>
        <v>0</v>
      </c>
      <c r="DV15" s="83"/>
      <c r="DW15" s="15"/>
      <c r="DX15" s="86" t="s">
        <v>34</v>
      </c>
      <c r="DY15" s="23" t="s">
        <v>35</v>
      </c>
      <c r="DZ15" s="24">
        <v>1</v>
      </c>
      <c r="EA15" s="24">
        <f>COUNTIFS(Resid1.4525[Banhos],DZ15,Resid1.4525[Ponta],"&lt;&gt;FP")</f>
        <v>0</v>
      </c>
      <c r="EC15" s="15"/>
      <c r="ED15" s="86" t="s">
        <v>34</v>
      </c>
      <c r="EE15" s="23" t="s">
        <v>35</v>
      </c>
      <c r="EF15" s="24">
        <v>1</v>
      </c>
      <c r="EG15" s="24">
        <f>COUNTIFS(Resid1.4526[Banhos],EF15,Resid1.4526[Ponta],"&lt;&gt;FP")</f>
        <v>0</v>
      </c>
      <c r="EI15" s="15"/>
      <c r="EJ15" s="86" t="s">
        <v>34</v>
      </c>
      <c r="EK15" s="23" t="s">
        <v>35</v>
      </c>
      <c r="EL15" s="24">
        <v>1</v>
      </c>
      <c r="EM15" s="24">
        <f>COUNTIFS(Resid1.4527[Banhos],EL15,Resid1.4527[Ponta],"&lt;&gt;FP")</f>
        <v>0</v>
      </c>
      <c r="EO15" s="15"/>
      <c r="EP15" s="86" t="s">
        <v>34</v>
      </c>
      <c r="EQ15" s="23" t="s">
        <v>35</v>
      </c>
      <c r="ER15" s="24">
        <v>1</v>
      </c>
      <c r="ES15" s="24">
        <f>COUNTIFS(Resid1.4528[Banhos],ER15,Resid1.4528[Ponta],"&lt;&gt;FP")</f>
        <v>0</v>
      </c>
      <c r="EU15" s="15"/>
      <c r="EV15" s="86" t="s">
        <v>34</v>
      </c>
      <c r="EW15" s="23" t="s">
        <v>35</v>
      </c>
      <c r="EX15" s="24">
        <v>1</v>
      </c>
      <c r="EY15" s="24">
        <f>COUNTIFS(Resid1.4529[Banhos],EX15,Resid1.4529[Ponta],"&lt;&gt;FP")</f>
        <v>0</v>
      </c>
      <c r="FA15" s="15"/>
      <c r="FB15" s="86" t="s">
        <v>34</v>
      </c>
      <c r="FC15" s="23" t="s">
        <v>35</v>
      </c>
      <c r="FD15" s="24">
        <v>1</v>
      </c>
      <c r="FE15" s="24">
        <f>COUNTIFS(Resid1.4530[Banhos],FD15,Resid1.4530[Ponta],"&lt;&gt;FP")</f>
        <v>0</v>
      </c>
      <c r="FG15" s="15"/>
      <c r="FH15" s="86" t="s">
        <v>34</v>
      </c>
      <c r="FI15" s="23" t="s">
        <v>35</v>
      </c>
      <c r="FJ15" s="24">
        <v>1</v>
      </c>
      <c r="FK15" s="24">
        <f>COUNTIFS(Resid1.4531[Banhos],FJ15,Resid1.4531[Ponta],"&lt;&gt;FP")</f>
        <v>0</v>
      </c>
      <c r="FL15" s="83"/>
      <c r="FM15" s="15"/>
      <c r="FN15" s="86" t="s">
        <v>34</v>
      </c>
      <c r="FO15" s="23" t="s">
        <v>35</v>
      </c>
      <c r="FP15" s="24">
        <v>1</v>
      </c>
      <c r="FQ15" s="24">
        <f>COUNTIFS(Resid1.4532[Banhos],FP15,Resid1.4532[Ponta],"&lt;&gt;FP")</f>
        <v>0</v>
      </c>
      <c r="FS15" s="15"/>
      <c r="FT15" s="86" t="s">
        <v>34</v>
      </c>
      <c r="FU15" s="23" t="s">
        <v>35</v>
      </c>
      <c r="FV15" s="24">
        <v>1</v>
      </c>
      <c r="FW15" s="24">
        <f>COUNTIFS(Resid1.4533[Banhos],FV15,Resid1.4533[Ponta],"&lt;&gt;FP")</f>
        <v>0</v>
      </c>
      <c r="FY15" s="15"/>
      <c r="FZ15" s="86" t="s">
        <v>34</v>
      </c>
      <c r="GA15" s="23" t="s">
        <v>35</v>
      </c>
      <c r="GB15" s="24">
        <v>1</v>
      </c>
      <c r="GC15" s="24">
        <f>COUNTIFS(Resid1.4534[Banhos],GB15,Resid1.4534[Ponta],"&lt;&gt;FP")</f>
        <v>0</v>
      </c>
      <c r="GE15" s="15"/>
      <c r="GF15" s="86" t="s">
        <v>34</v>
      </c>
      <c r="GG15" s="23" t="s">
        <v>35</v>
      </c>
      <c r="GH15" s="24">
        <v>1</v>
      </c>
      <c r="GI15" s="24">
        <f>COUNTIFS(Resid1.4535[Banhos],GH15,Resid1.4535[Ponta],"&lt;&gt;FP")</f>
        <v>0</v>
      </c>
      <c r="GK15" s="15"/>
      <c r="GL15" s="86" t="s">
        <v>34</v>
      </c>
      <c r="GM15" s="23" t="s">
        <v>35</v>
      </c>
      <c r="GN15" s="24">
        <v>1</v>
      </c>
      <c r="GO15" s="24">
        <f>COUNTIFS(Resid1.4536[Banhos],GN15,Resid1.4536[Ponta],"&lt;&gt;FP")</f>
        <v>0</v>
      </c>
      <c r="GQ15" s="15"/>
      <c r="GR15" s="86" t="s">
        <v>34</v>
      </c>
      <c r="GS15" s="23" t="s">
        <v>35</v>
      </c>
      <c r="GT15" s="24">
        <v>1</v>
      </c>
      <c r="GU15" s="24">
        <f>COUNTIFS(Resid1.4537[Banhos],GT15,Resid1.4537[Ponta],"&lt;&gt;FP")</f>
        <v>0</v>
      </c>
      <c r="GW15" s="15"/>
      <c r="GX15" s="86" t="s">
        <v>34</v>
      </c>
      <c r="GY15" s="23" t="s">
        <v>35</v>
      </c>
      <c r="GZ15" s="24">
        <v>1</v>
      </c>
      <c r="HA15" s="24">
        <f>COUNTIFS(Resid1.4538[Banhos],GZ15,Resid1.4538[Ponta],"&lt;&gt;FP")</f>
        <v>0</v>
      </c>
      <c r="HB15" s="83"/>
      <c r="HC15" s="15"/>
      <c r="HD15" s="86" t="s">
        <v>34</v>
      </c>
      <c r="HE15" s="23" t="s">
        <v>35</v>
      </c>
      <c r="HF15" s="24">
        <v>1</v>
      </c>
      <c r="HG15" s="24">
        <f>COUNTIFS(Resid1.4539[Banhos],HF15,Resid1.4539[Ponta],"&lt;&gt;FP")</f>
        <v>0</v>
      </c>
      <c r="HI15" s="15"/>
      <c r="HJ15" s="86" t="s">
        <v>34</v>
      </c>
      <c r="HK15" s="23" t="s">
        <v>35</v>
      </c>
      <c r="HL15" s="24">
        <v>1</v>
      </c>
      <c r="HM15" s="24">
        <f>COUNTIFS(Resid1.4540[Banhos],HL15,Resid1.4540[Ponta],"&lt;&gt;FP")</f>
        <v>0</v>
      </c>
      <c r="HO15" s="15"/>
      <c r="HP15" s="86" t="s">
        <v>34</v>
      </c>
      <c r="HQ15" s="23" t="s">
        <v>35</v>
      </c>
      <c r="HR15" s="24">
        <v>1</v>
      </c>
      <c r="HS15" s="24">
        <f>COUNTIFS(Resid1.4541[Banhos],HR15,Resid1.4541[Ponta],"&lt;&gt;FP")</f>
        <v>0</v>
      </c>
      <c r="HU15" s="15"/>
      <c r="HV15" s="86" t="s">
        <v>34</v>
      </c>
      <c r="HW15" s="23" t="s">
        <v>35</v>
      </c>
      <c r="HX15" s="24">
        <v>1</v>
      </c>
      <c r="HY15" s="24">
        <f>COUNTIFS(Resid1.4542[Banhos],HX15,Resid1.4542[Ponta],"&lt;&gt;FP")</f>
        <v>0</v>
      </c>
      <c r="IA15" s="15"/>
      <c r="IB15" s="86" t="s">
        <v>34</v>
      </c>
      <c r="IC15" s="23" t="s">
        <v>35</v>
      </c>
      <c r="ID15" s="24">
        <v>1</v>
      </c>
      <c r="IE15" s="24">
        <f>COUNTIFS(Resid1.4543[Banhos],ID15,Resid1.4543[Ponta],"&lt;&gt;FP")</f>
        <v>0</v>
      </c>
      <c r="IG15" s="15"/>
      <c r="IH15" s="86" t="s">
        <v>34</v>
      </c>
      <c r="II15" s="23" t="s">
        <v>35</v>
      </c>
      <c r="IJ15" s="24">
        <v>1</v>
      </c>
      <c r="IK15" s="24">
        <f>COUNTIFS(Resid1.4544[Banhos],IJ15,Resid1.4544[Ponta],"&lt;&gt;FP")</f>
        <v>0</v>
      </c>
      <c r="IM15" s="15"/>
      <c r="IN15" s="86" t="s">
        <v>34</v>
      </c>
      <c r="IO15" s="23" t="s">
        <v>35</v>
      </c>
      <c r="IP15" s="24">
        <v>1</v>
      </c>
      <c r="IQ15" s="24">
        <f>COUNTIFS(Resid1.4545[Banhos],IP15,Resid1.4545[Ponta],"&lt;&gt;FP")</f>
        <v>0</v>
      </c>
      <c r="IR15" s="83"/>
      <c r="IS15" s="15"/>
      <c r="IT15" s="86" t="s">
        <v>34</v>
      </c>
      <c r="IU15" s="23" t="s">
        <v>35</v>
      </c>
      <c r="IV15" s="24">
        <v>1</v>
      </c>
      <c r="IW15" s="24">
        <f>COUNTIFS(Resid1.4546[Banhos],IV15,Resid1.4546[Ponta],"&lt;&gt;FP")</f>
        <v>0</v>
      </c>
      <c r="IY15" s="15"/>
      <c r="IZ15" s="86" t="s">
        <v>34</v>
      </c>
      <c r="JA15" s="23" t="s">
        <v>35</v>
      </c>
      <c r="JB15" s="24">
        <v>1</v>
      </c>
      <c r="JC15" s="24">
        <f>COUNTIFS(Resid1.4547[Banhos],JB15,Resid1.4547[Ponta],"&lt;&gt;FP")</f>
        <v>0</v>
      </c>
      <c r="JE15" s="15"/>
      <c r="JF15" s="86" t="s">
        <v>34</v>
      </c>
      <c r="JG15" s="23" t="s">
        <v>35</v>
      </c>
      <c r="JH15" s="24">
        <v>1</v>
      </c>
      <c r="JI15" s="24">
        <f>COUNTIFS(Resid1.4548[Banhos],JH15,Resid1.4548[Ponta],"&lt;&gt;FP")</f>
        <v>0</v>
      </c>
      <c r="JK15" s="15"/>
      <c r="JL15" s="86" t="s">
        <v>34</v>
      </c>
      <c r="JM15" s="23" t="s">
        <v>35</v>
      </c>
      <c r="JN15" s="24">
        <v>1</v>
      </c>
      <c r="JO15" s="24">
        <f>COUNTIFS(Resid1.4549[Banhos],JN15,Resid1.4549[Ponta],"&lt;&gt;FP")</f>
        <v>0</v>
      </c>
      <c r="JQ15" s="15"/>
      <c r="JR15" s="86" t="s">
        <v>34</v>
      </c>
      <c r="JS15" s="23" t="s">
        <v>35</v>
      </c>
      <c r="JT15" s="24">
        <v>1</v>
      </c>
      <c r="JU15" s="24">
        <f>COUNTIFS(Resid1.4550[Banhos],JT15,Resid1.4550[Ponta],"&lt;&gt;FP")</f>
        <v>0</v>
      </c>
      <c r="JW15" s="15"/>
      <c r="JX15" s="86" t="s">
        <v>34</v>
      </c>
      <c r="JY15" s="23" t="s">
        <v>35</v>
      </c>
      <c r="JZ15" s="24">
        <v>1</v>
      </c>
      <c r="KA15" s="24">
        <f>COUNTIFS(Resid1.4551[Banhos],JZ15,Resid1.4551[Ponta],"&lt;&gt;FP")</f>
        <v>0</v>
      </c>
      <c r="KC15" s="15"/>
      <c r="KD15" s="86" t="s">
        <v>34</v>
      </c>
      <c r="KE15" s="23" t="s">
        <v>35</v>
      </c>
      <c r="KF15" s="24">
        <v>1</v>
      </c>
      <c r="KG15" s="24">
        <f>COUNTIFS(Resid1.4552[Banhos],KF15,Resid1.4552[Ponta],"&lt;&gt;FP")</f>
        <v>0</v>
      </c>
      <c r="KH15" s="29"/>
      <c r="KI15" s="15"/>
      <c r="KJ15" s="86" t="s">
        <v>34</v>
      </c>
      <c r="KK15" s="23" t="s">
        <v>35</v>
      </c>
      <c r="KL15" s="24">
        <v>1</v>
      </c>
      <c r="KM15" s="24">
        <f>COUNTIFS(Resid1.4553[Banhos],KL15,Resid1.4553[Ponta],"&lt;&gt;FP")</f>
        <v>0</v>
      </c>
      <c r="KO15" s="15"/>
      <c r="KP15" s="86" t="s">
        <v>34</v>
      </c>
      <c r="KQ15" s="23" t="s">
        <v>35</v>
      </c>
      <c r="KR15" s="24">
        <v>1</v>
      </c>
      <c r="KS15" s="24">
        <f>COUNTIFS(Resid1.4554[Banhos],KR15,Resid1.4554[Ponta],"&lt;&gt;FP")</f>
        <v>0</v>
      </c>
      <c r="KU15" s="15"/>
      <c r="KV15" s="86" t="s">
        <v>34</v>
      </c>
      <c r="KW15" s="23" t="s">
        <v>35</v>
      </c>
      <c r="KX15" s="24">
        <v>1</v>
      </c>
      <c r="KY15" s="24">
        <f>COUNTIFS(Resid1.4555[Banhos],KX15,Resid1.4555[Ponta],"&lt;&gt;FP")</f>
        <v>0</v>
      </c>
      <c r="LA15" s="15"/>
      <c r="LB15" s="86" t="s">
        <v>34</v>
      </c>
      <c r="LC15" s="23" t="s">
        <v>35</v>
      </c>
      <c r="LD15" s="24">
        <v>1</v>
      </c>
      <c r="LE15" s="24">
        <f>COUNTIFS(Resid1.4556[Banhos],LD15,Resid1.4556[Ponta],"&lt;&gt;FP")</f>
        <v>0</v>
      </c>
      <c r="LG15" s="15"/>
      <c r="LH15" s="86" t="s">
        <v>34</v>
      </c>
      <c r="LI15" s="23" t="s">
        <v>35</v>
      </c>
      <c r="LJ15" s="24">
        <v>1</v>
      </c>
      <c r="LK15" s="24">
        <f>COUNTIFS(Resid1.4557[Banhos],LJ15,Resid1.4557[Ponta],"&lt;&gt;FP")</f>
        <v>0</v>
      </c>
      <c r="LM15" s="15"/>
      <c r="LN15" s="86" t="s">
        <v>34</v>
      </c>
      <c r="LO15" s="23" t="s">
        <v>35</v>
      </c>
      <c r="LP15" s="24">
        <v>1</v>
      </c>
      <c r="LQ15" s="24">
        <f>COUNTIFS(Resid1.4558[Banhos],LP15,Resid1.4558[Ponta],"&lt;&gt;FP")</f>
        <v>0</v>
      </c>
      <c r="LS15" s="15"/>
      <c r="LT15" s="86" t="s">
        <v>34</v>
      </c>
      <c r="LU15" s="23" t="s">
        <v>35</v>
      </c>
      <c r="LV15" s="24">
        <v>1</v>
      </c>
      <c r="LW15" s="24">
        <f>COUNTIFS(Resid1.4559[Banhos],LV15,Resid1.4559[Ponta],"&lt;&gt;FP")</f>
        <v>0</v>
      </c>
      <c r="LX15" s="29"/>
      <c r="LY15" s="15"/>
      <c r="LZ15" s="86" t="s">
        <v>34</v>
      </c>
      <c r="MA15" s="23" t="s">
        <v>35</v>
      </c>
      <c r="MB15" s="24">
        <v>1</v>
      </c>
      <c r="MC15" s="24">
        <f>COUNTIFS(Resid1.4560[Banhos],MB15,Resid1.4560[Ponta],"&lt;&gt;FP")</f>
        <v>0</v>
      </c>
      <c r="ME15" s="15"/>
      <c r="MF15" s="86" t="s">
        <v>34</v>
      </c>
      <c r="MG15" s="23" t="s">
        <v>35</v>
      </c>
      <c r="MH15" s="24">
        <v>1</v>
      </c>
      <c r="MI15" s="24">
        <f>COUNTIFS(Resid1.4561[Banhos],MH15,Resid1.4561[Ponta],"&lt;&gt;FP")</f>
        <v>0</v>
      </c>
      <c r="MK15" s="15"/>
      <c r="ML15" s="86" t="s">
        <v>34</v>
      </c>
      <c r="MM15" s="23" t="s">
        <v>35</v>
      </c>
      <c r="MN15" s="24">
        <v>1</v>
      </c>
      <c r="MO15" s="24">
        <f>COUNTIFS(Resid1.4562[Banhos],MN15,Resid1.4562[Ponta],"&lt;&gt;FP")</f>
        <v>0</v>
      </c>
      <c r="MQ15" s="15"/>
      <c r="MR15" s="86" t="s">
        <v>34</v>
      </c>
      <c r="MS15" s="23" t="s">
        <v>35</v>
      </c>
      <c r="MT15" s="24">
        <v>1</v>
      </c>
      <c r="MU15" s="24">
        <f>COUNTIFS(Resid1.4563[Banhos],MT15,Resid1.4563[Ponta],"&lt;&gt;FP")</f>
        <v>0</v>
      </c>
      <c r="MW15" s="15"/>
      <c r="MX15" s="86" t="s">
        <v>34</v>
      </c>
      <c r="MY15" s="23" t="s">
        <v>35</v>
      </c>
      <c r="MZ15" s="24">
        <v>1</v>
      </c>
      <c r="NA15" s="24">
        <f>COUNTIFS(Resid1.4564[Banhos],MZ15,Resid1.4564[Ponta],"&lt;&gt;FP")</f>
        <v>0</v>
      </c>
      <c r="NC15" s="15"/>
      <c r="ND15" s="86" t="s">
        <v>34</v>
      </c>
      <c r="NE15" s="23" t="s">
        <v>35</v>
      </c>
      <c r="NF15" s="24">
        <v>1</v>
      </c>
      <c r="NG15" s="24">
        <f>COUNTIFS(Resid1.4565[Banhos],NF15,Resid1.4565[Ponta],"&lt;&gt;FP")</f>
        <v>0</v>
      </c>
      <c r="NI15" s="15"/>
      <c r="NJ15" s="86" t="s">
        <v>34</v>
      </c>
      <c r="NK15" s="23" t="s">
        <v>35</v>
      </c>
      <c r="NL15" s="24">
        <v>1</v>
      </c>
      <c r="NM15" s="24">
        <f>COUNTIFS(Resid1.4566[Banhos],NL15,Resid1.4566[Ponta],"&lt;&gt;FP")</f>
        <v>0</v>
      </c>
      <c r="NN15" s="29"/>
      <c r="NO15" s="15"/>
      <c r="NP15" s="86" t="s">
        <v>34</v>
      </c>
      <c r="NQ15" s="23" t="s">
        <v>35</v>
      </c>
      <c r="NR15" s="24">
        <v>1</v>
      </c>
      <c r="NS15" s="24">
        <f>COUNTIFS(Resid1.4567[Banhos],NR15,Resid1.4567[Ponta],"&lt;&gt;FP")</f>
        <v>0</v>
      </c>
      <c r="NU15" s="15"/>
      <c r="NV15" s="86" t="s">
        <v>34</v>
      </c>
      <c r="NW15" s="23" t="s">
        <v>35</v>
      </c>
      <c r="NX15" s="24">
        <v>1</v>
      </c>
      <c r="NY15" s="24">
        <f>COUNTIFS(Resid1.4569[Banhos],NX15,Resid1.4569[Ponta],"&lt;&gt;FP")</f>
        <v>0</v>
      </c>
      <c r="OA15" s="15"/>
      <c r="OB15" s="86" t="s">
        <v>34</v>
      </c>
      <c r="OC15" s="23" t="s">
        <v>35</v>
      </c>
      <c r="OD15" s="24">
        <v>1</v>
      </c>
      <c r="OE15" s="24">
        <f>COUNTIFS(Resid1.4570[Banhos],OD15,Resid1.4570[Ponta],"&lt;&gt;FP")</f>
        <v>0</v>
      </c>
      <c r="OG15" s="15"/>
      <c r="OH15" s="86" t="s">
        <v>34</v>
      </c>
      <c r="OI15" s="23" t="s">
        <v>35</v>
      </c>
      <c r="OJ15" s="24">
        <v>1</v>
      </c>
      <c r="OK15" s="24">
        <f>COUNTIFS(Resid1.457071[Banhos],OJ15,Resid1.457071[Ponta],"&lt;&gt;FP")</f>
        <v>0</v>
      </c>
      <c r="OM15" s="15"/>
      <c r="ON15" s="86" t="s">
        <v>34</v>
      </c>
      <c r="OO15" s="23" t="s">
        <v>35</v>
      </c>
      <c r="OP15" s="24">
        <v>1</v>
      </c>
      <c r="OQ15" s="24">
        <f>COUNTIFS(Resid1.457072[Banhos],OP15,Resid1.457072[Ponta],"&lt;&gt;FP")</f>
        <v>0</v>
      </c>
      <c r="OS15" s="15"/>
      <c r="OT15" s="86" t="s">
        <v>34</v>
      </c>
      <c r="OU15" s="23" t="s">
        <v>35</v>
      </c>
      <c r="OV15" s="24">
        <v>1</v>
      </c>
      <c r="OW15" s="24">
        <f>COUNTIFS(Resid1.457073[Banhos],OV15,Resid1.457073[Ponta],"&lt;&gt;FP")</f>
        <v>0</v>
      </c>
      <c r="OY15" s="15"/>
      <c r="OZ15" s="86" t="s">
        <v>34</v>
      </c>
      <c r="PA15" s="23" t="s">
        <v>35</v>
      </c>
      <c r="PB15" s="24">
        <v>1</v>
      </c>
      <c r="PC15" s="24">
        <f>COUNTIFS(Resid1.457074[Banhos],PB15,Resid1.457074[Ponta],"&lt;&gt;FP")</f>
        <v>0</v>
      </c>
      <c r="PD15" s="29"/>
      <c r="PE15" s="15"/>
      <c r="PF15" s="86" t="s">
        <v>34</v>
      </c>
      <c r="PG15" s="23" t="s">
        <v>35</v>
      </c>
      <c r="PH15" s="24">
        <v>1</v>
      </c>
      <c r="PI15" s="24">
        <f>COUNTIFS(Resid1.457075[Banhos],PH15,Resid1.457075[Ponta],"&lt;&gt;FP")</f>
        <v>0</v>
      </c>
      <c r="PK15" s="15"/>
      <c r="PL15" s="86" t="s">
        <v>34</v>
      </c>
      <c r="PM15" s="23" t="s">
        <v>35</v>
      </c>
      <c r="PN15" s="24">
        <v>1</v>
      </c>
      <c r="PO15" s="24">
        <f>COUNTIFS(Resid1.457076[Banhos],PN15,Resid1.457076[Ponta],"&lt;&gt;FP")</f>
        <v>0</v>
      </c>
      <c r="PQ15" s="15"/>
      <c r="PR15" s="86" t="s">
        <v>34</v>
      </c>
      <c r="PS15" s="23" t="s">
        <v>35</v>
      </c>
      <c r="PT15" s="24">
        <v>1</v>
      </c>
      <c r="PU15" s="24">
        <f>COUNTIFS(Resid1.457077[Banhos],PT15,Resid1.457077[Ponta],"&lt;&gt;FP")</f>
        <v>0</v>
      </c>
      <c r="PW15" s="15"/>
      <c r="PX15" s="86" t="s">
        <v>34</v>
      </c>
      <c r="PY15" s="23" t="s">
        <v>35</v>
      </c>
      <c r="PZ15" s="24">
        <v>1</v>
      </c>
      <c r="QA15" s="24">
        <f>COUNTIFS(Resid1.457078[Banhos],PZ15,Resid1.457078[Ponta],"&lt;&gt;FP")</f>
        <v>0</v>
      </c>
      <c r="QC15" s="15"/>
      <c r="QD15" s="86" t="s">
        <v>34</v>
      </c>
      <c r="QE15" s="23" t="s">
        <v>35</v>
      </c>
      <c r="QF15" s="24">
        <v>1</v>
      </c>
      <c r="QG15" s="24">
        <f>COUNTIFS(Resid1.457079[Banhos],QF15,Resid1.457079[Ponta],"&lt;&gt;FP")</f>
        <v>0</v>
      </c>
      <c r="QI15" s="15"/>
      <c r="QJ15" s="86" t="s">
        <v>34</v>
      </c>
      <c r="QK15" s="23" t="s">
        <v>35</v>
      </c>
      <c r="QL15" s="24">
        <v>1</v>
      </c>
      <c r="QM15" s="24">
        <f>COUNTIFS(Resid1.457080[Banhos],QL15,Resid1.457080[Ponta],"&lt;&gt;FP")</f>
        <v>0</v>
      </c>
      <c r="QO15" s="15"/>
      <c r="QP15" s="86" t="s">
        <v>34</v>
      </c>
      <c r="QQ15" s="23" t="s">
        <v>35</v>
      </c>
      <c r="QR15" s="24">
        <v>1</v>
      </c>
      <c r="QS15" s="24">
        <f>COUNTIFS(Resid1.457081[Banhos],QR15,Resid1.457081[Ponta],"&lt;&gt;FP")</f>
        <v>0</v>
      </c>
    </row>
    <row r="16" spans="1:461" x14ac:dyDescent="0.2">
      <c r="A16" s="8"/>
      <c r="B16" s="86"/>
      <c r="C16" s="23" t="s">
        <v>36</v>
      </c>
      <c r="D16" s="24">
        <v>2</v>
      </c>
      <c r="E16" s="24">
        <f>COUNTIFS(Resid1.4[Banhos],D16,Resid1.4[Ponta],"&lt;&gt;FP")</f>
        <v>0</v>
      </c>
      <c r="G16" s="8"/>
      <c r="H16" s="86"/>
      <c r="I16" s="23" t="s">
        <v>36</v>
      </c>
      <c r="J16" s="24">
        <v>2</v>
      </c>
      <c r="K16" s="24">
        <f>COUNTIFS(Resid1.45[Banhos],J16,Resid1.45[Ponta],"&lt;&gt;FP")</f>
        <v>0</v>
      </c>
      <c r="M16" s="8"/>
      <c r="N16" s="86"/>
      <c r="O16" s="23" t="s">
        <v>36</v>
      </c>
      <c r="P16" s="24">
        <v>2</v>
      </c>
      <c r="Q16" s="24">
        <f>COUNTIFS(Resid1.456[Banhos],P16,Resid1.456[Ponta],"&lt;&gt;FP")</f>
        <v>0</v>
      </c>
      <c r="S16" s="8"/>
      <c r="T16" s="86"/>
      <c r="U16" s="23" t="s">
        <v>36</v>
      </c>
      <c r="V16" s="24">
        <v>2</v>
      </c>
      <c r="W16" s="24">
        <f>COUNTIFS(Resid1.457[Banhos],V16,Resid1.457[Ponta],"&lt;&gt;FP")</f>
        <v>0</v>
      </c>
      <c r="Y16" s="8"/>
      <c r="Z16" s="86"/>
      <c r="AA16" s="23" t="s">
        <v>36</v>
      </c>
      <c r="AB16" s="24">
        <v>2</v>
      </c>
      <c r="AC16" s="24">
        <f>COUNTIFS(Resid1.458[Banhos],AB16,Resid1.458[Ponta],"&lt;&gt;FP")</f>
        <v>0</v>
      </c>
      <c r="AE16" s="8"/>
      <c r="AF16" s="86"/>
      <c r="AG16" s="23" t="s">
        <v>36</v>
      </c>
      <c r="AH16" s="24">
        <v>2</v>
      </c>
      <c r="AI16" s="24">
        <f>COUNTIFS(Resid1.459[Banhos],AH16,Resid1.459[Ponta],"&lt;&gt;FP")</f>
        <v>0</v>
      </c>
      <c r="AK16" s="8"/>
      <c r="AL16" s="86"/>
      <c r="AM16" s="23" t="s">
        <v>36</v>
      </c>
      <c r="AN16" s="24">
        <v>2</v>
      </c>
      <c r="AO16" s="24">
        <f>COUNTIFS(Resid1.4510[Banhos],AN16,Resid1.4510[Ponta],"&lt;&gt;FP")</f>
        <v>0</v>
      </c>
      <c r="AQ16" s="8"/>
      <c r="AR16" s="86"/>
      <c r="AS16" s="23" t="s">
        <v>36</v>
      </c>
      <c r="AT16" s="24">
        <v>2</v>
      </c>
      <c r="AU16" s="24">
        <f>COUNTIFS(Resid1.4511[Banhos],AT16,Resid1.4511[Ponta],"&lt;&gt;FP")</f>
        <v>0</v>
      </c>
      <c r="AW16" s="8"/>
      <c r="AX16" s="86"/>
      <c r="AY16" s="23" t="s">
        <v>36</v>
      </c>
      <c r="AZ16" s="24">
        <v>2</v>
      </c>
      <c r="BA16" s="24">
        <f>COUNTIFS(Resid1.4512[Banhos],AZ16,Resid1.4512[Ponta],"&lt;&gt;FP")</f>
        <v>0</v>
      </c>
      <c r="BC16" s="8"/>
      <c r="BD16" s="86"/>
      <c r="BE16" s="23" t="s">
        <v>36</v>
      </c>
      <c r="BF16" s="24">
        <v>2</v>
      </c>
      <c r="BG16" s="24">
        <f>COUNTIFS(Resid1.4513[Banhos],BF16,Resid1.4513[Ponta],"&lt;&gt;FP")</f>
        <v>0</v>
      </c>
      <c r="BI16" s="8"/>
      <c r="BJ16" s="86"/>
      <c r="BK16" s="23" t="s">
        <v>36</v>
      </c>
      <c r="BL16" s="24">
        <v>2</v>
      </c>
      <c r="BM16" s="24">
        <f>COUNTIFS(Resid1.4514[Banhos],BL16,Resid1.4514[Ponta],"&lt;&gt;FP")</f>
        <v>0</v>
      </c>
      <c r="BO16" s="8"/>
      <c r="BP16" s="86"/>
      <c r="BQ16" s="23" t="s">
        <v>36</v>
      </c>
      <c r="BR16" s="24">
        <v>2</v>
      </c>
      <c r="BS16" s="24">
        <f>COUNTIFS(Resid1.4515[Banhos],BR16,Resid1.4515[Ponta],"&lt;&gt;FP")</f>
        <v>0</v>
      </c>
      <c r="BU16" s="8"/>
      <c r="BV16" s="86"/>
      <c r="BW16" s="23" t="s">
        <v>36</v>
      </c>
      <c r="BX16" s="24">
        <v>2</v>
      </c>
      <c r="BY16" s="24">
        <f>COUNTIFS(Resid1.4516[Banhos],BX16,Resid1.4516[Ponta],"&lt;&gt;FP")</f>
        <v>0</v>
      </c>
      <c r="CA16" s="8"/>
      <c r="CB16" s="86"/>
      <c r="CC16" s="23" t="s">
        <v>36</v>
      </c>
      <c r="CD16" s="24">
        <v>2</v>
      </c>
      <c r="CE16" s="24">
        <f>COUNTIFS(Resid1.4517[Banhos],CD16,Resid1.4517[Ponta],"&lt;&gt;FP")</f>
        <v>0</v>
      </c>
      <c r="CG16" s="8"/>
      <c r="CH16" s="86"/>
      <c r="CI16" s="23" t="s">
        <v>36</v>
      </c>
      <c r="CJ16" s="24">
        <v>2</v>
      </c>
      <c r="CK16" s="24">
        <f>COUNTIFS(Resid15[Banhos],CJ16,Resid15[Ponta],"&lt;&gt;FP")</f>
        <v>0</v>
      </c>
      <c r="CM16" s="8"/>
      <c r="CN16" s="86"/>
      <c r="CO16" s="23" t="s">
        <v>36</v>
      </c>
      <c r="CP16" s="24">
        <v>2</v>
      </c>
      <c r="CQ16" s="24">
        <f>COUNTIFS(Resid16[Banhos],CP16,Resid16[Ponta],"&lt;&gt;FP")</f>
        <v>0</v>
      </c>
      <c r="CS16" s="8"/>
      <c r="CT16" s="86"/>
      <c r="CU16" s="23" t="s">
        <v>36</v>
      </c>
      <c r="CV16" s="24">
        <v>2</v>
      </c>
      <c r="CW16" s="24">
        <f>COUNTIFS(Resid1.4520[Banhos],CV16,Resid1.4520[Ponta],"&lt;&gt;FP")</f>
        <v>0</v>
      </c>
      <c r="CY16" s="8"/>
      <c r="CZ16" s="86"/>
      <c r="DA16" s="23" t="s">
        <v>36</v>
      </c>
      <c r="DB16" s="24">
        <v>2</v>
      </c>
      <c r="DC16" s="24">
        <f>COUNTIFS(Resid1.4521[Banhos],DB16,Resid1.4521[Ponta],"&lt;&gt;FP")</f>
        <v>0</v>
      </c>
      <c r="DE16" s="8"/>
      <c r="DF16" s="86"/>
      <c r="DG16" s="23" t="s">
        <v>36</v>
      </c>
      <c r="DH16" s="24">
        <v>2</v>
      </c>
      <c r="DI16" s="24">
        <f>COUNTIFS(Resid1.4522[Banhos],DH16,Resid1.4522[Ponta],"&lt;&gt;FP")</f>
        <v>0</v>
      </c>
      <c r="DK16" s="8"/>
      <c r="DL16" s="86"/>
      <c r="DM16" s="23" t="s">
        <v>36</v>
      </c>
      <c r="DN16" s="24">
        <v>2</v>
      </c>
      <c r="DO16" s="24">
        <f>COUNTIFS(Resid1.4523[Banhos],DN16,Resid1.4523[Ponta],"&lt;&gt;FP")</f>
        <v>0</v>
      </c>
      <c r="DQ16" s="8"/>
      <c r="DR16" s="86"/>
      <c r="DS16" s="23" t="s">
        <v>36</v>
      </c>
      <c r="DT16" s="24">
        <v>2</v>
      </c>
      <c r="DU16" s="24">
        <f>COUNTIFS(Resid1.4524[Banhos],DT16,Resid1.4524[Ponta],"&lt;&gt;FP")</f>
        <v>0</v>
      </c>
      <c r="DW16" s="8"/>
      <c r="DX16" s="86"/>
      <c r="DY16" s="23" t="s">
        <v>36</v>
      </c>
      <c r="DZ16" s="24">
        <v>2</v>
      </c>
      <c r="EA16" s="24">
        <f>COUNTIFS(Resid1.4525[Banhos],DZ16,Resid1.4525[Ponta],"&lt;&gt;FP")</f>
        <v>0</v>
      </c>
      <c r="EC16" s="8"/>
      <c r="ED16" s="86"/>
      <c r="EE16" s="23" t="s">
        <v>36</v>
      </c>
      <c r="EF16" s="24">
        <v>2</v>
      </c>
      <c r="EG16" s="24">
        <f>COUNTIFS(Resid1.4526[Banhos],EF16,Resid1.4526[Ponta],"&lt;&gt;FP")</f>
        <v>0</v>
      </c>
      <c r="EI16" s="8"/>
      <c r="EJ16" s="86"/>
      <c r="EK16" s="23" t="s">
        <v>36</v>
      </c>
      <c r="EL16" s="24">
        <v>2</v>
      </c>
      <c r="EM16" s="24">
        <f>COUNTIFS(Resid1.4527[Banhos],EL16,Resid1.4527[Ponta],"&lt;&gt;FP")</f>
        <v>0</v>
      </c>
      <c r="EO16" s="8"/>
      <c r="EP16" s="86"/>
      <c r="EQ16" s="23" t="s">
        <v>36</v>
      </c>
      <c r="ER16" s="24">
        <v>2</v>
      </c>
      <c r="ES16" s="24">
        <f>COUNTIFS(Resid1.4528[Banhos],ER16,Resid1.4528[Ponta],"&lt;&gt;FP")</f>
        <v>0</v>
      </c>
      <c r="EU16" s="8"/>
      <c r="EV16" s="86"/>
      <c r="EW16" s="23" t="s">
        <v>36</v>
      </c>
      <c r="EX16" s="24">
        <v>2</v>
      </c>
      <c r="EY16" s="24">
        <f>COUNTIFS(Resid1.4529[Banhos],EX16,Resid1.4529[Ponta],"&lt;&gt;FP")</f>
        <v>0</v>
      </c>
      <c r="FA16" s="8"/>
      <c r="FB16" s="86"/>
      <c r="FC16" s="23" t="s">
        <v>36</v>
      </c>
      <c r="FD16" s="24">
        <v>2</v>
      </c>
      <c r="FE16" s="24">
        <f>COUNTIFS(Resid1.4530[Banhos],FD16,Resid1.4530[Ponta],"&lt;&gt;FP")</f>
        <v>0</v>
      </c>
      <c r="FG16" s="8"/>
      <c r="FH16" s="86"/>
      <c r="FI16" s="23" t="s">
        <v>36</v>
      </c>
      <c r="FJ16" s="24">
        <v>2</v>
      </c>
      <c r="FK16" s="24">
        <f>COUNTIFS(Resid1.4531[Banhos],FJ16,Resid1.4531[Ponta],"&lt;&gt;FP")</f>
        <v>0</v>
      </c>
      <c r="FM16" s="8"/>
      <c r="FN16" s="86"/>
      <c r="FO16" s="23" t="s">
        <v>36</v>
      </c>
      <c r="FP16" s="24">
        <v>2</v>
      </c>
      <c r="FQ16" s="24">
        <f>COUNTIFS(Resid1.4532[Banhos],FP16,Resid1.4532[Ponta],"&lt;&gt;FP")</f>
        <v>0</v>
      </c>
      <c r="FS16" s="8"/>
      <c r="FT16" s="86"/>
      <c r="FU16" s="23" t="s">
        <v>36</v>
      </c>
      <c r="FV16" s="24">
        <v>2</v>
      </c>
      <c r="FW16" s="24">
        <f>COUNTIFS(Resid1.4533[Banhos],FV16,Resid1.4533[Ponta],"&lt;&gt;FP")</f>
        <v>0</v>
      </c>
      <c r="FY16" s="8"/>
      <c r="FZ16" s="86"/>
      <c r="GA16" s="23" t="s">
        <v>36</v>
      </c>
      <c r="GB16" s="24">
        <v>2</v>
      </c>
      <c r="GC16" s="24">
        <f>COUNTIFS(Resid1.4534[Banhos],GB16,Resid1.4534[Ponta],"&lt;&gt;FP")</f>
        <v>0</v>
      </c>
      <c r="GE16" s="8"/>
      <c r="GF16" s="86"/>
      <c r="GG16" s="23" t="s">
        <v>36</v>
      </c>
      <c r="GH16" s="24">
        <v>2</v>
      </c>
      <c r="GI16" s="24">
        <f>COUNTIFS(Resid1.4535[Banhos],GH16,Resid1.4535[Ponta],"&lt;&gt;FP")</f>
        <v>0</v>
      </c>
      <c r="GK16" s="8"/>
      <c r="GL16" s="86"/>
      <c r="GM16" s="23" t="s">
        <v>36</v>
      </c>
      <c r="GN16" s="24">
        <v>2</v>
      </c>
      <c r="GO16" s="24">
        <f>COUNTIFS(Resid1.4536[Banhos],GN16,Resid1.4536[Ponta],"&lt;&gt;FP")</f>
        <v>0</v>
      </c>
      <c r="GQ16" s="8"/>
      <c r="GR16" s="86"/>
      <c r="GS16" s="23" t="s">
        <v>36</v>
      </c>
      <c r="GT16" s="24">
        <v>2</v>
      </c>
      <c r="GU16" s="24">
        <f>COUNTIFS(Resid1.4537[Banhos],GT16,Resid1.4537[Ponta],"&lt;&gt;FP")</f>
        <v>0</v>
      </c>
      <c r="GW16" s="8"/>
      <c r="GX16" s="86"/>
      <c r="GY16" s="23" t="s">
        <v>36</v>
      </c>
      <c r="GZ16" s="24">
        <v>2</v>
      </c>
      <c r="HA16" s="24">
        <f>COUNTIFS(Resid1.4538[Banhos],GZ16,Resid1.4538[Ponta],"&lt;&gt;FP")</f>
        <v>0</v>
      </c>
      <c r="HC16" s="8"/>
      <c r="HD16" s="86"/>
      <c r="HE16" s="23" t="s">
        <v>36</v>
      </c>
      <c r="HF16" s="24">
        <v>2</v>
      </c>
      <c r="HG16" s="24">
        <f>COUNTIFS(Resid1.4539[Banhos],HF16,Resid1.4539[Ponta],"&lt;&gt;FP")</f>
        <v>0</v>
      </c>
      <c r="HI16" s="8"/>
      <c r="HJ16" s="86"/>
      <c r="HK16" s="23" t="s">
        <v>36</v>
      </c>
      <c r="HL16" s="24">
        <v>2</v>
      </c>
      <c r="HM16" s="24">
        <f>COUNTIFS(Resid1.4540[Banhos],HL16,Resid1.4540[Ponta],"&lt;&gt;FP")</f>
        <v>0</v>
      </c>
      <c r="HO16" s="8"/>
      <c r="HP16" s="86"/>
      <c r="HQ16" s="23" t="s">
        <v>36</v>
      </c>
      <c r="HR16" s="24">
        <v>2</v>
      </c>
      <c r="HS16" s="24">
        <f>COUNTIFS(Resid1.4541[Banhos],HR16,Resid1.4541[Ponta],"&lt;&gt;FP")</f>
        <v>0</v>
      </c>
      <c r="HU16" s="8"/>
      <c r="HV16" s="86"/>
      <c r="HW16" s="23" t="s">
        <v>36</v>
      </c>
      <c r="HX16" s="24">
        <v>2</v>
      </c>
      <c r="HY16" s="24">
        <f>COUNTIFS(Resid1.4542[Banhos],HX16,Resid1.4542[Ponta],"&lt;&gt;FP")</f>
        <v>0</v>
      </c>
      <c r="IA16" s="8"/>
      <c r="IB16" s="86"/>
      <c r="IC16" s="23" t="s">
        <v>36</v>
      </c>
      <c r="ID16" s="24">
        <v>2</v>
      </c>
      <c r="IE16" s="24">
        <f>COUNTIFS(Resid1.4543[Banhos],ID16,Resid1.4543[Ponta],"&lt;&gt;FP")</f>
        <v>0</v>
      </c>
      <c r="IG16" s="8"/>
      <c r="IH16" s="86"/>
      <c r="II16" s="23" t="s">
        <v>36</v>
      </c>
      <c r="IJ16" s="24">
        <v>2</v>
      </c>
      <c r="IK16" s="24">
        <f>COUNTIFS(Resid1.4544[Banhos],IJ16,Resid1.4544[Ponta],"&lt;&gt;FP")</f>
        <v>0</v>
      </c>
      <c r="IM16" s="8"/>
      <c r="IN16" s="86"/>
      <c r="IO16" s="23" t="s">
        <v>36</v>
      </c>
      <c r="IP16" s="24">
        <v>2</v>
      </c>
      <c r="IQ16" s="24">
        <f>COUNTIFS(Resid1.4545[Banhos],IP16,Resid1.4545[Ponta],"&lt;&gt;FP")</f>
        <v>0</v>
      </c>
      <c r="IS16" s="8"/>
      <c r="IT16" s="86"/>
      <c r="IU16" s="23" t="s">
        <v>36</v>
      </c>
      <c r="IV16" s="24">
        <v>2</v>
      </c>
      <c r="IW16" s="24">
        <f>COUNTIFS(Resid1.4546[Banhos],IV16,Resid1.4546[Ponta],"&lt;&gt;FP")</f>
        <v>0</v>
      </c>
      <c r="IY16" s="8"/>
      <c r="IZ16" s="86"/>
      <c r="JA16" s="23" t="s">
        <v>36</v>
      </c>
      <c r="JB16" s="24">
        <v>2</v>
      </c>
      <c r="JC16" s="24">
        <f>COUNTIFS(Resid1.4547[Banhos],JB16,Resid1.4547[Ponta],"&lt;&gt;FP")</f>
        <v>0</v>
      </c>
      <c r="JE16" s="8"/>
      <c r="JF16" s="86"/>
      <c r="JG16" s="23" t="s">
        <v>36</v>
      </c>
      <c r="JH16" s="24">
        <v>2</v>
      </c>
      <c r="JI16" s="24">
        <f>COUNTIFS(Resid1.4548[Banhos],JH16,Resid1.4548[Ponta],"&lt;&gt;FP")</f>
        <v>0</v>
      </c>
      <c r="JK16" s="8"/>
      <c r="JL16" s="86"/>
      <c r="JM16" s="23" t="s">
        <v>36</v>
      </c>
      <c r="JN16" s="24">
        <v>2</v>
      </c>
      <c r="JO16" s="24">
        <f>COUNTIFS(Resid1.4549[Banhos],JN16,Resid1.4549[Ponta],"&lt;&gt;FP")</f>
        <v>0</v>
      </c>
      <c r="JQ16" s="8"/>
      <c r="JR16" s="86"/>
      <c r="JS16" s="23" t="s">
        <v>36</v>
      </c>
      <c r="JT16" s="24">
        <v>2</v>
      </c>
      <c r="JU16" s="24">
        <f>COUNTIFS(Resid1.4550[Banhos],JT16,Resid1.4550[Ponta],"&lt;&gt;FP")</f>
        <v>0</v>
      </c>
      <c r="JW16" s="8"/>
      <c r="JX16" s="86"/>
      <c r="JY16" s="23" t="s">
        <v>36</v>
      </c>
      <c r="JZ16" s="24">
        <v>2</v>
      </c>
      <c r="KA16" s="24">
        <f>COUNTIFS(Resid1.4551[Banhos],JZ16,Resid1.4551[Ponta],"&lt;&gt;FP")</f>
        <v>0</v>
      </c>
      <c r="KC16" s="8"/>
      <c r="KD16" s="86"/>
      <c r="KE16" s="23" t="s">
        <v>36</v>
      </c>
      <c r="KF16" s="24">
        <v>2</v>
      </c>
      <c r="KG16" s="24">
        <f>COUNTIFS(Resid1.4552[Banhos],KF16,Resid1.4552[Ponta],"&lt;&gt;FP")</f>
        <v>0</v>
      </c>
      <c r="KI16" s="8"/>
      <c r="KJ16" s="86"/>
      <c r="KK16" s="23" t="s">
        <v>36</v>
      </c>
      <c r="KL16" s="24">
        <v>2</v>
      </c>
      <c r="KM16" s="24">
        <f>COUNTIFS(Resid1.4553[Banhos],KL16,Resid1.4553[Ponta],"&lt;&gt;FP")</f>
        <v>0</v>
      </c>
      <c r="KO16" s="8"/>
      <c r="KP16" s="86"/>
      <c r="KQ16" s="23" t="s">
        <v>36</v>
      </c>
      <c r="KR16" s="24">
        <v>2</v>
      </c>
      <c r="KS16" s="24">
        <f>COUNTIFS(Resid1.4554[Banhos],KR16,Resid1.4554[Ponta],"&lt;&gt;FP")</f>
        <v>0</v>
      </c>
      <c r="KU16" s="8"/>
      <c r="KV16" s="86"/>
      <c r="KW16" s="23" t="s">
        <v>36</v>
      </c>
      <c r="KX16" s="24">
        <v>2</v>
      </c>
      <c r="KY16" s="24">
        <f>COUNTIFS(Resid1.4555[Banhos],KX16,Resid1.4555[Ponta],"&lt;&gt;FP")</f>
        <v>0</v>
      </c>
      <c r="LA16" s="8"/>
      <c r="LB16" s="86"/>
      <c r="LC16" s="23" t="s">
        <v>36</v>
      </c>
      <c r="LD16" s="24">
        <v>2</v>
      </c>
      <c r="LE16" s="24">
        <f>COUNTIFS(Resid1.4556[Banhos],LD16,Resid1.4556[Ponta],"&lt;&gt;FP")</f>
        <v>0</v>
      </c>
      <c r="LG16" s="8"/>
      <c r="LH16" s="86"/>
      <c r="LI16" s="23" t="s">
        <v>36</v>
      </c>
      <c r="LJ16" s="24">
        <v>2</v>
      </c>
      <c r="LK16" s="24">
        <f>COUNTIFS(Resid1.4557[Banhos],LJ16,Resid1.4557[Ponta],"&lt;&gt;FP")</f>
        <v>0</v>
      </c>
      <c r="LM16" s="8"/>
      <c r="LN16" s="86"/>
      <c r="LO16" s="23" t="s">
        <v>36</v>
      </c>
      <c r="LP16" s="24">
        <v>2</v>
      </c>
      <c r="LQ16" s="24">
        <f>COUNTIFS(Resid1.4558[Banhos],LP16,Resid1.4558[Ponta],"&lt;&gt;FP")</f>
        <v>0</v>
      </c>
      <c r="LS16" s="8"/>
      <c r="LT16" s="86"/>
      <c r="LU16" s="23" t="s">
        <v>36</v>
      </c>
      <c r="LV16" s="24">
        <v>2</v>
      </c>
      <c r="LW16" s="24">
        <f>COUNTIFS(Resid1.4559[Banhos],LV16,Resid1.4559[Ponta],"&lt;&gt;FP")</f>
        <v>0</v>
      </c>
      <c r="LY16" s="8"/>
      <c r="LZ16" s="86"/>
      <c r="MA16" s="23" t="s">
        <v>36</v>
      </c>
      <c r="MB16" s="24">
        <v>2</v>
      </c>
      <c r="MC16" s="24">
        <f>COUNTIFS(Resid1.4560[Banhos],MB16,Resid1.4560[Ponta],"&lt;&gt;FP")</f>
        <v>0</v>
      </c>
      <c r="ME16" s="8"/>
      <c r="MF16" s="86"/>
      <c r="MG16" s="23" t="s">
        <v>36</v>
      </c>
      <c r="MH16" s="24">
        <v>2</v>
      </c>
      <c r="MI16" s="24">
        <f>COUNTIFS(Resid1.4561[Banhos],MH16,Resid1.4561[Ponta],"&lt;&gt;FP")</f>
        <v>0</v>
      </c>
      <c r="MK16" s="8"/>
      <c r="ML16" s="86"/>
      <c r="MM16" s="23" t="s">
        <v>36</v>
      </c>
      <c r="MN16" s="24">
        <v>2</v>
      </c>
      <c r="MO16" s="24">
        <f>COUNTIFS(Resid1.4562[Banhos],MN16,Resid1.4562[Ponta],"&lt;&gt;FP")</f>
        <v>0</v>
      </c>
      <c r="MQ16" s="8"/>
      <c r="MR16" s="86"/>
      <c r="MS16" s="23" t="s">
        <v>36</v>
      </c>
      <c r="MT16" s="24">
        <v>2</v>
      </c>
      <c r="MU16" s="24">
        <f>COUNTIFS(Resid1.4563[Banhos],MT16,Resid1.4563[Ponta],"&lt;&gt;FP")</f>
        <v>0</v>
      </c>
      <c r="MW16" s="8"/>
      <c r="MX16" s="86"/>
      <c r="MY16" s="23" t="s">
        <v>36</v>
      </c>
      <c r="MZ16" s="24">
        <v>2</v>
      </c>
      <c r="NA16" s="24">
        <f>COUNTIFS(Resid1.4564[Banhos],MZ16,Resid1.4564[Ponta],"&lt;&gt;FP")</f>
        <v>0</v>
      </c>
      <c r="NC16" s="8"/>
      <c r="ND16" s="86"/>
      <c r="NE16" s="23" t="s">
        <v>36</v>
      </c>
      <c r="NF16" s="24">
        <v>2</v>
      </c>
      <c r="NG16" s="24">
        <f>COUNTIFS(Resid1.4565[Banhos],NF16,Resid1.4565[Ponta],"&lt;&gt;FP")</f>
        <v>0</v>
      </c>
      <c r="NI16" s="8"/>
      <c r="NJ16" s="86"/>
      <c r="NK16" s="23" t="s">
        <v>36</v>
      </c>
      <c r="NL16" s="24">
        <v>2</v>
      </c>
      <c r="NM16" s="24">
        <f>COUNTIFS(Resid1.4566[Banhos],NL16,Resid1.4566[Ponta],"&lt;&gt;FP")</f>
        <v>0</v>
      </c>
      <c r="NO16" s="8"/>
      <c r="NP16" s="86"/>
      <c r="NQ16" s="23" t="s">
        <v>36</v>
      </c>
      <c r="NR16" s="24">
        <v>2</v>
      </c>
      <c r="NS16" s="24">
        <f>COUNTIFS(Resid1.4567[Banhos],NR16,Resid1.4567[Ponta],"&lt;&gt;FP")</f>
        <v>0</v>
      </c>
      <c r="NU16" s="8"/>
      <c r="NV16" s="86"/>
      <c r="NW16" s="23" t="s">
        <v>36</v>
      </c>
      <c r="NX16" s="24">
        <v>2</v>
      </c>
      <c r="NY16" s="24">
        <f>COUNTIFS(Resid1.4569[Banhos],NX16,Resid1.4569[Ponta],"&lt;&gt;FP")</f>
        <v>0</v>
      </c>
      <c r="OA16" s="8"/>
      <c r="OB16" s="86"/>
      <c r="OC16" s="23" t="s">
        <v>36</v>
      </c>
      <c r="OD16" s="24">
        <v>2</v>
      </c>
      <c r="OE16" s="24">
        <f>COUNTIFS(Resid1.4570[Banhos],OD16,Resid1.4570[Ponta],"&lt;&gt;FP")</f>
        <v>0</v>
      </c>
      <c r="OG16" s="8"/>
      <c r="OH16" s="86"/>
      <c r="OI16" s="23" t="s">
        <v>36</v>
      </c>
      <c r="OJ16" s="24">
        <v>2</v>
      </c>
      <c r="OK16" s="24">
        <f>COUNTIFS(Resid1.457071[Banhos],OJ16,Resid1.457071[Ponta],"&lt;&gt;FP")</f>
        <v>0</v>
      </c>
      <c r="OM16" s="8"/>
      <c r="ON16" s="86"/>
      <c r="OO16" s="23" t="s">
        <v>36</v>
      </c>
      <c r="OP16" s="24">
        <v>2</v>
      </c>
      <c r="OQ16" s="24">
        <f>COUNTIFS(Resid1.457072[Banhos],OP16,Resid1.457072[Ponta],"&lt;&gt;FP")</f>
        <v>0</v>
      </c>
      <c r="OS16" s="8"/>
      <c r="OT16" s="86"/>
      <c r="OU16" s="23" t="s">
        <v>36</v>
      </c>
      <c r="OV16" s="24">
        <v>2</v>
      </c>
      <c r="OW16" s="24">
        <f>COUNTIFS(Resid1.457073[Banhos],OV16,Resid1.457073[Ponta],"&lt;&gt;FP")</f>
        <v>0</v>
      </c>
      <c r="OY16" s="8"/>
      <c r="OZ16" s="86"/>
      <c r="PA16" s="23" t="s">
        <v>36</v>
      </c>
      <c r="PB16" s="24">
        <v>2</v>
      </c>
      <c r="PC16" s="24">
        <f>COUNTIFS(Resid1.457074[Banhos],PB16,Resid1.457074[Ponta],"&lt;&gt;FP")</f>
        <v>0</v>
      </c>
      <c r="PE16" s="8"/>
      <c r="PF16" s="86"/>
      <c r="PG16" s="23" t="s">
        <v>36</v>
      </c>
      <c r="PH16" s="24">
        <v>2</v>
      </c>
      <c r="PI16" s="24">
        <f>COUNTIFS(Resid1.457075[Banhos],PH16,Resid1.457075[Ponta],"&lt;&gt;FP")</f>
        <v>0</v>
      </c>
      <c r="PK16" s="8"/>
      <c r="PL16" s="86"/>
      <c r="PM16" s="23" t="s">
        <v>36</v>
      </c>
      <c r="PN16" s="24">
        <v>2</v>
      </c>
      <c r="PO16" s="24">
        <f>COUNTIFS(Resid1.457076[Banhos],PN16,Resid1.457076[Ponta],"&lt;&gt;FP")</f>
        <v>0</v>
      </c>
      <c r="PQ16" s="8"/>
      <c r="PR16" s="86"/>
      <c r="PS16" s="23" t="s">
        <v>36</v>
      </c>
      <c r="PT16" s="24">
        <v>2</v>
      </c>
      <c r="PU16" s="24">
        <f>COUNTIFS(Resid1.457077[Banhos],PT16,Resid1.457077[Ponta],"&lt;&gt;FP")</f>
        <v>0</v>
      </c>
      <c r="PW16" s="8"/>
      <c r="PX16" s="86"/>
      <c r="PY16" s="23" t="s">
        <v>36</v>
      </c>
      <c r="PZ16" s="24">
        <v>2</v>
      </c>
      <c r="QA16" s="24">
        <f>COUNTIFS(Resid1.457078[Banhos],PZ16,Resid1.457078[Ponta],"&lt;&gt;FP")</f>
        <v>0</v>
      </c>
      <c r="QC16" s="8"/>
      <c r="QD16" s="86"/>
      <c r="QE16" s="23" t="s">
        <v>36</v>
      </c>
      <c r="QF16" s="24">
        <v>2</v>
      </c>
      <c r="QG16" s="24">
        <f>COUNTIFS(Resid1.457079[Banhos],QF16,Resid1.457079[Ponta],"&lt;&gt;FP")</f>
        <v>0</v>
      </c>
      <c r="QI16" s="8"/>
      <c r="QJ16" s="86"/>
      <c r="QK16" s="23" t="s">
        <v>36</v>
      </c>
      <c r="QL16" s="24">
        <v>2</v>
      </c>
      <c r="QM16" s="24">
        <f>COUNTIFS(Resid1.457080[Banhos],QL16,Resid1.457080[Ponta],"&lt;&gt;FP")</f>
        <v>0</v>
      </c>
      <c r="QO16" s="8"/>
      <c r="QP16" s="86"/>
      <c r="QQ16" s="23" t="s">
        <v>36</v>
      </c>
      <c r="QR16" s="24">
        <v>2</v>
      </c>
      <c r="QS16" s="24">
        <f>COUNTIFS(Resid1.457081[Banhos],QR16,Resid1.457081[Ponta],"&lt;&gt;FP")</f>
        <v>0</v>
      </c>
    </row>
    <row r="17" spans="1:461" x14ac:dyDescent="0.2">
      <c r="B17" s="86"/>
      <c r="C17" s="23" t="s">
        <v>12</v>
      </c>
      <c r="D17" s="24">
        <v>3</v>
      </c>
      <c r="E17" s="24">
        <f>COUNTIFS(Resid1.4[Banhos],D17,Resid1.4[Ponta],"&lt;&gt;FP")</f>
        <v>0</v>
      </c>
      <c r="H17" s="86"/>
      <c r="I17" s="23" t="s">
        <v>12</v>
      </c>
      <c r="J17" s="24">
        <v>3</v>
      </c>
      <c r="K17" s="24">
        <f>COUNTIFS(Resid1.45[Banhos],J17,Resid1.45[Ponta],"&lt;&gt;FP")</f>
        <v>0</v>
      </c>
      <c r="N17" s="86"/>
      <c r="O17" s="23" t="s">
        <v>12</v>
      </c>
      <c r="P17" s="24">
        <v>3</v>
      </c>
      <c r="Q17" s="24">
        <f>COUNTIFS(Resid1.456[Banhos],P17,Resid1.456[Ponta],"&lt;&gt;FP")</f>
        <v>0</v>
      </c>
      <c r="T17" s="86"/>
      <c r="U17" s="23" t="s">
        <v>12</v>
      </c>
      <c r="V17" s="24">
        <v>3</v>
      </c>
      <c r="W17" s="24">
        <f>COUNTIFS(Resid1.457[Banhos],V17,Resid1.457[Ponta],"&lt;&gt;FP")</f>
        <v>0</v>
      </c>
      <c r="Z17" s="86"/>
      <c r="AA17" s="23" t="s">
        <v>12</v>
      </c>
      <c r="AB17" s="24">
        <v>3</v>
      </c>
      <c r="AC17" s="24">
        <f>COUNTIFS(Resid1.458[Banhos],AB17,Resid1.458[Ponta],"&lt;&gt;FP")</f>
        <v>0</v>
      </c>
      <c r="AF17" s="86"/>
      <c r="AG17" s="23" t="s">
        <v>12</v>
      </c>
      <c r="AH17" s="24">
        <v>3</v>
      </c>
      <c r="AI17" s="24">
        <f>COUNTIFS(Resid1.459[Banhos],AH17,Resid1.459[Ponta],"&lt;&gt;FP")</f>
        <v>0</v>
      </c>
      <c r="AL17" s="86"/>
      <c r="AM17" s="23" t="s">
        <v>12</v>
      </c>
      <c r="AN17" s="24">
        <v>3</v>
      </c>
      <c r="AO17" s="24">
        <f>COUNTIFS(Resid1.4510[Banhos],AN17,Resid1.4510[Ponta],"&lt;&gt;FP")</f>
        <v>0</v>
      </c>
      <c r="AR17" s="86"/>
      <c r="AS17" s="23" t="s">
        <v>12</v>
      </c>
      <c r="AT17" s="24">
        <v>3</v>
      </c>
      <c r="AU17" s="24">
        <f>COUNTIFS(Resid1.4511[Banhos],AT17,Resid1.4511[Ponta],"&lt;&gt;FP")</f>
        <v>0</v>
      </c>
      <c r="AX17" s="86"/>
      <c r="AY17" s="23" t="s">
        <v>12</v>
      </c>
      <c r="AZ17" s="24">
        <v>3</v>
      </c>
      <c r="BA17" s="24">
        <f>COUNTIFS(Resid1.4512[Banhos],AZ17,Resid1.4512[Ponta],"&lt;&gt;FP")</f>
        <v>0</v>
      </c>
      <c r="BD17" s="86"/>
      <c r="BE17" s="23" t="s">
        <v>12</v>
      </c>
      <c r="BF17" s="24">
        <v>3</v>
      </c>
      <c r="BG17" s="24">
        <f>COUNTIFS(Resid1.4513[Banhos],BF17,Resid1.4513[Ponta],"&lt;&gt;FP")</f>
        <v>0</v>
      </c>
      <c r="BJ17" s="86"/>
      <c r="BK17" s="23" t="s">
        <v>12</v>
      </c>
      <c r="BL17" s="24">
        <v>3</v>
      </c>
      <c r="BM17" s="24">
        <f>COUNTIFS(Resid1.4514[Banhos],BL17,Resid1.4514[Ponta],"&lt;&gt;FP")</f>
        <v>0</v>
      </c>
      <c r="BP17" s="86"/>
      <c r="BQ17" s="23" t="s">
        <v>12</v>
      </c>
      <c r="BR17" s="24">
        <v>3</v>
      </c>
      <c r="BS17" s="24">
        <f>COUNTIFS(Resid1.4515[Banhos],BR17,Resid1.4515[Ponta],"&lt;&gt;FP")</f>
        <v>0</v>
      </c>
      <c r="BV17" s="86"/>
      <c r="BW17" s="23" t="s">
        <v>12</v>
      </c>
      <c r="BX17" s="24">
        <v>3</v>
      </c>
      <c r="BY17" s="24">
        <f>COUNTIFS(Resid1.4516[Banhos],BX17,Resid1.4516[Ponta],"&lt;&gt;FP")</f>
        <v>0</v>
      </c>
      <c r="CB17" s="86"/>
      <c r="CC17" s="23" t="s">
        <v>12</v>
      </c>
      <c r="CD17" s="24">
        <v>3</v>
      </c>
      <c r="CE17" s="24">
        <f>COUNTIFS(Resid1.4517[Banhos],CD17,Resid1.4517[Ponta],"&lt;&gt;FP")</f>
        <v>0</v>
      </c>
      <c r="CH17" s="86"/>
      <c r="CI17" s="23" t="s">
        <v>12</v>
      </c>
      <c r="CJ17" s="24">
        <v>3</v>
      </c>
      <c r="CK17" s="24">
        <f>COUNTIFS(Resid15[Banhos],CJ17,Resid15[Ponta],"&lt;&gt;FP")</f>
        <v>0</v>
      </c>
      <c r="CN17" s="86"/>
      <c r="CO17" s="23" t="s">
        <v>12</v>
      </c>
      <c r="CP17" s="24">
        <v>3</v>
      </c>
      <c r="CQ17" s="24">
        <f>COUNTIFS(Resid16[Banhos],CP17,Resid16[Ponta],"&lt;&gt;FP")</f>
        <v>0</v>
      </c>
      <c r="CT17" s="86"/>
      <c r="CU17" s="23" t="s">
        <v>12</v>
      </c>
      <c r="CV17" s="24">
        <v>3</v>
      </c>
      <c r="CW17" s="24">
        <f>COUNTIFS(Resid1.4520[Banhos],CV17,Resid1.4520[Ponta],"&lt;&gt;FP")</f>
        <v>0</v>
      </c>
      <c r="CZ17" s="86"/>
      <c r="DA17" s="23" t="s">
        <v>12</v>
      </c>
      <c r="DB17" s="24">
        <v>3</v>
      </c>
      <c r="DC17" s="24">
        <f>COUNTIFS(Resid1.4521[Banhos],DB17,Resid1.4521[Ponta],"&lt;&gt;FP")</f>
        <v>0</v>
      </c>
      <c r="DF17" s="86"/>
      <c r="DG17" s="23" t="s">
        <v>12</v>
      </c>
      <c r="DH17" s="24">
        <v>3</v>
      </c>
      <c r="DI17" s="24">
        <f>COUNTIFS(Resid1.4522[Banhos],DH17,Resid1.4522[Ponta],"&lt;&gt;FP")</f>
        <v>0</v>
      </c>
      <c r="DL17" s="86"/>
      <c r="DM17" s="23" t="s">
        <v>12</v>
      </c>
      <c r="DN17" s="24">
        <v>3</v>
      </c>
      <c r="DO17" s="24">
        <f>COUNTIFS(Resid1.4523[Banhos],DN17,Resid1.4523[Ponta],"&lt;&gt;FP")</f>
        <v>0</v>
      </c>
      <c r="DR17" s="86"/>
      <c r="DS17" s="23" t="s">
        <v>12</v>
      </c>
      <c r="DT17" s="24">
        <v>3</v>
      </c>
      <c r="DU17" s="24">
        <f>COUNTIFS(Resid1.4524[Banhos],DT17,Resid1.4524[Ponta],"&lt;&gt;FP")</f>
        <v>0</v>
      </c>
      <c r="DX17" s="86"/>
      <c r="DY17" s="23" t="s">
        <v>12</v>
      </c>
      <c r="DZ17" s="24">
        <v>3</v>
      </c>
      <c r="EA17" s="24">
        <f>COUNTIFS(Resid1.4525[Banhos],DZ17,Resid1.4525[Ponta],"&lt;&gt;FP")</f>
        <v>0</v>
      </c>
      <c r="ED17" s="86"/>
      <c r="EE17" s="23" t="s">
        <v>12</v>
      </c>
      <c r="EF17" s="24">
        <v>3</v>
      </c>
      <c r="EG17" s="24">
        <f>COUNTIFS(Resid1.4526[Banhos],EF17,Resid1.4526[Ponta],"&lt;&gt;FP")</f>
        <v>0</v>
      </c>
      <c r="EJ17" s="86"/>
      <c r="EK17" s="23" t="s">
        <v>12</v>
      </c>
      <c r="EL17" s="24">
        <v>3</v>
      </c>
      <c r="EM17" s="24">
        <f>COUNTIFS(Resid1.4527[Banhos],EL17,Resid1.4527[Ponta],"&lt;&gt;FP")</f>
        <v>0</v>
      </c>
      <c r="EP17" s="86"/>
      <c r="EQ17" s="23" t="s">
        <v>12</v>
      </c>
      <c r="ER17" s="24">
        <v>3</v>
      </c>
      <c r="ES17" s="24">
        <f>COUNTIFS(Resid1.4528[Banhos],ER17,Resid1.4528[Ponta],"&lt;&gt;FP")</f>
        <v>0</v>
      </c>
      <c r="EV17" s="86"/>
      <c r="EW17" s="23" t="s">
        <v>12</v>
      </c>
      <c r="EX17" s="24">
        <v>3</v>
      </c>
      <c r="EY17" s="24">
        <f>COUNTIFS(Resid1.4529[Banhos],EX17,Resid1.4529[Ponta],"&lt;&gt;FP")</f>
        <v>0</v>
      </c>
      <c r="FB17" s="86"/>
      <c r="FC17" s="23" t="s">
        <v>12</v>
      </c>
      <c r="FD17" s="24">
        <v>3</v>
      </c>
      <c r="FE17" s="24">
        <f>COUNTIFS(Resid1.4530[Banhos],FD17,Resid1.4530[Ponta],"&lt;&gt;FP")</f>
        <v>0</v>
      </c>
      <c r="FH17" s="86"/>
      <c r="FI17" s="23" t="s">
        <v>12</v>
      </c>
      <c r="FJ17" s="24">
        <v>3</v>
      </c>
      <c r="FK17" s="24">
        <f>COUNTIFS(Resid1.4531[Banhos],FJ17,Resid1.4531[Ponta],"&lt;&gt;FP")</f>
        <v>0</v>
      </c>
      <c r="FN17" s="86"/>
      <c r="FO17" s="23" t="s">
        <v>12</v>
      </c>
      <c r="FP17" s="24">
        <v>3</v>
      </c>
      <c r="FQ17" s="24">
        <f>COUNTIFS(Resid1.4532[Banhos],FP17,Resid1.4532[Ponta],"&lt;&gt;FP")</f>
        <v>0</v>
      </c>
      <c r="FT17" s="86"/>
      <c r="FU17" s="23" t="s">
        <v>12</v>
      </c>
      <c r="FV17" s="24">
        <v>3</v>
      </c>
      <c r="FW17" s="24">
        <f>COUNTIFS(Resid1.4533[Banhos],FV17,Resid1.4533[Ponta],"&lt;&gt;FP")</f>
        <v>0</v>
      </c>
      <c r="FZ17" s="86"/>
      <c r="GA17" s="23" t="s">
        <v>12</v>
      </c>
      <c r="GB17" s="24">
        <v>3</v>
      </c>
      <c r="GC17" s="24">
        <f>COUNTIFS(Resid1.4534[Banhos],GB17,Resid1.4534[Ponta],"&lt;&gt;FP")</f>
        <v>0</v>
      </c>
      <c r="GF17" s="86"/>
      <c r="GG17" s="23" t="s">
        <v>12</v>
      </c>
      <c r="GH17" s="24">
        <v>3</v>
      </c>
      <c r="GI17" s="24">
        <f>COUNTIFS(Resid1.4535[Banhos],GH17,Resid1.4535[Ponta],"&lt;&gt;FP")</f>
        <v>0</v>
      </c>
      <c r="GL17" s="86"/>
      <c r="GM17" s="23" t="s">
        <v>12</v>
      </c>
      <c r="GN17" s="24">
        <v>3</v>
      </c>
      <c r="GO17" s="24">
        <f>COUNTIFS(Resid1.4536[Banhos],GN17,Resid1.4536[Ponta],"&lt;&gt;FP")</f>
        <v>0</v>
      </c>
      <c r="GR17" s="86"/>
      <c r="GS17" s="23" t="s">
        <v>12</v>
      </c>
      <c r="GT17" s="24">
        <v>3</v>
      </c>
      <c r="GU17" s="24">
        <f>COUNTIFS(Resid1.4537[Banhos],GT17,Resid1.4537[Ponta],"&lt;&gt;FP")</f>
        <v>0</v>
      </c>
      <c r="GX17" s="86"/>
      <c r="GY17" s="23" t="s">
        <v>12</v>
      </c>
      <c r="GZ17" s="24">
        <v>3</v>
      </c>
      <c r="HA17" s="24">
        <f>COUNTIFS(Resid1.4538[Banhos],GZ17,Resid1.4538[Ponta],"&lt;&gt;FP")</f>
        <v>0</v>
      </c>
      <c r="HD17" s="86"/>
      <c r="HE17" s="23" t="s">
        <v>12</v>
      </c>
      <c r="HF17" s="24">
        <v>3</v>
      </c>
      <c r="HG17" s="24">
        <f>COUNTIFS(Resid1.4539[Banhos],HF17,Resid1.4539[Ponta],"&lt;&gt;FP")</f>
        <v>0</v>
      </c>
      <c r="HJ17" s="86"/>
      <c r="HK17" s="23" t="s">
        <v>12</v>
      </c>
      <c r="HL17" s="24">
        <v>3</v>
      </c>
      <c r="HM17" s="24">
        <f>COUNTIFS(Resid1.4540[Banhos],HL17,Resid1.4540[Ponta],"&lt;&gt;FP")</f>
        <v>0</v>
      </c>
      <c r="HP17" s="86"/>
      <c r="HQ17" s="23" t="s">
        <v>12</v>
      </c>
      <c r="HR17" s="24">
        <v>3</v>
      </c>
      <c r="HS17" s="24">
        <f>COUNTIFS(Resid1.4541[Banhos],HR17,Resid1.4541[Ponta],"&lt;&gt;FP")</f>
        <v>0</v>
      </c>
      <c r="HV17" s="86"/>
      <c r="HW17" s="23" t="s">
        <v>12</v>
      </c>
      <c r="HX17" s="24">
        <v>3</v>
      </c>
      <c r="HY17" s="24">
        <f>COUNTIFS(Resid1.4542[Banhos],HX17,Resid1.4542[Ponta],"&lt;&gt;FP")</f>
        <v>0</v>
      </c>
      <c r="IB17" s="86"/>
      <c r="IC17" s="23" t="s">
        <v>12</v>
      </c>
      <c r="ID17" s="24">
        <v>3</v>
      </c>
      <c r="IE17" s="24">
        <f>COUNTIFS(Resid1.4543[Banhos],ID17,Resid1.4543[Ponta],"&lt;&gt;FP")</f>
        <v>0</v>
      </c>
      <c r="IH17" s="86"/>
      <c r="II17" s="23" t="s">
        <v>12</v>
      </c>
      <c r="IJ17" s="24">
        <v>3</v>
      </c>
      <c r="IK17" s="24">
        <f>COUNTIFS(Resid1.4544[Banhos],IJ17,Resid1.4544[Ponta],"&lt;&gt;FP")</f>
        <v>0</v>
      </c>
      <c r="IN17" s="86"/>
      <c r="IO17" s="23" t="s">
        <v>12</v>
      </c>
      <c r="IP17" s="24">
        <v>3</v>
      </c>
      <c r="IQ17" s="24">
        <f>COUNTIFS(Resid1.4545[Banhos],IP17,Resid1.4545[Ponta],"&lt;&gt;FP")</f>
        <v>0</v>
      </c>
      <c r="IT17" s="86"/>
      <c r="IU17" s="23" t="s">
        <v>12</v>
      </c>
      <c r="IV17" s="24">
        <v>3</v>
      </c>
      <c r="IW17" s="24">
        <f>COUNTIFS(Resid1.4546[Banhos],IV17,Resid1.4546[Ponta],"&lt;&gt;FP")</f>
        <v>0</v>
      </c>
      <c r="IZ17" s="86"/>
      <c r="JA17" s="23" t="s">
        <v>12</v>
      </c>
      <c r="JB17" s="24">
        <v>3</v>
      </c>
      <c r="JC17" s="24">
        <f>COUNTIFS(Resid1.4547[Banhos],JB17,Resid1.4547[Ponta],"&lt;&gt;FP")</f>
        <v>0</v>
      </c>
      <c r="JF17" s="86"/>
      <c r="JG17" s="23" t="s">
        <v>12</v>
      </c>
      <c r="JH17" s="24">
        <v>3</v>
      </c>
      <c r="JI17" s="24">
        <f>COUNTIFS(Resid1.4548[Banhos],JH17,Resid1.4548[Ponta],"&lt;&gt;FP")</f>
        <v>0</v>
      </c>
      <c r="JL17" s="86"/>
      <c r="JM17" s="23" t="s">
        <v>12</v>
      </c>
      <c r="JN17" s="24">
        <v>3</v>
      </c>
      <c r="JO17" s="24">
        <f>COUNTIFS(Resid1.4549[Banhos],JN17,Resid1.4549[Ponta],"&lt;&gt;FP")</f>
        <v>0</v>
      </c>
      <c r="JR17" s="86"/>
      <c r="JS17" s="23" t="s">
        <v>12</v>
      </c>
      <c r="JT17" s="24">
        <v>3</v>
      </c>
      <c r="JU17" s="24">
        <f>COUNTIFS(Resid1.4550[Banhos],JT17,Resid1.4550[Ponta],"&lt;&gt;FP")</f>
        <v>0</v>
      </c>
      <c r="JX17" s="86"/>
      <c r="JY17" s="23" t="s">
        <v>12</v>
      </c>
      <c r="JZ17" s="24">
        <v>3</v>
      </c>
      <c r="KA17" s="24">
        <f>COUNTIFS(Resid1.4551[Banhos],JZ17,Resid1.4551[Ponta],"&lt;&gt;FP")</f>
        <v>0</v>
      </c>
      <c r="KD17" s="86"/>
      <c r="KE17" s="23" t="s">
        <v>12</v>
      </c>
      <c r="KF17" s="24">
        <v>3</v>
      </c>
      <c r="KG17" s="24">
        <f>COUNTIFS(Resid1.4552[Banhos],KF17,Resid1.4552[Ponta],"&lt;&gt;FP")</f>
        <v>0</v>
      </c>
      <c r="KJ17" s="86"/>
      <c r="KK17" s="23" t="s">
        <v>12</v>
      </c>
      <c r="KL17" s="24">
        <v>3</v>
      </c>
      <c r="KM17" s="24">
        <f>COUNTIFS(Resid1.4553[Banhos],KL17,Resid1.4553[Ponta],"&lt;&gt;FP")</f>
        <v>0</v>
      </c>
      <c r="KP17" s="86"/>
      <c r="KQ17" s="23" t="s">
        <v>12</v>
      </c>
      <c r="KR17" s="24">
        <v>3</v>
      </c>
      <c r="KS17" s="24">
        <f>COUNTIFS(Resid1.4554[Banhos],KR17,Resid1.4554[Ponta],"&lt;&gt;FP")</f>
        <v>0</v>
      </c>
      <c r="KV17" s="86"/>
      <c r="KW17" s="23" t="s">
        <v>12</v>
      </c>
      <c r="KX17" s="24">
        <v>3</v>
      </c>
      <c r="KY17" s="24">
        <f>COUNTIFS(Resid1.4555[Banhos],KX17,Resid1.4555[Ponta],"&lt;&gt;FP")</f>
        <v>0</v>
      </c>
      <c r="LB17" s="86"/>
      <c r="LC17" s="23" t="s">
        <v>12</v>
      </c>
      <c r="LD17" s="24">
        <v>3</v>
      </c>
      <c r="LE17" s="24">
        <f>COUNTIFS(Resid1.4556[Banhos],LD17,Resid1.4556[Ponta],"&lt;&gt;FP")</f>
        <v>0</v>
      </c>
      <c r="LH17" s="86"/>
      <c r="LI17" s="23" t="s">
        <v>12</v>
      </c>
      <c r="LJ17" s="24">
        <v>3</v>
      </c>
      <c r="LK17" s="24">
        <f>COUNTIFS(Resid1.4557[Banhos],LJ17,Resid1.4557[Ponta],"&lt;&gt;FP")</f>
        <v>0</v>
      </c>
      <c r="LN17" s="86"/>
      <c r="LO17" s="23" t="s">
        <v>12</v>
      </c>
      <c r="LP17" s="24">
        <v>3</v>
      </c>
      <c r="LQ17" s="24">
        <f>COUNTIFS(Resid1.4558[Banhos],LP17,Resid1.4558[Ponta],"&lt;&gt;FP")</f>
        <v>0</v>
      </c>
      <c r="LT17" s="86"/>
      <c r="LU17" s="23" t="s">
        <v>12</v>
      </c>
      <c r="LV17" s="24">
        <v>3</v>
      </c>
      <c r="LW17" s="24">
        <f>COUNTIFS(Resid1.4559[Banhos],LV17,Resid1.4559[Ponta],"&lt;&gt;FP")</f>
        <v>0</v>
      </c>
      <c r="LZ17" s="86"/>
      <c r="MA17" s="23" t="s">
        <v>12</v>
      </c>
      <c r="MB17" s="24">
        <v>3</v>
      </c>
      <c r="MC17" s="24">
        <f>COUNTIFS(Resid1.4560[Banhos],MB17,Resid1.4560[Ponta],"&lt;&gt;FP")</f>
        <v>0</v>
      </c>
      <c r="MF17" s="86"/>
      <c r="MG17" s="23" t="s">
        <v>12</v>
      </c>
      <c r="MH17" s="24">
        <v>3</v>
      </c>
      <c r="MI17" s="24">
        <f>COUNTIFS(Resid1.4561[Banhos],MH17,Resid1.4561[Ponta],"&lt;&gt;FP")</f>
        <v>0</v>
      </c>
      <c r="ML17" s="86"/>
      <c r="MM17" s="23" t="s">
        <v>12</v>
      </c>
      <c r="MN17" s="24">
        <v>3</v>
      </c>
      <c r="MO17" s="24">
        <f>COUNTIFS(Resid1.4562[Banhos],MN17,Resid1.4562[Ponta],"&lt;&gt;FP")</f>
        <v>0</v>
      </c>
      <c r="MR17" s="86"/>
      <c r="MS17" s="23" t="s">
        <v>12</v>
      </c>
      <c r="MT17" s="24">
        <v>3</v>
      </c>
      <c r="MU17" s="24">
        <f>COUNTIFS(Resid1.4563[Banhos],MT17,Resid1.4563[Ponta],"&lt;&gt;FP")</f>
        <v>0</v>
      </c>
      <c r="MX17" s="86"/>
      <c r="MY17" s="23" t="s">
        <v>12</v>
      </c>
      <c r="MZ17" s="24">
        <v>3</v>
      </c>
      <c r="NA17" s="24">
        <f>COUNTIFS(Resid1.4564[Banhos],MZ17,Resid1.4564[Ponta],"&lt;&gt;FP")</f>
        <v>0</v>
      </c>
      <c r="ND17" s="86"/>
      <c r="NE17" s="23" t="s">
        <v>12</v>
      </c>
      <c r="NF17" s="24">
        <v>3</v>
      </c>
      <c r="NG17" s="24">
        <f>COUNTIFS(Resid1.4565[Banhos],NF17,Resid1.4565[Ponta],"&lt;&gt;FP")</f>
        <v>0</v>
      </c>
      <c r="NJ17" s="86"/>
      <c r="NK17" s="23" t="s">
        <v>12</v>
      </c>
      <c r="NL17" s="24">
        <v>3</v>
      </c>
      <c r="NM17" s="24">
        <f>COUNTIFS(Resid1.4566[Banhos],NL17,Resid1.4566[Ponta],"&lt;&gt;FP")</f>
        <v>0</v>
      </c>
      <c r="NP17" s="86"/>
      <c r="NQ17" s="23" t="s">
        <v>12</v>
      </c>
      <c r="NR17" s="24">
        <v>3</v>
      </c>
      <c r="NS17" s="24">
        <f>COUNTIFS(Resid1.4567[Banhos],NR17,Resid1.4567[Ponta],"&lt;&gt;FP")</f>
        <v>0</v>
      </c>
      <c r="NV17" s="86"/>
      <c r="NW17" s="23" t="s">
        <v>12</v>
      </c>
      <c r="NX17" s="24">
        <v>3</v>
      </c>
      <c r="NY17" s="24">
        <f>COUNTIFS(Resid1.4569[Banhos],NX17,Resid1.4569[Ponta],"&lt;&gt;FP")</f>
        <v>0</v>
      </c>
      <c r="OB17" s="86"/>
      <c r="OC17" s="23" t="s">
        <v>12</v>
      </c>
      <c r="OD17" s="24">
        <v>3</v>
      </c>
      <c r="OE17" s="24">
        <f>COUNTIFS(Resid1.4570[Banhos],OD17,Resid1.4570[Ponta],"&lt;&gt;FP")</f>
        <v>0</v>
      </c>
      <c r="OH17" s="86"/>
      <c r="OI17" s="23" t="s">
        <v>12</v>
      </c>
      <c r="OJ17" s="24">
        <v>3</v>
      </c>
      <c r="OK17" s="24">
        <f>COUNTIFS(Resid1.457071[Banhos],OJ17,Resid1.457071[Ponta],"&lt;&gt;FP")</f>
        <v>0</v>
      </c>
      <c r="ON17" s="86"/>
      <c r="OO17" s="23" t="s">
        <v>12</v>
      </c>
      <c r="OP17" s="24">
        <v>3</v>
      </c>
      <c r="OQ17" s="24">
        <f>COUNTIFS(Resid1.457072[Banhos],OP17,Resid1.457072[Ponta],"&lt;&gt;FP")</f>
        <v>0</v>
      </c>
      <c r="OT17" s="86"/>
      <c r="OU17" s="23" t="s">
        <v>12</v>
      </c>
      <c r="OV17" s="24">
        <v>3</v>
      </c>
      <c r="OW17" s="24">
        <f>COUNTIFS(Resid1.457073[Banhos],OV17,Resid1.457073[Ponta],"&lt;&gt;FP")</f>
        <v>0</v>
      </c>
      <c r="OZ17" s="86"/>
      <c r="PA17" s="23" t="s">
        <v>12</v>
      </c>
      <c r="PB17" s="24">
        <v>3</v>
      </c>
      <c r="PC17" s="24">
        <f>COUNTIFS(Resid1.457074[Banhos],PB17,Resid1.457074[Ponta],"&lt;&gt;FP")</f>
        <v>0</v>
      </c>
      <c r="PF17" s="86"/>
      <c r="PG17" s="23" t="s">
        <v>12</v>
      </c>
      <c r="PH17" s="24">
        <v>3</v>
      </c>
      <c r="PI17" s="24">
        <f>COUNTIFS(Resid1.457075[Banhos],PH17,Resid1.457075[Ponta],"&lt;&gt;FP")</f>
        <v>0</v>
      </c>
      <c r="PL17" s="86"/>
      <c r="PM17" s="23" t="s">
        <v>12</v>
      </c>
      <c r="PN17" s="24">
        <v>3</v>
      </c>
      <c r="PO17" s="24">
        <f>COUNTIFS(Resid1.457076[Banhos],PN17,Resid1.457076[Ponta],"&lt;&gt;FP")</f>
        <v>0</v>
      </c>
      <c r="PR17" s="86"/>
      <c r="PS17" s="23" t="s">
        <v>12</v>
      </c>
      <c r="PT17" s="24">
        <v>3</v>
      </c>
      <c r="PU17" s="24">
        <f>COUNTIFS(Resid1.457077[Banhos],PT17,Resid1.457077[Ponta],"&lt;&gt;FP")</f>
        <v>0</v>
      </c>
      <c r="PX17" s="86"/>
      <c r="PY17" s="23" t="s">
        <v>12</v>
      </c>
      <c r="PZ17" s="24">
        <v>3</v>
      </c>
      <c r="QA17" s="24">
        <f>COUNTIFS(Resid1.457078[Banhos],PZ17,Resid1.457078[Ponta],"&lt;&gt;FP")</f>
        <v>0</v>
      </c>
      <c r="QD17" s="86"/>
      <c r="QE17" s="23" t="s">
        <v>12</v>
      </c>
      <c r="QF17" s="24">
        <v>3</v>
      </c>
      <c r="QG17" s="24">
        <f>COUNTIFS(Resid1.457079[Banhos],QF17,Resid1.457079[Ponta],"&lt;&gt;FP")</f>
        <v>0</v>
      </c>
      <c r="QJ17" s="86"/>
      <c r="QK17" s="23" t="s">
        <v>12</v>
      </c>
      <c r="QL17" s="24">
        <v>3</v>
      </c>
      <c r="QM17" s="24">
        <f>COUNTIFS(Resid1.457080[Banhos],QL17,Resid1.457080[Ponta],"&lt;&gt;FP")</f>
        <v>0</v>
      </c>
      <c r="QP17" s="86"/>
      <c r="QQ17" s="23" t="s">
        <v>12</v>
      </c>
      <c r="QR17" s="24">
        <v>3</v>
      </c>
      <c r="QS17" s="24">
        <f>COUNTIFS(Resid1.457081[Banhos],QR17,Resid1.457081[Ponta],"&lt;&gt;FP")</f>
        <v>0</v>
      </c>
    </row>
    <row r="19" spans="1:461" x14ac:dyDescent="0.2">
      <c r="A19" s="8" t="s">
        <v>16</v>
      </c>
      <c r="B19" s="26">
        <f>B20/3</f>
        <v>0</v>
      </c>
      <c r="C19" s="2" t="s">
        <v>3</v>
      </c>
      <c r="D19" s="1" t="s">
        <v>0</v>
      </c>
      <c r="E19" s="1">
        <f>E15</f>
        <v>0</v>
      </c>
      <c r="G19" s="8" t="s">
        <v>16</v>
      </c>
      <c r="H19" s="26">
        <f>H20/3</f>
        <v>0</v>
      </c>
      <c r="I19" s="2" t="s">
        <v>3</v>
      </c>
      <c r="J19" s="1" t="s">
        <v>0</v>
      </c>
      <c r="K19" s="1">
        <f>K15</f>
        <v>0</v>
      </c>
      <c r="M19" s="8" t="s">
        <v>16</v>
      </c>
      <c r="N19" s="26">
        <f>N20/3</f>
        <v>0</v>
      </c>
      <c r="O19" s="2" t="s">
        <v>3</v>
      </c>
      <c r="P19" s="1" t="s">
        <v>0</v>
      </c>
      <c r="Q19" s="1">
        <f>Q15</f>
        <v>0</v>
      </c>
      <c r="S19" s="8" t="s">
        <v>16</v>
      </c>
      <c r="T19" s="26">
        <f>T20/3</f>
        <v>0</v>
      </c>
      <c r="U19" s="2" t="s">
        <v>3</v>
      </c>
      <c r="V19" s="1" t="s">
        <v>0</v>
      </c>
      <c r="W19" s="1">
        <f>W15</f>
        <v>0</v>
      </c>
      <c r="Y19" s="8" t="s">
        <v>16</v>
      </c>
      <c r="Z19" s="26">
        <f>Z20/3</f>
        <v>0</v>
      </c>
      <c r="AA19" s="2" t="s">
        <v>3</v>
      </c>
      <c r="AB19" s="1" t="s">
        <v>0</v>
      </c>
      <c r="AC19" s="1">
        <f>AC15</f>
        <v>0</v>
      </c>
      <c r="AE19" s="8" t="s">
        <v>16</v>
      </c>
      <c r="AF19" s="26">
        <f>AF20/3</f>
        <v>0</v>
      </c>
      <c r="AG19" s="2" t="s">
        <v>3</v>
      </c>
      <c r="AH19" s="1" t="s">
        <v>0</v>
      </c>
      <c r="AI19" s="1">
        <f>AI15</f>
        <v>0</v>
      </c>
      <c r="AK19" s="8" t="s">
        <v>16</v>
      </c>
      <c r="AL19" s="26">
        <f>AL20/3</f>
        <v>0</v>
      </c>
      <c r="AM19" s="2" t="s">
        <v>3</v>
      </c>
      <c r="AN19" s="1" t="s">
        <v>0</v>
      </c>
      <c r="AO19" s="1">
        <f>AO15</f>
        <v>0</v>
      </c>
      <c r="AQ19" s="8" t="s">
        <v>16</v>
      </c>
      <c r="AR19" s="26">
        <f>AR20/3</f>
        <v>0</v>
      </c>
      <c r="AS19" s="2" t="s">
        <v>3</v>
      </c>
      <c r="AT19" s="1" t="s">
        <v>0</v>
      </c>
      <c r="AU19" s="1">
        <f>AU15</f>
        <v>0</v>
      </c>
      <c r="AW19" s="8" t="s">
        <v>16</v>
      </c>
      <c r="AX19" s="26">
        <f>AX20/3</f>
        <v>0</v>
      </c>
      <c r="AY19" s="2" t="s">
        <v>3</v>
      </c>
      <c r="AZ19" s="1" t="s">
        <v>0</v>
      </c>
      <c r="BA19" s="1">
        <f>BA15</f>
        <v>0</v>
      </c>
      <c r="BC19" s="8" t="s">
        <v>16</v>
      </c>
      <c r="BD19" s="26">
        <f>BD20/3</f>
        <v>0</v>
      </c>
      <c r="BE19" s="2" t="s">
        <v>3</v>
      </c>
      <c r="BF19" s="1" t="s">
        <v>0</v>
      </c>
      <c r="BG19" s="1">
        <f>BG15</f>
        <v>0</v>
      </c>
      <c r="BI19" s="8" t="s">
        <v>16</v>
      </c>
      <c r="BJ19" s="26">
        <f>BJ20/3</f>
        <v>0</v>
      </c>
      <c r="BK19" s="2" t="s">
        <v>3</v>
      </c>
      <c r="BL19" s="1" t="s">
        <v>0</v>
      </c>
      <c r="BM19" s="1">
        <f>BM15</f>
        <v>0</v>
      </c>
      <c r="BO19" s="8" t="s">
        <v>16</v>
      </c>
      <c r="BP19" s="26">
        <f>BP20/3</f>
        <v>0</v>
      </c>
      <c r="BQ19" s="2" t="s">
        <v>3</v>
      </c>
      <c r="BR19" s="1" t="s">
        <v>0</v>
      </c>
      <c r="BS19" s="1">
        <f>BS15</f>
        <v>0</v>
      </c>
      <c r="BU19" s="8" t="s">
        <v>16</v>
      </c>
      <c r="BV19" s="26">
        <f>BV20/3</f>
        <v>0</v>
      </c>
      <c r="BW19" s="2" t="s">
        <v>3</v>
      </c>
      <c r="BX19" s="1" t="s">
        <v>0</v>
      </c>
      <c r="BY19" s="1">
        <f>BY15</f>
        <v>0</v>
      </c>
      <c r="CA19" s="8" t="s">
        <v>16</v>
      </c>
      <c r="CB19" s="26">
        <f>CB20/3</f>
        <v>0</v>
      </c>
      <c r="CC19" s="2" t="s">
        <v>3</v>
      </c>
      <c r="CD19" s="1" t="s">
        <v>0</v>
      </c>
      <c r="CE19" s="1">
        <f>CE15</f>
        <v>0</v>
      </c>
      <c r="CG19" s="8" t="s">
        <v>16</v>
      </c>
      <c r="CH19" s="26">
        <f>IF(CK8="Útil",AVERAGE(Resid15[Ponta])/1000,"")</f>
        <v>3.8400000000000004E-2</v>
      </c>
      <c r="CI19" s="2" t="s">
        <v>3</v>
      </c>
      <c r="CJ19" s="1" t="s">
        <v>0</v>
      </c>
      <c r="CK19" s="1">
        <f>CK15</f>
        <v>1</v>
      </c>
      <c r="CM19" s="8" t="s">
        <v>16</v>
      </c>
      <c r="CN19" s="26">
        <f>IF(CQ8="Útil",AVERAGE(Resid16[Ponta])/1000,"")</f>
        <v>2.8200000000000003E-2</v>
      </c>
      <c r="CO19" s="2" t="s">
        <v>3</v>
      </c>
      <c r="CP19" s="1" t="s">
        <v>0</v>
      </c>
      <c r="CQ19" s="1">
        <f>CQ15</f>
        <v>1</v>
      </c>
      <c r="CS19" s="8" t="s">
        <v>16</v>
      </c>
      <c r="CT19" s="26">
        <f>CT20/3</f>
        <v>0</v>
      </c>
      <c r="CU19" s="2" t="s">
        <v>3</v>
      </c>
      <c r="CV19" s="1" t="s">
        <v>0</v>
      </c>
      <c r="CW19" s="1">
        <f>CW15</f>
        <v>0</v>
      </c>
      <c r="CY19" s="8" t="s">
        <v>16</v>
      </c>
      <c r="CZ19" s="26">
        <f>CZ20/3</f>
        <v>0</v>
      </c>
      <c r="DA19" s="2" t="s">
        <v>3</v>
      </c>
      <c r="DB19" s="1" t="s">
        <v>0</v>
      </c>
      <c r="DC19" s="1">
        <f>DC15</f>
        <v>0</v>
      </c>
      <c r="DE19" s="8" t="s">
        <v>16</v>
      </c>
      <c r="DF19" s="26">
        <f>DF20/3</f>
        <v>0</v>
      </c>
      <c r="DG19" s="2" t="s">
        <v>3</v>
      </c>
      <c r="DH19" s="1" t="s">
        <v>0</v>
      </c>
      <c r="DI19" s="1">
        <f>DI15</f>
        <v>0</v>
      </c>
      <c r="DK19" s="8" t="s">
        <v>16</v>
      </c>
      <c r="DL19" s="26">
        <f>DL20/3</f>
        <v>0</v>
      </c>
      <c r="DM19" s="2" t="s">
        <v>3</v>
      </c>
      <c r="DN19" s="1" t="s">
        <v>0</v>
      </c>
      <c r="DO19" s="1">
        <f>DO15</f>
        <v>0</v>
      </c>
      <c r="DQ19" s="8" t="s">
        <v>16</v>
      </c>
      <c r="DR19" s="26">
        <f>DR20/3</f>
        <v>0</v>
      </c>
      <c r="DS19" s="2" t="s">
        <v>3</v>
      </c>
      <c r="DT19" s="1" t="s">
        <v>0</v>
      </c>
      <c r="DU19" s="1">
        <f>DU15</f>
        <v>0</v>
      </c>
      <c r="DW19" s="8" t="s">
        <v>16</v>
      </c>
      <c r="DX19" s="26">
        <f>DX20/3</f>
        <v>0</v>
      </c>
      <c r="DY19" s="2" t="s">
        <v>3</v>
      </c>
      <c r="DZ19" s="1" t="s">
        <v>0</v>
      </c>
      <c r="EA19" s="1">
        <f>EA15</f>
        <v>0</v>
      </c>
      <c r="EC19" s="8" t="s">
        <v>16</v>
      </c>
      <c r="ED19" s="26">
        <f>ED20/3</f>
        <v>0</v>
      </c>
      <c r="EE19" s="2" t="s">
        <v>3</v>
      </c>
      <c r="EF19" s="1" t="s">
        <v>0</v>
      </c>
      <c r="EG19" s="1">
        <f>EG15</f>
        <v>0</v>
      </c>
      <c r="EI19" s="8" t="s">
        <v>16</v>
      </c>
      <c r="EJ19" s="26">
        <f>EJ20/3</f>
        <v>0</v>
      </c>
      <c r="EK19" s="2" t="s">
        <v>3</v>
      </c>
      <c r="EL19" s="1" t="s">
        <v>0</v>
      </c>
      <c r="EM19" s="1">
        <f>EM15</f>
        <v>0</v>
      </c>
      <c r="EO19" s="8" t="s">
        <v>16</v>
      </c>
      <c r="EP19" s="26">
        <f>EP20/3</f>
        <v>0</v>
      </c>
      <c r="EQ19" s="2" t="s">
        <v>3</v>
      </c>
      <c r="ER19" s="1" t="s">
        <v>0</v>
      </c>
      <c r="ES19" s="1">
        <f>ES15</f>
        <v>0</v>
      </c>
      <c r="EU19" s="8" t="s">
        <v>16</v>
      </c>
      <c r="EV19" s="26">
        <f>EV20/3</f>
        <v>0</v>
      </c>
      <c r="EW19" s="2" t="s">
        <v>3</v>
      </c>
      <c r="EX19" s="1" t="s">
        <v>0</v>
      </c>
      <c r="EY19" s="1">
        <f>EY15</f>
        <v>0</v>
      </c>
      <c r="FA19" s="8" t="s">
        <v>16</v>
      </c>
      <c r="FB19" s="26">
        <f>FB20/3</f>
        <v>0</v>
      </c>
      <c r="FC19" s="2" t="s">
        <v>3</v>
      </c>
      <c r="FD19" s="1" t="s">
        <v>0</v>
      </c>
      <c r="FE19" s="1">
        <f>FE15</f>
        <v>0</v>
      </c>
      <c r="FG19" s="8" t="s">
        <v>16</v>
      </c>
      <c r="FH19" s="26">
        <f>FH20/3</f>
        <v>0</v>
      </c>
      <c r="FI19" s="2" t="s">
        <v>3</v>
      </c>
      <c r="FJ19" s="1" t="s">
        <v>0</v>
      </c>
      <c r="FK19" s="1">
        <f>FK15</f>
        <v>0</v>
      </c>
      <c r="FM19" s="8" t="s">
        <v>16</v>
      </c>
      <c r="FN19" s="26">
        <f>FN20/3</f>
        <v>0</v>
      </c>
      <c r="FO19" s="2" t="s">
        <v>3</v>
      </c>
      <c r="FP19" s="1" t="s">
        <v>0</v>
      </c>
      <c r="FQ19" s="1">
        <f>FQ15</f>
        <v>0</v>
      </c>
      <c r="FS19" s="8" t="s">
        <v>16</v>
      </c>
      <c r="FT19" s="26">
        <f>FT20/3</f>
        <v>0</v>
      </c>
      <c r="FU19" s="2" t="s">
        <v>3</v>
      </c>
      <c r="FV19" s="1" t="s">
        <v>0</v>
      </c>
      <c r="FW19" s="1">
        <f>FW15</f>
        <v>0</v>
      </c>
      <c r="FY19" s="8" t="s">
        <v>16</v>
      </c>
      <c r="FZ19" s="26">
        <f>FZ20/3</f>
        <v>0</v>
      </c>
      <c r="GA19" s="2" t="s">
        <v>3</v>
      </c>
      <c r="GB19" s="1" t="s">
        <v>0</v>
      </c>
      <c r="GC19" s="1">
        <f>GC15</f>
        <v>0</v>
      </c>
      <c r="GE19" s="8" t="s">
        <v>16</v>
      </c>
      <c r="GF19" s="26">
        <f>GF20/3</f>
        <v>0</v>
      </c>
      <c r="GG19" s="2" t="s">
        <v>3</v>
      </c>
      <c r="GH19" s="1" t="s">
        <v>0</v>
      </c>
      <c r="GI19" s="1">
        <f>GI15</f>
        <v>0</v>
      </c>
      <c r="GK19" s="8" t="s">
        <v>16</v>
      </c>
      <c r="GL19" s="26">
        <f>GL20/3</f>
        <v>0</v>
      </c>
      <c r="GM19" s="2" t="s">
        <v>3</v>
      </c>
      <c r="GN19" s="1" t="s">
        <v>0</v>
      </c>
      <c r="GO19" s="1">
        <f>GO15</f>
        <v>0</v>
      </c>
      <c r="GQ19" s="8" t="s">
        <v>16</v>
      </c>
      <c r="GR19" s="26">
        <f>GR20/3</f>
        <v>0</v>
      </c>
      <c r="GS19" s="2" t="s">
        <v>3</v>
      </c>
      <c r="GT19" s="1" t="s">
        <v>0</v>
      </c>
      <c r="GU19" s="1">
        <f>GU15</f>
        <v>0</v>
      </c>
      <c r="GW19" s="8" t="s">
        <v>16</v>
      </c>
      <c r="GX19" s="26">
        <f>GX20/3</f>
        <v>0</v>
      </c>
      <c r="GY19" s="2" t="s">
        <v>3</v>
      </c>
      <c r="GZ19" s="1" t="s">
        <v>0</v>
      </c>
      <c r="HA19" s="1">
        <f>HA15</f>
        <v>0</v>
      </c>
      <c r="HC19" s="8" t="s">
        <v>16</v>
      </c>
      <c r="HD19" s="26">
        <f>HD20/3</f>
        <v>0</v>
      </c>
      <c r="HE19" s="2" t="s">
        <v>3</v>
      </c>
      <c r="HF19" s="1" t="s">
        <v>0</v>
      </c>
      <c r="HG19" s="1">
        <f>HG15</f>
        <v>0</v>
      </c>
      <c r="HI19" s="8" t="s">
        <v>16</v>
      </c>
      <c r="HJ19" s="26">
        <f>HJ20/3</f>
        <v>0</v>
      </c>
      <c r="HK19" s="2" t="s">
        <v>3</v>
      </c>
      <c r="HL19" s="1" t="s">
        <v>0</v>
      </c>
      <c r="HM19" s="1">
        <f>HM15</f>
        <v>0</v>
      </c>
      <c r="HO19" s="8" t="s">
        <v>16</v>
      </c>
      <c r="HP19" s="26">
        <f>HP20/3</f>
        <v>0</v>
      </c>
      <c r="HQ19" s="2" t="s">
        <v>3</v>
      </c>
      <c r="HR19" s="1" t="s">
        <v>0</v>
      </c>
      <c r="HS19" s="1">
        <f>HS15</f>
        <v>0</v>
      </c>
      <c r="HU19" s="8" t="s">
        <v>16</v>
      </c>
      <c r="HV19" s="26">
        <f>HV20/3</f>
        <v>0</v>
      </c>
      <c r="HW19" s="2" t="s">
        <v>3</v>
      </c>
      <c r="HX19" s="1" t="s">
        <v>0</v>
      </c>
      <c r="HY19" s="1">
        <f>HY15</f>
        <v>0</v>
      </c>
      <c r="IA19" s="8" t="s">
        <v>16</v>
      </c>
      <c r="IB19" s="26">
        <f>IB20/3</f>
        <v>0</v>
      </c>
      <c r="IC19" s="2" t="s">
        <v>3</v>
      </c>
      <c r="ID19" s="1" t="s">
        <v>0</v>
      </c>
      <c r="IE19" s="1">
        <f>IE15</f>
        <v>0</v>
      </c>
      <c r="IG19" s="8" t="s">
        <v>16</v>
      </c>
      <c r="IH19" s="26">
        <f>IH20/3</f>
        <v>0</v>
      </c>
      <c r="II19" s="2" t="s">
        <v>3</v>
      </c>
      <c r="IJ19" s="1" t="s">
        <v>0</v>
      </c>
      <c r="IK19" s="1">
        <f>IK15</f>
        <v>0</v>
      </c>
      <c r="IM19" s="8" t="s">
        <v>16</v>
      </c>
      <c r="IN19" s="26">
        <f>IN20/3</f>
        <v>0</v>
      </c>
      <c r="IO19" s="2" t="s">
        <v>3</v>
      </c>
      <c r="IP19" s="1" t="s">
        <v>0</v>
      </c>
      <c r="IQ19" s="1">
        <f>IQ15</f>
        <v>0</v>
      </c>
      <c r="IS19" s="8" t="s">
        <v>16</v>
      </c>
      <c r="IT19" s="26">
        <f>IT20/3</f>
        <v>0</v>
      </c>
      <c r="IU19" s="2" t="s">
        <v>3</v>
      </c>
      <c r="IV19" s="1" t="s">
        <v>0</v>
      </c>
      <c r="IW19" s="1">
        <f>IW15</f>
        <v>0</v>
      </c>
      <c r="IY19" s="8" t="s">
        <v>16</v>
      </c>
      <c r="IZ19" s="26">
        <f>IZ20/3</f>
        <v>0</v>
      </c>
      <c r="JA19" s="2" t="s">
        <v>3</v>
      </c>
      <c r="JB19" s="1" t="s">
        <v>0</v>
      </c>
      <c r="JC19" s="1">
        <f>JC15</f>
        <v>0</v>
      </c>
      <c r="JE19" s="8" t="s">
        <v>16</v>
      </c>
      <c r="JF19" s="26">
        <f>JF20/3</f>
        <v>0</v>
      </c>
      <c r="JG19" s="2" t="s">
        <v>3</v>
      </c>
      <c r="JH19" s="1" t="s">
        <v>0</v>
      </c>
      <c r="JI19" s="1">
        <f>JI15</f>
        <v>0</v>
      </c>
      <c r="JK19" s="8" t="s">
        <v>16</v>
      </c>
      <c r="JL19" s="26">
        <f>JL20/3</f>
        <v>0</v>
      </c>
      <c r="JM19" s="2" t="s">
        <v>3</v>
      </c>
      <c r="JN19" s="1" t="s">
        <v>0</v>
      </c>
      <c r="JO19" s="1">
        <f>JO15</f>
        <v>0</v>
      </c>
      <c r="JQ19" s="8" t="s">
        <v>16</v>
      </c>
      <c r="JR19" s="26">
        <f>JR20/3</f>
        <v>0</v>
      </c>
      <c r="JS19" s="2" t="s">
        <v>3</v>
      </c>
      <c r="JT19" s="1" t="s">
        <v>0</v>
      </c>
      <c r="JU19" s="1">
        <f>JU15</f>
        <v>0</v>
      </c>
      <c r="JW19" s="8" t="s">
        <v>16</v>
      </c>
      <c r="JX19" s="26">
        <f>JX20/3</f>
        <v>0</v>
      </c>
      <c r="JY19" s="2" t="s">
        <v>3</v>
      </c>
      <c r="JZ19" s="1" t="s">
        <v>0</v>
      </c>
      <c r="KA19" s="1">
        <f>KA15</f>
        <v>0</v>
      </c>
      <c r="KC19" s="8" t="s">
        <v>16</v>
      </c>
      <c r="KD19" s="26">
        <f>KD20/3</f>
        <v>0</v>
      </c>
      <c r="KE19" s="2" t="s">
        <v>3</v>
      </c>
      <c r="KF19" s="1" t="s">
        <v>0</v>
      </c>
      <c r="KG19" s="1">
        <f>KG15</f>
        <v>0</v>
      </c>
      <c r="KI19" s="8" t="s">
        <v>16</v>
      </c>
      <c r="KJ19" s="26">
        <f>KJ20/3</f>
        <v>0</v>
      </c>
      <c r="KK19" s="2" t="s">
        <v>3</v>
      </c>
      <c r="KL19" s="1" t="s">
        <v>0</v>
      </c>
      <c r="KM19" s="1">
        <f>KM15</f>
        <v>0</v>
      </c>
      <c r="KO19" s="8" t="s">
        <v>16</v>
      </c>
      <c r="KP19" s="26">
        <f>KP20/3</f>
        <v>0</v>
      </c>
      <c r="KQ19" s="2" t="s">
        <v>3</v>
      </c>
      <c r="KR19" s="1" t="s">
        <v>0</v>
      </c>
      <c r="KS19" s="1">
        <f>KS15</f>
        <v>0</v>
      </c>
      <c r="KU19" s="8" t="s">
        <v>16</v>
      </c>
      <c r="KV19" s="26">
        <f>KV20/3</f>
        <v>0</v>
      </c>
      <c r="KW19" s="2" t="s">
        <v>3</v>
      </c>
      <c r="KX19" s="1" t="s">
        <v>0</v>
      </c>
      <c r="KY19" s="1">
        <f>KY15</f>
        <v>0</v>
      </c>
      <c r="LA19" s="8" t="s">
        <v>16</v>
      </c>
      <c r="LB19" s="26">
        <f>LB20/3</f>
        <v>0</v>
      </c>
      <c r="LC19" s="2" t="s">
        <v>3</v>
      </c>
      <c r="LD19" s="1" t="s">
        <v>0</v>
      </c>
      <c r="LE19" s="1">
        <f>LE15</f>
        <v>0</v>
      </c>
      <c r="LG19" s="8" t="s">
        <v>16</v>
      </c>
      <c r="LH19" s="26">
        <f>LH20/3</f>
        <v>0</v>
      </c>
      <c r="LI19" s="2" t="s">
        <v>3</v>
      </c>
      <c r="LJ19" s="1" t="s">
        <v>0</v>
      </c>
      <c r="LK19" s="1">
        <f>LK15</f>
        <v>0</v>
      </c>
      <c r="LM19" s="8" t="s">
        <v>16</v>
      </c>
      <c r="LN19" s="26">
        <f>LN20/3</f>
        <v>0</v>
      </c>
      <c r="LO19" s="2" t="s">
        <v>3</v>
      </c>
      <c r="LP19" s="1" t="s">
        <v>0</v>
      </c>
      <c r="LQ19" s="1">
        <f>LQ15</f>
        <v>0</v>
      </c>
      <c r="LS19" s="8" t="s">
        <v>16</v>
      </c>
      <c r="LT19" s="26">
        <f>LT20/3</f>
        <v>0</v>
      </c>
      <c r="LU19" s="2" t="s">
        <v>3</v>
      </c>
      <c r="LV19" s="1" t="s">
        <v>0</v>
      </c>
      <c r="LW19" s="1">
        <f>LW15</f>
        <v>0</v>
      </c>
      <c r="LY19" s="8" t="s">
        <v>16</v>
      </c>
      <c r="LZ19" s="26">
        <f>LZ20/3</f>
        <v>0</v>
      </c>
      <c r="MA19" s="2" t="s">
        <v>3</v>
      </c>
      <c r="MB19" s="1" t="s">
        <v>0</v>
      </c>
      <c r="MC19" s="1">
        <f>MC15</f>
        <v>0</v>
      </c>
      <c r="ME19" s="8" t="s">
        <v>16</v>
      </c>
      <c r="MF19" s="26">
        <f>MF20/3</f>
        <v>0</v>
      </c>
      <c r="MG19" s="2" t="s">
        <v>3</v>
      </c>
      <c r="MH19" s="1" t="s">
        <v>0</v>
      </c>
      <c r="MI19" s="1">
        <f>MI15</f>
        <v>0</v>
      </c>
      <c r="MK19" s="8" t="s">
        <v>16</v>
      </c>
      <c r="ML19" s="26">
        <f>ML20/3</f>
        <v>0</v>
      </c>
      <c r="MM19" s="2" t="s">
        <v>3</v>
      </c>
      <c r="MN19" s="1" t="s">
        <v>0</v>
      </c>
      <c r="MO19" s="1">
        <f>MO15</f>
        <v>0</v>
      </c>
      <c r="MQ19" s="8" t="s">
        <v>16</v>
      </c>
      <c r="MR19" s="26">
        <f>MR20/3</f>
        <v>0</v>
      </c>
      <c r="MS19" s="2" t="s">
        <v>3</v>
      </c>
      <c r="MT19" s="1" t="s">
        <v>0</v>
      </c>
      <c r="MU19" s="1">
        <f>MU15</f>
        <v>0</v>
      </c>
      <c r="MW19" s="8" t="s">
        <v>16</v>
      </c>
      <c r="MX19" s="26">
        <f>MX20/3</f>
        <v>0</v>
      </c>
      <c r="MY19" s="2" t="s">
        <v>3</v>
      </c>
      <c r="MZ19" s="1" t="s">
        <v>0</v>
      </c>
      <c r="NA19" s="1">
        <f>NA15</f>
        <v>0</v>
      </c>
      <c r="NC19" s="8" t="s">
        <v>16</v>
      </c>
      <c r="ND19" s="26">
        <f>ND20/3</f>
        <v>0</v>
      </c>
      <c r="NE19" s="2" t="s">
        <v>3</v>
      </c>
      <c r="NF19" s="1" t="s">
        <v>0</v>
      </c>
      <c r="NG19" s="1">
        <f>NG15</f>
        <v>0</v>
      </c>
      <c r="NI19" s="8" t="s">
        <v>16</v>
      </c>
      <c r="NJ19" s="26">
        <f>NJ20/3</f>
        <v>0</v>
      </c>
      <c r="NK19" s="2" t="s">
        <v>3</v>
      </c>
      <c r="NL19" s="1" t="s">
        <v>0</v>
      </c>
      <c r="NM19" s="1">
        <f>NM15</f>
        <v>0</v>
      </c>
      <c r="NO19" s="8" t="s">
        <v>16</v>
      </c>
      <c r="NP19" s="26">
        <f>NP20/3</f>
        <v>0</v>
      </c>
      <c r="NQ19" s="2" t="s">
        <v>3</v>
      </c>
      <c r="NR19" s="1" t="s">
        <v>0</v>
      </c>
      <c r="NS19" s="1">
        <f>NS15</f>
        <v>0</v>
      </c>
      <c r="NU19" s="8" t="s">
        <v>16</v>
      </c>
      <c r="NV19" s="26">
        <f>NV20/3</f>
        <v>0</v>
      </c>
      <c r="NW19" s="2" t="s">
        <v>3</v>
      </c>
      <c r="NX19" s="1" t="s">
        <v>0</v>
      </c>
      <c r="NY19" s="1">
        <f>NY15</f>
        <v>0</v>
      </c>
      <c r="OA19" s="8" t="s">
        <v>16</v>
      </c>
      <c r="OB19" s="26">
        <f>OB20/3</f>
        <v>0</v>
      </c>
      <c r="OC19" s="2" t="s">
        <v>3</v>
      </c>
      <c r="OD19" s="1" t="s">
        <v>0</v>
      </c>
      <c r="OE19" s="1">
        <f>OE15</f>
        <v>0</v>
      </c>
      <c r="OG19" s="8" t="s">
        <v>16</v>
      </c>
      <c r="OH19" s="26">
        <f>OH20/3</f>
        <v>0</v>
      </c>
      <c r="OI19" s="2" t="s">
        <v>3</v>
      </c>
      <c r="OJ19" s="1" t="s">
        <v>0</v>
      </c>
      <c r="OK19" s="1">
        <f>OK15</f>
        <v>0</v>
      </c>
      <c r="OM19" s="8" t="s">
        <v>16</v>
      </c>
      <c r="ON19" s="26">
        <f>ON20/3</f>
        <v>0</v>
      </c>
      <c r="OO19" s="2" t="s">
        <v>3</v>
      </c>
      <c r="OP19" s="1" t="s">
        <v>0</v>
      </c>
      <c r="OQ19" s="1">
        <f>OQ15</f>
        <v>0</v>
      </c>
      <c r="OS19" s="8" t="s">
        <v>16</v>
      </c>
      <c r="OT19" s="26">
        <f>OT20/3</f>
        <v>0</v>
      </c>
      <c r="OU19" s="2" t="s">
        <v>3</v>
      </c>
      <c r="OV19" s="1" t="s">
        <v>0</v>
      </c>
      <c r="OW19" s="1">
        <f>OW15</f>
        <v>0</v>
      </c>
      <c r="OY19" s="8" t="s">
        <v>16</v>
      </c>
      <c r="OZ19" s="26">
        <f>OZ20/3</f>
        <v>0</v>
      </c>
      <c r="PA19" s="2" t="s">
        <v>3</v>
      </c>
      <c r="PB19" s="1" t="s">
        <v>0</v>
      </c>
      <c r="PC19" s="1">
        <f>PC15</f>
        <v>0</v>
      </c>
      <c r="PE19" s="8" t="s">
        <v>16</v>
      </c>
      <c r="PF19" s="26">
        <f>PF20/3</f>
        <v>0</v>
      </c>
      <c r="PG19" s="2" t="s">
        <v>3</v>
      </c>
      <c r="PH19" s="1" t="s">
        <v>0</v>
      </c>
      <c r="PI19" s="1">
        <f>PI15</f>
        <v>0</v>
      </c>
      <c r="PK19" s="8" t="s">
        <v>16</v>
      </c>
      <c r="PL19" s="26">
        <f>PL20/3</f>
        <v>0</v>
      </c>
      <c r="PM19" s="2" t="s">
        <v>3</v>
      </c>
      <c r="PN19" s="1" t="s">
        <v>0</v>
      </c>
      <c r="PO19" s="1">
        <f>PO15</f>
        <v>0</v>
      </c>
      <c r="PQ19" s="8" t="s">
        <v>16</v>
      </c>
      <c r="PR19" s="26">
        <f>PR20/3</f>
        <v>0</v>
      </c>
      <c r="PS19" s="2" t="s">
        <v>3</v>
      </c>
      <c r="PT19" s="1" t="s">
        <v>0</v>
      </c>
      <c r="PU19" s="1">
        <f>PU15</f>
        <v>0</v>
      </c>
      <c r="PW19" s="8" t="s">
        <v>16</v>
      </c>
      <c r="PX19" s="26">
        <f>PX20/3</f>
        <v>0</v>
      </c>
      <c r="PY19" s="2" t="s">
        <v>3</v>
      </c>
      <c r="PZ19" s="1" t="s">
        <v>0</v>
      </c>
      <c r="QA19" s="1">
        <f>QA15</f>
        <v>0</v>
      </c>
      <c r="QC19" s="8" t="s">
        <v>16</v>
      </c>
      <c r="QD19" s="26">
        <f>QD20/3</f>
        <v>0</v>
      </c>
      <c r="QE19" s="2" t="s">
        <v>3</v>
      </c>
      <c r="QF19" s="1" t="s">
        <v>0</v>
      </c>
      <c r="QG19" s="1">
        <f>QG15</f>
        <v>0</v>
      </c>
      <c r="QI19" s="8" t="s">
        <v>16</v>
      </c>
      <c r="QJ19" s="26">
        <f>QJ20/3</f>
        <v>0</v>
      </c>
      <c r="QK19" s="2" t="s">
        <v>3</v>
      </c>
      <c r="QL19" s="1" t="s">
        <v>0</v>
      </c>
      <c r="QM19" s="1">
        <f>QM15</f>
        <v>0</v>
      </c>
      <c r="QO19" s="8" t="s">
        <v>16</v>
      </c>
      <c r="QP19" s="26">
        <f>QP20/3</f>
        <v>0</v>
      </c>
      <c r="QQ19" s="2" t="s">
        <v>3</v>
      </c>
      <c r="QR19" s="1" t="s">
        <v>0</v>
      </c>
      <c r="QS19" s="1">
        <f>QS15</f>
        <v>0</v>
      </c>
    </row>
    <row r="20" spans="1:461" x14ac:dyDescent="0.2">
      <c r="A20" s="8" t="s">
        <v>15</v>
      </c>
      <c r="B20" s="11">
        <f>SUMIF(Resid1.4[Ponta],"&lt;&gt;FP",Resid1.4[kW])*B10*24/1000</f>
        <v>0</v>
      </c>
      <c r="C20" s="2" t="s">
        <v>14</v>
      </c>
      <c r="D20" s="1" t="s">
        <v>9</v>
      </c>
      <c r="E20" s="27">
        <f>((E15+E17)/2+E16)*B10*60*24</f>
        <v>0</v>
      </c>
      <c r="G20" s="8" t="s">
        <v>15</v>
      </c>
      <c r="H20" s="11">
        <f>SUMIF(Resid1.45[Ponta],"&lt;&gt;FP",Resid1.45[kW])*H10*24/1000</f>
        <v>0</v>
      </c>
      <c r="I20" s="2" t="s">
        <v>14</v>
      </c>
      <c r="J20" s="1" t="s">
        <v>9</v>
      </c>
      <c r="K20" s="1">
        <f>((K15+K17)/2+K16)*H10*60*24</f>
        <v>0</v>
      </c>
      <c r="M20" s="8" t="s">
        <v>15</v>
      </c>
      <c r="N20" s="11">
        <f>SUMIF(Resid1.456[Ponta],"&lt;&gt;FP",Resid1.456[kW])*N10*24/1000</f>
        <v>0</v>
      </c>
      <c r="O20" s="2" t="s">
        <v>14</v>
      </c>
      <c r="P20" s="1" t="s">
        <v>9</v>
      </c>
      <c r="Q20" s="1">
        <f>((Q15+Q17)/2+Q16)*N10*60*24</f>
        <v>0</v>
      </c>
      <c r="S20" s="8" t="s">
        <v>15</v>
      </c>
      <c r="T20" s="11">
        <f>SUMIF(Resid1.457[Ponta],"&lt;&gt;FP",Resid1.457[kW])*T10*24/1000</f>
        <v>0</v>
      </c>
      <c r="U20" s="2" t="s">
        <v>14</v>
      </c>
      <c r="V20" s="1" t="s">
        <v>9</v>
      </c>
      <c r="W20" s="1">
        <f>((W15+W17)/2+W16)*T10*60*24</f>
        <v>0</v>
      </c>
      <c r="Y20" s="8" t="s">
        <v>15</v>
      </c>
      <c r="Z20" s="14">
        <f>SUMIF(Resid1.458[Ponta],"&lt;&gt;FP",Resid1.458[kW])*Z10*24/1000</f>
        <v>0</v>
      </c>
      <c r="AA20" s="2" t="s">
        <v>14</v>
      </c>
      <c r="AB20" s="1" t="s">
        <v>9</v>
      </c>
      <c r="AC20" s="1">
        <f>((AC15+AC17)/2+AC16)*Z10*60*24</f>
        <v>0</v>
      </c>
      <c r="AE20" s="8" t="s">
        <v>15</v>
      </c>
      <c r="AF20" s="14">
        <f>SUMIF(Resid1.459[Ponta],"&lt;&gt;FP",Resid1.459[kW])*AF10*24/1000</f>
        <v>0</v>
      </c>
      <c r="AG20" s="2" t="s">
        <v>14</v>
      </c>
      <c r="AH20" s="1" t="s">
        <v>9</v>
      </c>
      <c r="AI20" s="1">
        <f>((AI15+AI17)/2+AI16)*AF10*60*24</f>
        <v>0</v>
      </c>
      <c r="AK20" s="8" t="s">
        <v>15</v>
      </c>
      <c r="AL20" s="11">
        <f>SUMIF(Resid1.4510[Ponta],"&lt;&gt;FP",Resid1.4510[kW])*AL10*24/1000</f>
        <v>0</v>
      </c>
      <c r="AM20" s="2" t="s">
        <v>14</v>
      </c>
      <c r="AN20" s="1" t="s">
        <v>9</v>
      </c>
      <c r="AO20" s="1">
        <f>((AO15+AO17)/2+AO16)*AL10*60*24</f>
        <v>0</v>
      </c>
      <c r="AQ20" s="8" t="s">
        <v>15</v>
      </c>
      <c r="AR20" s="11">
        <f>SUMIF(Resid1.4511[Ponta],"&lt;&gt;FP",Resid1.4511[kW])*AR10*24/1000</f>
        <v>0</v>
      </c>
      <c r="AS20" s="2" t="s">
        <v>14</v>
      </c>
      <c r="AT20" s="1" t="s">
        <v>9</v>
      </c>
      <c r="AU20" s="1">
        <f>((AU15+AU17)/2+AU16)*AR10*60*24</f>
        <v>0</v>
      </c>
      <c r="AW20" s="8" t="s">
        <v>15</v>
      </c>
      <c r="AX20" s="11">
        <f>SUMIF(Resid1.4512[Ponta],"&lt;&gt;FP",Resid1.4512[kW])*AX10*24/1000</f>
        <v>0</v>
      </c>
      <c r="AY20" s="2" t="s">
        <v>14</v>
      </c>
      <c r="AZ20" s="1" t="s">
        <v>9</v>
      </c>
      <c r="BA20" s="1">
        <f>((BA15+BA17)/2+BA16)*AX10*60*24</f>
        <v>0</v>
      </c>
      <c r="BC20" s="8" t="s">
        <v>15</v>
      </c>
      <c r="BD20" s="11">
        <f>SUMIF(Resid1.4513[Ponta],"&lt;&gt;FP",Resid1.4513[kW])*BD10*24/1000</f>
        <v>0</v>
      </c>
      <c r="BE20" s="2" t="s">
        <v>14</v>
      </c>
      <c r="BF20" s="1" t="s">
        <v>9</v>
      </c>
      <c r="BG20" s="1">
        <f>((BG15+BG17)/2+BG16)*BD10*60*24</f>
        <v>0</v>
      </c>
      <c r="BI20" s="8" t="s">
        <v>15</v>
      </c>
      <c r="BJ20" s="11">
        <f>SUMIF(Resid1.4514[Ponta],"&lt;&gt;FP",Resid1.4514[kW])*BJ10*24/1000</f>
        <v>0</v>
      </c>
      <c r="BK20" s="2" t="s">
        <v>14</v>
      </c>
      <c r="BL20" s="1" t="s">
        <v>9</v>
      </c>
      <c r="BM20" s="1">
        <f>((BM15+BM17)/2+BM16)*BJ10*60*24</f>
        <v>0</v>
      </c>
      <c r="BO20" s="8" t="s">
        <v>15</v>
      </c>
      <c r="BP20" s="11">
        <f>SUMIF(Resid1.4515[Ponta],"&lt;&gt;FP",Resid1.4515[kW])*BP10*24/1000</f>
        <v>0</v>
      </c>
      <c r="BQ20" s="2" t="s">
        <v>14</v>
      </c>
      <c r="BR20" s="1" t="s">
        <v>9</v>
      </c>
      <c r="BS20" s="1">
        <f>((BS15+BS17)/2+BS16)*BP10*60*24</f>
        <v>0</v>
      </c>
      <c r="BU20" s="8" t="s">
        <v>15</v>
      </c>
      <c r="BV20" s="11">
        <f>SUMIF(Resid1.4516[Ponta],"&lt;&gt;FP",Resid1.4516[kW])*BV10*24/1000</f>
        <v>0</v>
      </c>
      <c r="BW20" s="2" t="s">
        <v>14</v>
      </c>
      <c r="BX20" s="1" t="s">
        <v>9</v>
      </c>
      <c r="BY20" s="1">
        <f>((BY15+BY17)/2+BY16)*BV10*60*24</f>
        <v>0</v>
      </c>
      <c r="CA20" s="8" t="s">
        <v>15</v>
      </c>
      <c r="CB20" s="11">
        <f>SUMIF(Resid1.4517[Ponta],"&lt;&gt;FP",Resid1.4517[kW])*CB10*24/1000</f>
        <v>0</v>
      </c>
      <c r="CC20" s="2" t="s">
        <v>14</v>
      </c>
      <c r="CD20" s="1" t="s">
        <v>9</v>
      </c>
      <c r="CE20" s="1">
        <f>((CE15+CE17)/2+CE16)*CB10*60*24</f>
        <v>0</v>
      </c>
      <c r="CG20" s="8" t="s">
        <v>15</v>
      </c>
      <c r="CH20" s="11">
        <f>SUM(Resid15[Ponta])*CH10*24/1000</f>
        <v>0.11519999999999998</v>
      </c>
      <c r="CI20" s="2" t="s">
        <v>14</v>
      </c>
      <c r="CJ20" s="1" t="s">
        <v>9</v>
      </c>
      <c r="CK20" s="11">
        <f>((CK15+CK17)/2+CK16)*CH10*60*24</f>
        <v>2.5</v>
      </c>
      <c r="CM20" s="8" t="s">
        <v>15</v>
      </c>
      <c r="CN20" s="11">
        <f>SUMIF(Resid16[Ponta],"&lt;&gt;FP",Resid16[kW])*CN10*24/1000</f>
        <v>8.4599999999999995E-2</v>
      </c>
      <c r="CO20" s="2" t="s">
        <v>14</v>
      </c>
      <c r="CP20" s="1" t="s">
        <v>9</v>
      </c>
      <c r="CQ20" s="1">
        <f>((CQ15+CQ17)/2+CQ16)*CN10*60*24</f>
        <v>2.5</v>
      </c>
      <c r="CS20" s="8" t="s">
        <v>15</v>
      </c>
      <c r="CT20" s="11">
        <f>SUMIF(Resid1.4520[Ponta],"&lt;&gt;FP",Resid1.4520[kW])*CT10*24/1000</f>
        <v>0</v>
      </c>
      <c r="CU20" s="2" t="s">
        <v>14</v>
      </c>
      <c r="CV20" s="1" t="s">
        <v>9</v>
      </c>
      <c r="CW20" s="1">
        <f>((CW15+CW17)/2+CW16)*CT10*60*24</f>
        <v>0</v>
      </c>
      <c r="CY20" s="8" t="s">
        <v>15</v>
      </c>
      <c r="CZ20" s="11">
        <f>SUMIF(Resid1.4521[Ponta],"&lt;&gt;FP",Resid1.4521[kW])*CZ10*24/1000</f>
        <v>0</v>
      </c>
      <c r="DA20" s="2" t="s">
        <v>14</v>
      </c>
      <c r="DB20" s="1" t="s">
        <v>9</v>
      </c>
      <c r="DC20" s="1">
        <f>((DC15+DC17)/2+DC16)*CZ10*60*24</f>
        <v>0</v>
      </c>
      <c r="DE20" s="8" t="s">
        <v>15</v>
      </c>
      <c r="DF20" s="11">
        <f>SUMIF(Resid1.4522[Ponta],"&lt;&gt;FP",Resid1.4522[kW])*DF10*24/1000</f>
        <v>0</v>
      </c>
      <c r="DG20" s="2" t="s">
        <v>14</v>
      </c>
      <c r="DH20" s="1" t="s">
        <v>9</v>
      </c>
      <c r="DI20" s="1">
        <f>((DI15+DI17)/2+DI16)*DF10*60*24</f>
        <v>0</v>
      </c>
      <c r="DK20" s="8" t="s">
        <v>15</v>
      </c>
      <c r="DL20" s="11">
        <f>SUMIF(Resid1.4523[Ponta],"&lt;&gt;FP",Resid1.4523[kW])*DL10*24/1000</f>
        <v>0</v>
      </c>
      <c r="DM20" s="2" t="s">
        <v>14</v>
      </c>
      <c r="DN20" s="1" t="s">
        <v>9</v>
      </c>
      <c r="DO20" s="1">
        <f>((DO15+DO17)/2+DO16)*DL10*60*24</f>
        <v>0</v>
      </c>
      <c r="DQ20" s="8" t="s">
        <v>15</v>
      </c>
      <c r="DR20" s="11">
        <f>SUMIF(Resid1.4524[Ponta],"&lt;&gt;FP",Resid1.4524[kW])*DR10*24/1000</f>
        <v>0</v>
      </c>
      <c r="DS20" s="2" t="s">
        <v>14</v>
      </c>
      <c r="DT20" s="1" t="s">
        <v>9</v>
      </c>
      <c r="DU20" s="1">
        <f>((DU15+DU17)/2+DU16)*DR10*60*24</f>
        <v>0</v>
      </c>
      <c r="DW20" s="8" t="s">
        <v>15</v>
      </c>
      <c r="DX20" s="11">
        <f>SUMIF(Resid1.4525[Ponta],"&lt;&gt;FP",Resid1.4525[kW])*DX10*24/1000</f>
        <v>0</v>
      </c>
      <c r="DY20" s="2" t="s">
        <v>14</v>
      </c>
      <c r="DZ20" s="1" t="s">
        <v>9</v>
      </c>
      <c r="EA20" s="1">
        <f>((EA15+EA17)/2+EA16)*DX10*60*24</f>
        <v>0</v>
      </c>
      <c r="EC20" s="8" t="s">
        <v>15</v>
      </c>
      <c r="ED20" s="11">
        <f>SUMIF(Resid1.4526[Ponta],"&lt;&gt;FP",Resid1.4526[kW])*ED10*24/1000</f>
        <v>0</v>
      </c>
      <c r="EE20" s="2" t="s">
        <v>14</v>
      </c>
      <c r="EF20" s="1" t="s">
        <v>9</v>
      </c>
      <c r="EG20" s="1">
        <f>((EG15+EG17)/2+EG16)*ED10*60*24</f>
        <v>0</v>
      </c>
      <c r="EI20" s="8" t="s">
        <v>15</v>
      </c>
      <c r="EJ20" s="11">
        <f>SUMIF(Resid1.4527[Ponta],"&lt;&gt;FP",Resid1.4527[kW])*EJ10*24/1000</f>
        <v>0</v>
      </c>
      <c r="EK20" s="2" t="s">
        <v>14</v>
      </c>
      <c r="EL20" s="1" t="s">
        <v>9</v>
      </c>
      <c r="EM20" s="1">
        <f>((EM15+EM17)/2+EM16)*EJ10*60*24</f>
        <v>0</v>
      </c>
      <c r="EO20" s="8" t="s">
        <v>15</v>
      </c>
      <c r="EP20" s="11">
        <f>SUMIF(Resid1.4528[Ponta],"&lt;&gt;FP",Resid1.4528[kW])*EP10*24/1000</f>
        <v>0</v>
      </c>
      <c r="EQ20" s="2" t="s">
        <v>14</v>
      </c>
      <c r="ER20" s="1" t="s">
        <v>9</v>
      </c>
      <c r="ES20" s="1">
        <f>((ES15+ES17)/2+ES16)*EP10*60*24</f>
        <v>0</v>
      </c>
      <c r="EU20" s="8" t="s">
        <v>15</v>
      </c>
      <c r="EV20" s="11">
        <f>SUMIF(Resid1.4529[Ponta],"&lt;&gt;FP",Resid1.4529[kW])*EV10*24/1000</f>
        <v>0</v>
      </c>
      <c r="EW20" s="2" t="s">
        <v>14</v>
      </c>
      <c r="EX20" s="1" t="s">
        <v>9</v>
      </c>
      <c r="EY20" s="1">
        <f>((EY15+EY17)/2+EY16)*EV10*60*24</f>
        <v>0</v>
      </c>
      <c r="FA20" s="8" t="s">
        <v>15</v>
      </c>
      <c r="FB20" s="11">
        <f>SUMIF(Resid1.4530[Ponta],"&lt;&gt;FP",Resid1.4530[kW])*FB10*24/1000</f>
        <v>0</v>
      </c>
      <c r="FC20" s="2" t="s">
        <v>14</v>
      </c>
      <c r="FD20" s="1" t="s">
        <v>9</v>
      </c>
      <c r="FE20" s="1">
        <f>((FE15+FE17)/2+FE16)*FB10*60*24</f>
        <v>0</v>
      </c>
      <c r="FG20" s="8" t="s">
        <v>15</v>
      </c>
      <c r="FH20" s="11">
        <f>SUMIF(Resid1.4531[Ponta],"&lt;&gt;FP",Resid1.4531[kW])*FH10*24/1000</f>
        <v>0</v>
      </c>
      <c r="FI20" s="2" t="s">
        <v>14</v>
      </c>
      <c r="FJ20" s="1" t="s">
        <v>9</v>
      </c>
      <c r="FK20" s="1">
        <f>((FK15+FK17)/2+FK16)*FH10*60*24</f>
        <v>0</v>
      </c>
      <c r="FM20" s="8" t="s">
        <v>15</v>
      </c>
      <c r="FN20" s="11">
        <f>SUMIF(Resid1.4532[Ponta],"&lt;&gt;FP",Resid1.4532[kW])*FN10*24/1000</f>
        <v>0</v>
      </c>
      <c r="FO20" s="2" t="s">
        <v>14</v>
      </c>
      <c r="FP20" s="1" t="s">
        <v>9</v>
      </c>
      <c r="FQ20" s="1">
        <f>((FQ15+FQ17)/2+FQ16)*FN10*60*24</f>
        <v>0</v>
      </c>
      <c r="FS20" s="8" t="s">
        <v>15</v>
      </c>
      <c r="FT20" s="11">
        <f>SUMIF(Resid1.4533[Ponta],"&lt;&gt;FP",Resid1.4533[kW])*FT10*24/1000</f>
        <v>0</v>
      </c>
      <c r="FU20" s="2" t="s">
        <v>14</v>
      </c>
      <c r="FV20" s="1" t="s">
        <v>9</v>
      </c>
      <c r="FW20" s="1">
        <f>((FW15+FW17)/2+FW16)*FT10*60*24</f>
        <v>0</v>
      </c>
      <c r="FY20" s="8" t="s">
        <v>15</v>
      </c>
      <c r="FZ20" s="11">
        <f>SUMIF(Resid1.4534[Ponta],"&lt;&gt;FP",Resid1.4534[kW])*FZ10*24/1000</f>
        <v>0</v>
      </c>
      <c r="GA20" s="2" t="s">
        <v>14</v>
      </c>
      <c r="GB20" s="1" t="s">
        <v>9</v>
      </c>
      <c r="GC20" s="1">
        <f>((GC15+GC17)/2+GC16)*FZ10*60*24</f>
        <v>0</v>
      </c>
      <c r="GE20" s="8" t="s">
        <v>15</v>
      </c>
      <c r="GF20" s="11">
        <f>SUMIF(Resid1.4535[Ponta],"&lt;&gt;FP",Resid1.4535[kW])*GF10*24/1000</f>
        <v>0</v>
      </c>
      <c r="GG20" s="2" t="s">
        <v>14</v>
      </c>
      <c r="GH20" s="1" t="s">
        <v>9</v>
      </c>
      <c r="GI20" s="1">
        <f>((GI15+GI17)/2+GI16)*GF10*60*24</f>
        <v>0</v>
      </c>
      <c r="GK20" s="8" t="s">
        <v>15</v>
      </c>
      <c r="GL20" s="11">
        <f>SUMIF(Resid1.4536[Ponta],"&lt;&gt;FP",Resid1.4536[kW])*GL10*24/1000</f>
        <v>0</v>
      </c>
      <c r="GM20" s="2" t="s">
        <v>14</v>
      </c>
      <c r="GN20" s="1" t="s">
        <v>9</v>
      </c>
      <c r="GO20" s="1">
        <f>((GO15+GO17)/2+GO16)*GL10*60*24</f>
        <v>0</v>
      </c>
      <c r="GQ20" s="8" t="s">
        <v>15</v>
      </c>
      <c r="GR20" s="11">
        <f>SUMIF(Resid1.4537[Ponta],"&lt;&gt;FP",Resid1.4537[kW])*GR10*24/1000</f>
        <v>0</v>
      </c>
      <c r="GS20" s="2" t="s">
        <v>14</v>
      </c>
      <c r="GT20" s="1" t="s">
        <v>9</v>
      </c>
      <c r="GU20" s="1">
        <f>((GU15+GU17)/2+GU16)*GR10*60*24</f>
        <v>0</v>
      </c>
      <c r="GW20" s="8" t="s">
        <v>15</v>
      </c>
      <c r="GX20" s="11">
        <f>SUMIF(Resid1.4538[Ponta],"&lt;&gt;FP",Resid1.4538[kW])*GX10*24/1000</f>
        <v>0</v>
      </c>
      <c r="GY20" s="2" t="s">
        <v>14</v>
      </c>
      <c r="GZ20" s="1" t="s">
        <v>9</v>
      </c>
      <c r="HA20" s="1">
        <f>((HA15+HA17)/2+HA16)*GX10*60*24</f>
        <v>0</v>
      </c>
      <c r="HC20" s="8" t="s">
        <v>15</v>
      </c>
      <c r="HD20" s="11">
        <f>SUMIF(Resid1.4539[Ponta],"&lt;&gt;FP",Resid1.4539[kW])*HD10*24/1000</f>
        <v>0</v>
      </c>
      <c r="HE20" s="2" t="s">
        <v>14</v>
      </c>
      <c r="HF20" s="1" t="s">
        <v>9</v>
      </c>
      <c r="HG20" s="1">
        <f>((HG15+HG17)/2+HG16)*HD10*60*24</f>
        <v>0</v>
      </c>
      <c r="HI20" s="8" t="s">
        <v>15</v>
      </c>
      <c r="HJ20" s="11">
        <f>SUMIF(Resid1.4540[Ponta],"&lt;&gt;FP",Resid1.4540[kW])*HJ10*24/1000</f>
        <v>0</v>
      </c>
      <c r="HK20" s="2" t="s">
        <v>14</v>
      </c>
      <c r="HL20" s="1" t="s">
        <v>9</v>
      </c>
      <c r="HM20" s="1">
        <f>((HM15+HM17)/2+HM16)*HJ10*60*24</f>
        <v>0</v>
      </c>
      <c r="HO20" s="8" t="s">
        <v>15</v>
      </c>
      <c r="HP20" s="11">
        <f>SUMIF(Resid1.4541[Ponta],"&lt;&gt;FP",Resid1.4541[kW])*HP10*24/1000</f>
        <v>0</v>
      </c>
      <c r="HQ20" s="2" t="s">
        <v>14</v>
      </c>
      <c r="HR20" s="1" t="s">
        <v>9</v>
      </c>
      <c r="HS20" s="1">
        <f>((HS15+HS17)/2+HS16)*HP10*60*24</f>
        <v>0</v>
      </c>
      <c r="HU20" s="8" t="s">
        <v>15</v>
      </c>
      <c r="HV20" s="11">
        <f>SUMIF(Resid1.4542[Ponta],"&lt;&gt;FP",Resid1.4542[kW])*HV10*24/1000</f>
        <v>0</v>
      </c>
      <c r="HW20" s="2" t="s">
        <v>14</v>
      </c>
      <c r="HX20" s="1" t="s">
        <v>9</v>
      </c>
      <c r="HY20" s="1">
        <f>((HY15+HY17)/2+HY16)*HV10*60*24</f>
        <v>0</v>
      </c>
      <c r="IA20" s="8" t="s">
        <v>15</v>
      </c>
      <c r="IB20" s="11">
        <f>SUMIF(Resid1.4543[Ponta],"&lt;&gt;FP",Resid1.4543[kW])*IB10*24/1000</f>
        <v>0</v>
      </c>
      <c r="IC20" s="2" t="s">
        <v>14</v>
      </c>
      <c r="ID20" s="1" t="s">
        <v>9</v>
      </c>
      <c r="IE20" s="1">
        <f>((IE15+IE17)/2+IE16)*IB10*60*24</f>
        <v>0</v>
      </c>
      <c r="IG20" s="8" t="s">
        <v>15</v>
      </c>
      <c r="IH20" s="11">
        <f>SUMIF(Resid1.4544[Ponta],"&lt;&gt;FP",Resid1.4544[kW])*IH10*24/1000</f>
        <v>0</v>
      </c>
      <c r="II20" s="2" t="s">
        <v>14</v>
      </c>
      <c r="IJ20" s="1" t="s">
        <v>9</v>
      </c>
      <c r="IK20" s="1">
        <f>((IK15+IK17)/2+IK16)*IH10*60*24</f>
        <v>0</v>
      </c>
      <c r="IM20" s="8" t="s">
        <v>15</v>
      </c>
      <c r="IN20" s="11">
        <f>SUMIF(Resid1.4545[Ponta],"&lt;&gt;FP",Resid1.4545[kW])*IN10*24/1000</f>
        <v>0</v>
      </c>
      <c r="IO20" s="2" t="s">
        <v>14</v>
      </c>
      <c r="IP20" s="1" t="s">
        <v>9</v>
      </c>
      <c r="IQ20" s="1">
        <f>((IQ15+IQ17)/2+IQ16)*IN10*60*24</f>
        <v>0</v>
      </c>
      <c r="IS20" s="8" t="s">
        <v>15</v>
      </c>
      <c r="IT20" s="11">
        <f>SUMIF(Resid1.4546[Ponta],"&lt;&gt;FP",Resid1.4546[kW])*IT10*24/1000</f>
        <v>0</v>
      </c>
      <c r="IU20" s="2" t="s">
        <v>14</v>
      </c>
      <c r="IV20" s="1" t="s">
        <v>9</v>
      </c>
      <c r="IW20" s="1">
        <f>((IW15+IW17)/2+IW16)*IT10*60*24</f>
        <v>0</v>
      </c>
      <c r="IY20" s="8" t="s">
        <v>15</v>
      </c>
      <c r="IZ20" s="11">
        <f>SUMIF(Resid1.4547[Ponta],"&lt;&gt;FP",Resid1.4547[kW])*IZ10*24/1000</f>
        <v>0</v>
      </c>
      <c r="JA20" s="2" t="s">
        <v>14</v>
      </c>
      <c r="JB20" s="1" t="s">
        <v>9</v>
      </c>
      <c r="JC20" s="1">
        <f>((JC15+JC17)/2+JC16)*IZ10*60*24</f>
        <v>0</v>
      </c>
      <c r="JE20" s="8" t="s">
        <v>15</v>
      </c>
      <c r="JF20" s="11">
        <f>SUMIF(Resid1.4548[Ponta],"&lt;&gt;FP",Resid1.4548[kW])*JF10*24/1000</f>
        <v>0</v>
      </c>
      <c r="JG20" s="2" t="s">
        <v>14</v>
      </c>
      <c r="JH20" s="1" t="s">
        <v>9</v>
      </c>
      <c r="JI20" s="1">
        <f>((JI15+JI17)/2+JI16)*JF10*60*24</f>
        <v>0</v>
      </c>
      <c r="JK20" s="8" t="s">
        <v>15</v>
      </c>
      <c r="JL20" s="11">
        <f>SUMIF(Resid1.4549[Ponta],"&lt;&gt;FP",Resid1.4549[kW])*JL10*24/1000</f>
        <v>0</v>
      </c>
      <c r="JM20" s="2" t="s">
        <v>14</v>
      </c>
      <c r="JN20" s="1" t="s">
        <v>9</v>
      </c>
      <c r="JO20" s="1">
        <f>((JO15+JO17)/2+JO16)*JL10*60*24</f>
        <v>0</v>
      </c>
      <c r="JQ20" s="8" t="s">
        <v>15</v>
      </c>
      <c r="JR20" s="11">
        <f>SUMIF(Resid1.4550[Ponta],"&lt;&gt;FP",Resid1.4550[kW])*JR10*24/1000</f>
        <v>0</v>
      </c>
      <c r="JS20" s="2" t="s">
        <v>14</v>
      </c>
      <c r="JT20" s="1" t="s">
        <v>9</v>
      </c>
      <c r="JU20" s="1">
        <f>((JU15+JU17)/2+JU16)*JR10*60*24</f>
        <v>0</v>
      </c>
      <c r="JW20" s="8" t="s">
        <v>15</v>
      </c>
      <c r="JX20" s="11">
        <f>SUMIF(Resid1.4551[Ponta],"&lt;&gt;FP",Resid1.4551[kW])*JX10*24/1000</f>
        <v>0</v>
      </c>
      <c r="JY20" s="2" t="s">
        <v>14</v>
      </c>
      <c r="JZ20" s="1" t="s">
        <v>9</v>
      </c>
      <c r="KA20" s="1">
        <f>((KA15+KA17)/2+KA16)*JX10*60*24</f>
        <v>0</v>
      </c>
      <c r="KC20" s="8" t="s">
        <v>15</v>
      </c>
      <c r="KD20" s="11">
        <f>SUMIF(Resid1.4552[Ponta],"&lt;&gt;FP",Resid1.4552[kW])*KD10*24/1000</f>
        <v>0</v>
      </c>
      <c r="KE20" s="2" t="s">
        <v>14</v>
      </c>
      <c r="KF20" s="1" t="s">
        <v>9</v>
      </c>
      <c r="KG20" s="1">
        <f>((KG15+KG17)/2+KG16)*KD10*60*24</f>
        <v>0</v>
      </c>
      <c r="KI20" s="8" t="s">
        <v>15</v>
      </c>
      <c r="KJ20" s="11">
        <f>SUMIF(Resid1.4553[Ponta],"&lt;&gt;FP",Resid1.4553[kW])*KJ10*24/1000</f>
        <v>0</v>
      </c>
      <c r="KK20" s="2" t="s">
        <v>14</v>
      </c>
      <c r="KL20" s="1" t="s">
        <v>9</v>
      </c>
      <c r="KM20" s="1">
        <f>((KM15+KM17)/2+KM16)*KJ10*60*24</f>
        <v>0</v>
      </c>
      <c r="KO20" s="8" t="s">
        <v>15</v>
      </c>
      <c r="KP20" s="11">
        <f>SUMIF(Resid1.4554[Ponta],"&lt;&gt;FP",Resid1.4554[kW])*KP10*24/1000</f>
        <v>0</v>
      </c>
      <c r="KQ20" s="2" t="s">
        <v>14</v>
      </c>
      <c r="KR20" s="1" t="s">
        <v>9</v>
      </c>
      <c r="KS20" s="1">
        <f>((KS15+KS17)/2+KS16)*KP10*60*24</f>
        <v>0</v>
      </c>
      <c r="KU20" s="8" t="s">
        <v>15</v>
      </c>
      <c r="KV20" s="11">
        <f>SUMIF(Resid1.4555[Ponta],"&lt;&gt;FP",Resid1.4555[kW])*KV10*24/1000</f>
        <v>0</v>
      </c>
      <c r="KW20" s="2" t="s">
        <v>14</v>
      </c>
      <c r="KX20" s="1" t="s">
        <v>9</v>
      </c>
      <c r="KY20" s="1">
        <f>((KY15+KY17)/2+KY16)*KV10*60*24</f>
        <v>0</v>
      </c>
      <c r="LA20" s="8" t="s">
        <v>15</v>
      </c>
      <c r="LB20" s="11">
        <f>SUMIF(Resid1.4556[Ponta],"&lt;&gt;FP",Resid1.4556[kW])*LB10*24/1000</f>
        <v>0</v>
      </c>
      <c r="LC20" s="2" t="s">
        <v>14</v>
      </c>
      <c r="LD20" s="1" t="s">
        <v>9</v>
      </c>
      <c r="LE20" s="1">
        <f>((LE15+LE17)/2+LE16)*LB10*60*24</f>
        <v>0</v>
      </c>
      <c r="LG20" s="8" t="s">
        <v>15</v>
      </c>
      <c r="LH20" s="11">
        <f>SUMIF(Resid1.4557[Ponta],"&lt;&gt;FP",Resid1.4557[kW])*LH10*24/1000</f>
        <v>0</v>
      </c>
      <c r="LI20" s="2" t="s">
        <v>14</v>
      </c>
      <c r="LJ20" s="1" t="s">
        <v>9</v>
      </c>
      <c r="LK20" s="1">
        <f>((LK15+LK17)/2+LK16)*LH10*60*24</f>
        <v>0</v>
      </c>
      <c r="LM20" s="8" t="s">
        <v>15</v>
      </c>
      <c r="LN20" s="11">
        <f>SUMIF(Resid1.4558[Ponta],"&lt;&gt;FP",Resid1.4558[kW])*LN10*24/1000</f>
        <v>0</v>
      </c>
      <c r="LO20" s="2" t="s">
        <v>14</v>
      </c>
      <c r="LP20" s="1" t="s">
        <v>9</v>
      </c>
      <c r="LQ20" s="1">
        <f>((LQ15+LQ17)/2+LQ16)*LN10*60*24</f>
        <v>0</v>
      </c>
      <c r="LS20" s="8" t="s">
        <v>15</v>
      </c>
      <c r="LT20" s="11">
        <f>SUMIF(Resid1.4559[Ponta],"&lt;&gt;FP",Resid1.4559[kW])*LT10*24/1000</f>
        <v>0</v>
      </c>
      <c r="LU20" s="2" t="s">
        <v>14</v>
      </c>
      <c r="LV20" s="1" t="s">
        <v>9</v>
      </c>
      <c r="LW20" s="1">
        <f>((LW15+LW17)/2+LW16)*LT10*60*24</f>
        <v>0</v>
      </c>
      <c r="LY20" s="8" t="s">
        <v>15</v>
      </c>
      <c r="LZ20" s="11">
        <f>SUMIF(Resid1.4560[Ponta],"&lt;&gt;FP",Resid1.4560[kW])*LZ10*24/1000</f>
        <v>0</v>
      </c>
      <c r="MA20" s="2" t="s">
        <v>14</v>
      </c>
      <c r="MB20" s="1" t="s">
        <v>9</v>
      </c>
      <c r="MC20" s="1">
        <f>((MC15+MC17)/2+MC16)*LZ10*60*24</f>
        <v>0</v>
      </c>
      <c r="ME20" s="8" t="s">
        <v>15</v>
      </c>
      <c r="MF20" s="11">
        <f>SUMIF(Resid1.4561[Ponta],"&lt;&gt;FP",Resid1.4561[kW])*MF10*24/1000</f>
        <v>0</v>
      </c>
      <c r="MG20" s="2" t="s">
        <v>14</v>
      </c>
      <c r="MH20" s="1" t="s">
        <v>9</v>
      </c>
      <c r="MI20" s="1">
        <f>((MI15+MI17)/2+MI16)*MF10*60*24</f>
        <v>0</v>
      </c>
      <c r="MK20" s="8" t="s">
        <v>15</v>
      </c>
      <c r="ML20" s="11">
        <f>SUMIF(Resid1.4562[Ponta],"&lt;&gt;FP",Resid1.4562[kW])*ML10*24/1000</f>
        <v>0</v>
      </c>
      <c r="MM20" s="2" t="s">
        <v>14</v>
      </c>
      <c r="MN20" s="1" t="s">
        <v>9</v>
      </c>
      <c r="MO20" s="1">
        <f>((MO15+MO17)/2+MO16)*ML10*60*24</f>
        <v>0</v>
      </c>
      <c r="MQ20" s="8" t="s">
        <v>15</v>
      </c>
      <c r="MR20" s="11">
        <f>SUMIF(Resid1.4563[Ponta],"&lt;&gt;FP",Resid1.4563[kW])*MR10*24/1000</f>
        <v>0</v>
      </c>
      <c r="MS20" s="2" t="s">
        <v>14</v>
      </c>
      <c r="MT20" s="1" t="s">
        <v>9</v>
      </c>
      <c r="MU20" s="1">
        <f>((MU15+MU17)/2+MU16)*MR10*60*24</f>
        <v>0</v>
      </c>
      <c r="MW20" s="8" t="s">
        <v>15</v>
      </c>
      <c r="MX20" s="11">
        <f>SUMIF(Resid1.4564[Ponta],"&lt;&gt;FP",Resid1.4564[kW])*MX10*24/1000</f>
        <v>0</v>
      </c>
      <c r="MY20" s="2" t="s">
        <v>14</v>
      </c>
      <c r="MZ20" s="1" t="s">
        <v>9</v>
      </c>
      <c r="NA20" s="1">
        <f>((NA15+NA17)/2+NA16)*MX10*60*24</f>
        <v>0</v>
      </c>
      <c r="NC20" s="8" t="s">
        <v>15</v>
      </c>
      <c r="ND20" s="11">
        <f>SUMIF(Resid1.4565[Ponta],"&lt;&gt;FP",Resid1.4565[kW])*ND10*24/1000</f>
        <v>0</v>
      </c>
      <c r="NE20" s="2" t="s">
        <v>14</v>
      </c>
      <c r="NF20" s="1" t="s">
        <v>9</v>
      </c>
      <c r="NG20" s="1">
        <f>((NG15+NG17)/2+NG16)*ND10*60*24</f>
        <v>0</v>
      </c>
      <c r="NI20" s="8" t="s">
        <v>15</v>
      </c>
      <c r="NJ20" s="11">
        <f>SUMIF(Resid1.4566[Ponta],"&lt;&gt;FP",Resid1.4566[kW])*NJ10*24/1000</f>
        <v>0</v>
      </c>
      <c r="NK20" s="2" t="s">
        <v>14</v>
      </c>
      <c r="NL20" s="1" t="s">
        <v>9</v>
      </c>
      <c r="NM20" s="1">
        <f>((NM15+NM17)/2+NM16)*NJ10*60*24</f>
        <v>0</v>
      </c>
      <c r="NO20" s="8" t="s">
        <v>15</v>
      </c>
      <c r="NP20" s="11">
        <f>SUMIF(Resid1.4567[Ponta],"&lt;&gt;FP",Resid1.4567[kW])*NP10*24/1000</f>
        <v>0</v>
      </c>
      <c r="NQ20" s="2" t="s">
        <v>14</v>
      </c>
      <c r="NR20" s="1" t="s">
        <v>9</v>
      </c>
      <c r="NS20" s="1">
        <f>((NS15+NS17)/2+NS16)*NP10*60*24</f>
        <v>0</v>
      </c>
      <c r="NU20" s="8" t="s">
        <v>15</v>
      </c>
      <c r="NV20" s="11">
        <f>SUMIF(Resid1.4569[Ponta],"&lt;&gt;FP",Resid1.4569[kW])*NV10*24/1000</f>
        <v>0</v>
      </c>
      <c r="NW20" s="2" t="s">
        <v>14</v>
      </c>
      <c r="NX20" s="1" t="s">
        <v>9</v>
      </c>
      <c r="NY20" s="1">
        <f>((NY15+NY17)/2+NY16)*NV10*60*24</f>
        <v>0</v>
      </c>
      <c r="OA20" s="8" t="s">
        <v>15</v>
      </c>
      <c r="OB20" s="11">
        <f>SUMIF(Resid1.4570[Ponta],"&lt;&gt;FP",Resid1.4570[kW])*OB10*24/1000</f>
        <v>0</v>
      </c>
      <c r="OC20" s="2" t="s">
        <v>14</v>
      </c>
      <c r="OD20" s="1" t="s">
        <v>9</v>
      </c>
      <c r="OE20" s="1">
        <f>((OE15+OE17)/2+OE16)*OB10*60*24</f>
        <v>0</v>
      </c>
      <c r="OG20" s="8" t="s">
        <v>15</v>
      </c>
      <c r="OH20" s="11">
        <f>SUMIF(Resid1.457071[Ponta],"&lt;&gt;FP",Resid1.457071[kW])*OH10*24/1000</f>
        <v>0</v>
      </c>
      <c r="OI20" s="2" t="s">
        <v>14</v>
      </c>
      <c r="OJ20" s="1" t="s">
        <v>9</v>
      </c>
      <c r="OK20" s="1">
        <f>((OK15+OK17)/2+OK16)*OH10*60*24</f>
        <v>0</v>
      </c>
      <c r="OM20" s="8" t="s">
        <v>15</v>
      </c>
      <c r="ON20" s="11">
        <f>SUMIF(Resid1.457072[Ponta],"&lt;&gt;FP",Resid1.457072[kW])*ON10*24/1000</f>
        <v>0</v>
      </c>
      <c r="OO20" s="2" t="s">
        <v>14</v>
      </c>
      <c r="OP20" s="1" t="s">
        <v>9</v>
      </c>
      <c r="OQ20" s="1">
        <f>((OQ15+OQ17)/2+OQ16)*ON10*60*24</f>
        <v>0</v>
      </c>
      <c r="OS20" s="8" t="s">
        <v>15</v>
      </c>
      <c r="OT20" s="11">
        <f>SUMIF(Resid1.457073[Ponta],"&lt;&gt;FP",Resid1.457073[kW])*OT10*24/1000</f>
        <v>0</v>
      </c>
      <c r="OU20" s="2" t="s">
        <v>14</v>
      </c>
      <c r="OV20" s="1" t="s">
        <v>9</v>
      </c>
      <c r="OW20" s="1">
        <f>((OW15+OW17)/2+OW16)*OT10*60*24</f>
        <v>0</v>
      </c>
      <c r="OY20" s="8" t="s">
        <v>15</v>
      </c>
      <c r="OZ20" s="11">
        <f>SUMIF(Resid1.457074[Ponta],"&lt;&gt;FP",Resid1.457074[kW])*OZ10*24/1000</f>
        <v>0</v>
      </c>
      <c r="PA20" s="2" t="s">
        <v>14</v>
      </c>
      <c r="PB20" s="1" t="s">
        <v>9</v>
      </c>
      <c r="PC20" s="1">
        <f>((PC15+PC17)/2+PC16)*OZ10*60*24</f>
        <v>0</v>
      </c>
      <c r="PE20" s="8" t="s">
        <v>15</v>
      </c>
      <c r="PF20" s="11">
        <f>SUMIF(Resid1.457075[Ponta],"&lt;&gt;FP",Resid1.457075[kW])*PF10*24/1000</f>
        <v>0</v>
      </c>
      <c r="PG20" s="2" t="s">
        <v>14</v>
      </c>
      <c r="PH20" s="1" t="s">
        <v>9</v>
      </c>
      <c r="PI20" s="1">
        <f>((PI15+PI17)/2+PI16)*PF10*60*24</f>
        <v>0</v>
      </c>
      <c r="PK20" s="8" t="s">
        <v>15</v>
      </c>
      <c r="PL20" s="11">
        <f>SUMIF(Resid1.457076[Ponta],"&lt;&gt;FP",Resid1.457076[kW])*PL10*24/1000</f>
        <v>0</v>
      </c>
      <c r="PM20" s="2" t="s">
        <v>14</v>
      </c>
      <c r="PN20" s="1" t="s">
        <v>9</v>
      </c>
      <c r="PO20" s="1">
        <f>((PO15+PO17)/2+PO16)*PL10*60*24</f>
        <v>0</v>
      </c>
      <c r="PQ20" s="8" t="s">
        <v>15</v>
      </c>
      <c r="PR20" s="11">
        <f>SUMIF(Resid1.457077[Ponta],"&lt;&gt;FP",Resid1.457077[kW])*PR10*24/1000</f>
        <v>0</v>
      </c>
      <c r="PS20" s="2" t="s">
        <v>14</v>
      </c>
      <c r="PT20" s="1" t="s">
        <v>9</v>
      </c>
      <c r="PU20" s="1">
        <f>((PU15+PU17)/2+PU16)*PR10*60*24</f>
        <v>0</v>
      </c>
      <c r="PW20" s="8" t="s">
        <v>15</v>
      </c>
      <c r="PX20" s="11">
        <f>SUMIF(Resid1.457078[Ponta],"&lt;&gt;FP",Resid1.457078[kW])*PX10*24/1000</f>
        <v>0</v>
      </c>
      <c r="PY20" s="2" t="s">
        <v>14</v>
      </c>
      <c r="PZ20" s="1" t="s">
        <v>9</v>
      </c>
      <c r="QA20" s="1">
        <f>((QA15+QA17)/2+QA16)*PX10*60*24</f>
        <v>0</v>
      </c>
      <c r="QC20" s="8" t="s">
        <v>15</v>
      </c>
      <c r="QD20" s="11">
        <f>SUMIF(Resid1.457079[Ponta],"&lt;&gt;FP",Resid1.457079[kW])*QD10*24/1000</f>
        <v>0</v>
      </c>
      <c r="QE20" s="2" t="s">
        <v>14</v>
      </c>
      <c r="QF20" s="1" t="s">
        <v>9</v>
      </c>
      <c r="QG20" s="1">
        <f>((QG15+QG17)/2+QG16)*QD10*60*24</f>
        <v>0</v>
      </c>
      <c r="QI20" s="8" t="s">
        <v>15</v>
      </c>
      <c r="QJ20" s="11">
        <f>SUMIF(Resid1.457080[Ponta],"&lt;&gt;FP",Resid1.457080[kW])*QJ10*24/1000</f>
        <v>0</v>
      </c>
      <c r="QK20" s="2" t="s">
        <v>14</v>
      </c>
      <c r="QL20" s="1" t="s">
        <v>9</v>
      </c>
      <c r="QM20" s="1">
        <f>((QM15+QM17)/2+QM16)*QJ10*60*24</f>
        <v>0</v>
      </c>
      <c r="QO20" s="8" t="s">
        <v>15</v>
      </c>
      <c r="QP20" s="11">
        <f>SUMIF(Resid1.457081[Ponta],"&lt;&gt;FP",Resid1.457081[kW])*QP10*24/1000</f>
        <v>0</v>
      </c>
      <c r="QQ20" s="2" t="s">
        <v>14</v>
      </c>
      <c r="QR20" s="1" t="s">
        <v>9</v>
      </c>
      <c r="QS20" s="1">
        <f>((QS15+QS17)/2+QS16)*QP10*60*24</f>
        <v>0</v>
      </c>
    </row>
    <row r="21" spans="1:461" x14ac:dyDescent="0.2">
      <c r="A21" s="8" t="s">
        <v>20</v>
      </c>
      <c r="B21" s="19" t="e">
        <f>B20/B7</f>
        <v>#DIV/0!</v>
      </c>
      <c r="C21" s="2"/>
      <c r="D21" s="1" t="s">
        <v>7</v>
      </c>
      <c r="E21" s="11" t="e">
        <f>E20/E19</f>
        <v>#DIV/0!</v>
      </c>
      <c r="G21" s="8" t="s">
        <v>20</v>
      </c>
      <c r="H21" s="19" t="e">
        <f>H20/H7</f>
        <v>#DIV/0!</v>
      </c>
      <c r="I21" s="2"/>
      <c r="J21" s="1" t="s">
        <v>7</v>
      </c>
      <c r="K21" s="11" t="e">
        <f>K20/K19</f>
        <v>#DIV/0!</v>
      </c>
      <c r="M21" s="8" t="s">
        <v>20</v>
      </c>
      <c r="N21" s="19" t="e">
        <f>N20/N7</f>
        <v>#DIV/0!</v>
      </c>
      <c r="O21" s="2"/>
      <c r="P21" s="1" t="s">
        <v>7</v>
      </c>
      <c r="Q21" s="11" t="e">
        <f>Q20/Q19</f>
        <v>#DIV/0!</v>
      </c>
      <c r="S21" s="8" t="s">
        <v>20</v>
      </c>
      <c r="T21" s="19" t="e">
        <f>T20/T7</f>
        <v>#DIV/0!</v>
      </c>
      <c r="U21" s="2"/>
      <c r="V21" s="1" t="s">
        <v>7</v>
      </c>
      <c r="W21" s="11" t="e">
        <f>W20/W19</f>
        <v>#DIV/0!</v>
      </c>
      <c r="Y21" s="8" t="s">
        <v>20</v>
      </c>
      <c r="Z21" s="19" t="e">
        <f>Z20/Z7</f>
        <v>#DIV/0!</v>
      </c>
      <c r="AA21" s="2"/>
      <c r="AB21" s="1" t="s">
        <v>7</v>
      </c>
      <c r="AC21" s="11" t="e">
        <f>AC20/AC19</f>
        <v>#DIV/0!</v>
      </c>
      <c r="AE21" s="8" t="s">
        <v>20</v>
      </c>
      <c r="AF21" s="19" t="e">
        <f>AF20/AF7</f>
        <v>#DIV/0!</v>
      </c>
      <c r="AG21" s="2"/>
      <c r="AH21" s="1" t="s">
        <v>7</v>
      </c>
      <c r="AI21" s="11" t="e">
        <f>AI20/AI19</f>
        <v>#DIV/0!</v>
      </c>
      <c r="AK21" s="8" t="s">
        <v>20</v>
      </c>
      <c r="AL21" s="19" t="e">
        <f>AL20/AL7</f>
        <v>#DIV/0!</v>
      </c>
      <c r="AM21" s="2"/>
      <c r="AN21" s="1" t="s">
        <v>7</v>
      </c>
      <c r="AO21" s="11" t="e">
        <f>AO20/AO19</f>
        <v>#DIV/0!</v>
      </c>
      <c r="AQ21" s="8" t="s">
        <v>20</v>
      </c>
      <c r="AR21" s="19" t="e">
        <f>AR20/AR7</f>
        <v>#DIV/0!</v>
      </c>
      <c r="AS21" s="2"/>
      <c r="AT21" s="1" t="s">
        <v>7</v>
      </c>
      <c r="AU21" s="11" t="e">
        <f>AU20/AU19</f>
        <v>#DIV/0!</v>
      </c>
      <c r="AW21" s="8" t="s">
        <v>20</v>
      </c>
      <c r="AX21" s="19" t="e">
        <f>AX20/AX7</f>
        <v>#DIV/0!</v>
      </c>
      <c r="AY21" s="2"/>
      <c r="AZ21" s="1" t="s">
        <v>7</v>
      </c>
      <c r="BA21" s="11" t="e">
        <f>BA20/BA19</f>
        <v>#DIV/0!</v>
      </c>
      <c r="BC21" s="8" t="s">
        <v>20</v>
      </c>
      <c r="BD21" s="19" t="e">
        <f>BD20/BD7</f>
        <v>#DIV/0!</v>
      </c>
      <c r="BE21" s="2"/>
      <c r="BF21" s="1" t="s">
        <v>7</v>
      </c>
      <c r="BG21" s="11" t="e">
        <f>BG20/BG19</f>
        <v>#DIV/0!</v>
      </c>
      <c r="BI21" s="8" t="s">
        <v>20</v>
      </c>
      <c r="BJ21" s="19" t="e">
        <f>BJ20/BJ7</f>
        <v>#DIV/0!</v>
      </c>
      <c r="BK21" s="2"/>
      <c r="BL21" s="1" t="s">
        <v>7</v>
      </c>
      <c r="BM21" s="11" t="e">
        <f>BM20/BM19</f>
        <v>#DIV/0!</v>
      </c>
      <c r="BO21" s="8" t="s">
        <v>20</v>
      </c>
      <c r="BP21" s="19" t="e">
        <f>BP20/BP7</f>
        <v>#DIV/0!</v>
      </c>
      <c r="BQ21" s="2"/>
      <c r="BR21" s="1" t="s">
        <v>7</v>
      </c>
      <c r="BS21" s="11" t="e">
        <f>BS20/BS19</f>
        <v>#DIV/0!</v>
      </c>
      <c r="BU21" s="8" t="s">
        <v>20</v>
      </c>
      <c r="BV21" s="19" t="e">
        <f>BV20/BV7</f>
        <v>#DIV/0!</v>
      </c>
      <c r="BW21" s="2"/>
      <c r="BX21" s="1" t="s">
        <v>7</v>
      </c>
      <c r="BY21" s="11" t="e">
        <f>BY20/BY19</f>
        <v>#DIV/0!</v>
      </c>
      <c r="CA21" s="8" t="s">
        <v>20</v>
      </c>
      <c r="CB21" s="19" t="e">
        <f>CB20/CB7</f>
        <v>#DIV/0!</v>
      </c>
      <c r="CC21" s="2"/>
      <c r="CD21" s="1" t="s">
        <v>7</v>
      </c>
      <c r="CE21" s="11" t="e">
        <f>CE20/CE19</f>
        <v>#DIV/0!</v>
      </c>
      <c r="CG21" s="8" t="s">
        <v>20</v>
      </c>
      <c r="CH21" s="19">
        <f>CH20/CH7</f>
        <v>0.20189274447949529</v>
      </c>
      <c r="CI21" s="2"/>
      <c r="CJ21" s="1" t="s">
        <v>7</v>
      </c>
      <c r="CK21" s="11">
        <f>CK20/CK19</f>
        <v>2.5</v>
      </c>
      <c r="CM21" s="8" t="s">
        <v>20</v>
      </c>
      <c r="CN21" s="19">
        <f>CN20/CN7</f>
        <v>0.49473684210526309</v>
      </c>
      <c r="CO21" s="2"/>
      <c r="CP21" s="1" t="s">
        <v>7</v>
      </c>
      <c r="CQ21" s="11">
        <f>CQ20/CQ19</f>
        <v>2.5</v>
      </c>
      <c r="CS21" s="8" t="s">
        <v>20</v>
      </c>
      <c r="CT21" s="19" t="e">
        <f>CT20/CT7</f>
        <v>#DIV/0!</v>
      </c>
      <c r="CU21" s="2"/>
      <c r="CV21" s="28" t="s">
        <v>7</v>
      </c>
      <c r="CW21" s="11">
        <v>0</v>
      </c>
      <c r="CY21" s="8" t="s">
        <v>20</v>
      </c>
      <c r="CZ21" s="19" t="e">
        <f>CZ20/CZ7</f>
        <v>#DIV/0!</v>
      </c>
      <c r="DA21" s="2"/>
      <c r="DB21" s="1" t="s">
        <v>7</v>
      </c>
      <c r="DC21" s="11" t="e">
        <f>DC20/DC19</f>
        <v>#DIV/0!</v>
      </c>
      <c r="DE21" s="8" t="s">
        <v>20</v>
      </c>
      <c r="DF21" s="19" t="e">
        <f>DF20/DF7</f>
        <v>#DIV/0!</v>
      </c>
      <c r="DG21" s="2"/>
      <c r="DH21" s="1" t="s">
        <v>7</v>
      </c>
      <c r="DI21" s="11" t="e">
        <f>DI20/DI19</f>
        <v>#DIV/0!</v>
      </c>
      <c r="DK21" s="8" t="s">
        <v>20</v>
      </c>
      <c r="DL21" s="19" t="e">
        <f>DL20/DL7</f>
        <v>#DIV/0!</v>
      </c>
      <c r="DM21" s="2"/>
      <c r="DN21" s="1" t="s">
        <v>7</v>
      </c>
      <c r="DO21" s="11" t="e">
        <f>DO20/DO19</f>
        <v>#DIV/0!</v>
      </c>
      <c r="DQ21" s="8" t="s">
        <v>20</v>
      </c>
      <c r="DR21" s="19" t="e">
        <f>DR20/DR7</f>
        <v>#DIV/0!</v>
      </c>
      <c r="DS21" s="2"/>
      <c r="DT21" s="1" t="s">
        <v>7</v>
      </c>
      <c r="DU21" s="11" t="e">
        <f>DU20/DU19</f>
        <v>#DIV/0!</v>
      </c>
      <c r="DW21" s="8" t="s">
        <v>20</v>
      </c>
      <c r="DX21" s="19" t="e">
        <f>DX20/DX7</f>
        <v>#DIV/0!</v>
      </c>
      <c r="DY21" s="2"/>
      <c r="DZ21" s="1" t="s">
        <v>7</v>
      </c>
      <c r="EA21" s="11" t="e">
        <f>EA20/EA19</f>
        <v>#DIV/0!</v>
      </c>
      <c r="EC21" s="8" t="s">
        <v>20</v>
      </c>
      <c r="ED21" s="19" t="e">
        <f>ED20/ED7</f>
        <v>#DIV/0!</v>
      </c>
      <c r="EE21" s="2"/>
      <c r="EF21" s="1" t="s">
        <v>7</v>
      </c>
      <c r="EG21" s="11" t="e">
        <f>EG20/EG19</f>
        <v>#DIV/0!</v>
      </c>
      <c r="EI21" s="8" t="s">
        <v>20</v>
      </c>
      <c r="EJ21" s="19" t="e">
        <f>EJ20/EJ7</f>
        <v>#DIV/0!</v>
      </c>
      <c r="EK21" s="2"/>
      <c r="EL21" s="28" t="s">
        <v>7</v>
      </c>
      <c r="EM21" s="11">
        <v>0</v>
      </c>
      <c r="EO21" s="8" t="s">
        <v>20</v>
      </c>
      <c r="EP21" s="19" t="e">
        <f>EP20/EP7</f>
        <v>#DIV/0!</v>
      </c>
      <c r="EQ21" s="2"/>
      <c r="ER21" s="1" t="s">
        <v>7</v>
      </c>
      <c r="ES21" s="11" t="e">
        <f>ES20/ES19</f>
        <v>#DIV/0!</v>
      </c>
      <c r="EU21" s="8" t="s">
        <v>20</v>
      </c>
      <c r="EV21" s="19" t="e">
        <f>EV20/EV7</f>
        <v>#DIV/0!</v>
      </c>
      <c r="EW21" s="2"/>
      <c r="EX21" s="1" t="s">
        <v>7</v>
      </c>
      <c r="EY21" s="11" t="e">
        <f>EY20/EY19</f>
        <v>#DIV/0!</v>
      </c>
      <c r="FA21" s="8" t="s">
        <v>20</v>
      </c>
      <c r="FB21" s="19" t="e">
        <f>FB20/FB7</f>
        <v>#DIV/0!</v>
      </c>
      <c r="FC21" s="2"/>
      <c r="FD21" s="1" t="s">
        <v>7</v>
      </c>
      <c r="FE21" s="11" t="e">
        <f>FE20/FE19</f>
        <v>#DIV/0!</v>
      </c>
      <c r="FG21" s="8" t="s">
        <v>20</v>
      </c>
      <c r="FH21" s="19" t="e">
        <f>FH20/FH7</f>
        <v>#DIV/0!</v>
      </c>
      <c r="FI21" s="2"/>
      <c r="FJ21" s="1" t="s">
        <v>7</v>
      </c>
      <c r="FK21" s="11" t="e">
        <f>FK20/FK19</f>
        <v>#DIV/0!</v>
      </c>
      <c r="FM21" s="8" t="s">
        <v>20</v>
      </c>
      <c r="FN21" s="19" t="e">
        <f>FN20/FN7</f>
        <v>#DIV/0!</v>
      </c>
      <c r="FO21" s="2"/>
      <c r="FP21" s="1" t="s">
        <v>7</v>
      </c>
      <c r="FQ21" s="11" t="e">
        <f>FQ20/FQ19</f>
        <v>#DIV/0!</v>
      </c>
      <c r="FS21" s="8" t="s">
        <v>20</v>
      </c>
      <c r="FT21" s="19" t="e">
        <f>FT20/FT7</f>
        <v>#DIV/0!</v>
      </c>
      <c r="FU21" s="2"/>
      <c r="FV21" s="1" t="s">
        <v>7</v>
      </c>
      <c r="FW21" s="11" t="e">
        <f>FW20/FW19</f>
        <v>#DIV/0!</v>
      </c>
      <c r="FY21" s="8" t="s">
        <v>20</v>
      </c>
      <c r="FZ21" s="19" t="e">
        <f>FZ20/FZ7</f>
        <v>#DIV/0!</v>
      </c>
      <c r="GA21" s="2"/>
      <c r="GB21" s="1" t="s">
        <v>7</v>
      </c>
      <c r="GC21" s="11" t="e">
        <f>GC20/GC19</f>
        <v>#DIV/0!</v>
      </c>
      <c r="GE21" s="8" t="s">
        <v>20</v>
      </c>
      <c r="GF21" s="19" t="e">
        <f>GF20/GF7</f>
        <v>#DIV/0!</v>
      </c>
      <c r="GG21" s="2"/>
      <c r="GH21" s="1" t="s">
        <v>7</v>
      </c>
      <c r="GI21" s="11" t="e">
        <f>GI20/GI19</f>
        <v>#DIV/0!</v>
      </c>
      <c r="GK21" s="8" t="s">
        <v>20</v>
      </c>
      <c r="GL21" s="19" t="e">
        <f>GL20/GL7</f>
        <v>#DIV/0!</v>
      </c>
      <c r="GM21" s="2"/>
      <c r="GN21" s="1" t="s">
        <v>7</v>
      </c>
      <c r="GO21" s="11" t="e">
        <f>GO20/GO19</f>
        <v>#DIV/0!</v>
      </c>
      <c r="GQ21" s="8" t="s">
        <v>20</v>
      </c>
      <c r="GR21" s="19" t="e">
        <f>GR20/GR7</f>
        <v>#DIV/0!</v>
      </c>
      <c r="GS21" s="2"/>
      <c r="GT21" s="1" t="s">
        <v>7</v>
      </c>
      <c r="GU21" s="11" t="e">
        <f>GU20/GU19</f>
        <v>#DIV/0!</v>
      </c>
      <c r="GW21" s="8" t="s">
        <v>20</v>
      </c>
      <c r="GX21" s="19" t="e">
        <f>GX20/GX7</f>
        <v>#DIV/0!</v>
      </c>
      <c r="GY21" s="2"/>
      <c r="GZ21" s="1" t="s">
        <v>7</v>
      </c>
      <c r="HA21" s="11" t="e">
        <f>HA20/HA19</f>
        <v>#DIV/0!</v>
      </c>
      <c r="HC21" s="8" t="s">
        <v>20</v>
      </c>
      <c r="HD21" s="19" t="e">
        <f>HD20/HD7</f>
        <v>#DIV/0!</v>
      </c>
      <c r="HE21" s="2"/>
      <c r="HF21" s="1" t="s">
        <v>7</v>
      </c>
      <c r="HG21" s="11" t="e">
        <f>HG20/HG19</f>
        <v>#DIV/0!</v>
      </c>
      <c r="HI21" s="8" t="s">
        <v>20</v>
      </c>
      <c r="HJ21" s="19" t="e">
        <f>HJ20/HJ7</f>
        <v>#DIV/0!</v>
      </c>
      <c r="HK21" s="2"/>
      <c r="HL21" s="1" t="s">
        <v>7</v>
      </c>
      <c r="HM21" s="11" t="e">
        <f>HM20/HM19</f>
        <v>#DIV/0!</v>
      </c>
      <c r="HO21" s="8" t="s">
        <v>20</v>
      </c>
      <c r="HP21" s="19" t="e">
        <f>HP20/HP7</f>
        <v>#DIV/0!</v>
      </c>
      <c r="HQ21" s="2"/>
      <c r="HR21" s="28" t="s">
        <v>7</v>
      </c>
      <c r="HS21" s="11">
        <v>0</v>
      </c>
      <c r="HU21" s="8" t="s">
        <v>20</v>
      </c>
      <c r="HV21" s="19" t="e">
        <f>HV20/HV7</f>
        <v>#DIV/0!</v>
      </c>
      <c r="HW21" s="2"/>
      <c r="HX21" s="1" t="s">
        <v>7</v>
      </c>
      <c r="HY21" s="11" t="e">
        <f>HY20/HY19</f>
        <v>#DIV/0!</v>
      </c>
      <c r="IA21" s="8" t="s">
        <v>20</v>
      </c>
      <c r="IB21" s="19" t="e">
        <f>IB20/IB7</f>
        <v>#DIV/0!</v>
      </c>
      <c r="IC21" s="2"/>
      <c r="ID21" s="1" t="s">
        <v>7</v>
      </c>
      <c r="IE21" s="11" t="e">
        <f>IE20/IE19</f>
        <v>#DIV/0!</v>
      </c>
      <c r="IG21" s="8" t="s">
        <v>20</v>
      </c>
      <c r="IH21" s="19" t="e">
        <f>IH20/IH7</f>
        <v>#DIV/0!</v>
      </c>
      <c r="II21" s="2"/>
      <c r="IJ21" s="28" t="s">
        <v>7</v>
      </c>
      <c r="IK21" s="11">
        <v>0</v>
      </c>
      <c r="IM21" s="8" t="s">
        <v>20</v>
      </c>
      <c r="IN21" s="19" t="e">
        <f>IN20/IN7</f>
        <v>#DIV/0!</v>
      </c>
      <c r="IO21" s="2"/>
      <c r="IP21" s="1" t="s">
        <v>7</v>
      </c>
      <c r="IQ21" s="11" t="e">
        <f>IQ20/IQ19</f>
        <v>#DIV/0!</v>
      </c>
      <c r="IS21" s="8" t="s">
        <v>20</v>
      </c>
      <c r="IT21" s="19" t="e">
        <f>IT20/IT7</f>
        <v>#DIV/0!</v>
      </c>
      <c r="IU21" s="2"/>
      <c r="IV21" s="1" t="s">
        <v>7</v>
      </c>
      <c r="IW21" s="11" t="e">
        <f>IW20/IW19</f>
        <v>#DIV/0!</v>
      </c>
      <c r="IY21" s="8" t="s">
        <v>20</v>
      </c>
      <c r="IZ21" s="19" t="e">
        <f>IZ20/IZ7</f>
        <v>#DIV/0!</v>
      </c>
      <c r="JA21" s="2"/>
      <c r="JB21" s="28" t="s">
        <v>7</v>
      </c>
      <c r="JC21" s="11">
        <v>0</v>
      </c>
      <c r="JE21" s="8" t="s">
        <v>20</v>
      </c>
      <c r="JF21" s="19" t="e">
        <f>JF20/JF7</f>
        <v>#DIV/0!</v>
      </c>
      <c r="JG21" s="2"/>
      <c r="JH21" s="28" t="s">
        <v>7</v>
      </c>
      <c r="JI21" s="11">
        <v>0</v>
      </c>
      <c r="JK21" s="8" t="s">
        <v>20</v>
      </c>
      <c r="JL21" s="19" t="e">
        <f>JL20/JL7</f>
        <v>#DIV/0!</v>
      </c>
      <c r="JM21" s="2"/>
      <c r="JN21" s="1" t="s">
        <v>7</v>
      </c>
      <c r="JO21" s="11" t="e">
        <f>JO20/JO19</f>
        <v>#DIV/0!</v>
      </c>
      <c r="JQ21" s="8" t="s">
        <v>20</v>
      </c>
      <c r="JR21" s="19" t="e">
        <f>JR20/JR7</f>
        <v>#DIV/0!</v>
      </c>
      <c r="JS21" s="2"/>
      <c r="JT21" s="1" t="s">
        <v>7</v>
      </c>
      <c r="JU21" s="11" t="e">
        <f>JU20/JU19</f>
        <v>#DIV/0!</v>
      </c>
      <c r="JW21" s="8" t="s">
        <v>20</v>
      </c>
      <c r="JX21" s="19" t="e">
        <f>JX20/JX7</f>
        <v>#DIV/0!</v>
      </c>
      <c r="JY21" s="2"/>
      <c r="JZ21" s="1" t="s">
        <v>7</v>
      </c>
      <c r="KA21" s="11" t="e">
        <f>KA20/KA19</f>
        <v>#DIV/0!</v>
      </c>
      <c r="KC21" s="8" t="s">
        <v>20</v>
      </c>
      <c r="KD21" s="19" t="e">
        <f>KD20/KD7</f>
        <v>#DIV/0!</v>
      </c>
      <c r="KE21" s="2"/>
      <c r="KF21" s="1" t="s">
        <v>7</v>
      </c>
      <c r="KG21" s="11" t="e">
        <f>KG20/KG19</f>
        <v>#DIV/0!</v>
      </c>
      <c r="KI21" s="8" t="s">
        <v>20</v>
      </c>
      <c r="KJ21" s="19" t="e">
        <f>KJ20/KJ7</f>
        <v>#DIV/0!</v>
      </c>
      <c r="KK21" s="2"/>
      <c r="KL21" s="28" t="s">
        <v>7</v>
      </c>
      <c r="KM21" s="11">
        <v>0</v>
      </c>
      <c r="KO21" s="8" t="s">
        <v>20</v>
      </c>
      <c r="KP21" s="19" t="e">
        <f>KP20/KP7</f>
        <v>#DIV/0!</v>
      </c>
      <c r="KQ21" s="2"/>
      <c r="KR21" s="28" t="s">
        <v>7</v>
      </c>
      <c r="KS21" s="11">
        <v>0</v>
      </c>
      <c r="KU21" s="8" t="s">
        <v>20</v>
      </c>
      <c r="KV21" s="19" t="e">
        <f>KV20/KV7</f>
        <v>#DIV/0!</v>
      </c>
      <c r="KW21" s="2"/>
      <c r="KX21" s="28" t="s">
        <v>7</v>
      </c>
      <c r="KY21" s="11">
        <v>0</v>
      </c>
      <c r="LA21" s="8" t="s">
        <v>20</v>
      </c>
      <c r="LB21" s="19" t="e">
        <f>LB20/LB7</f>
        <v>#DIV/0!</v>
      </c>
      <c r="LC21" s="2"/>
      <c r="LD21" s="1" t="s">
        <v>7</v>
      </c>
      <c r="LE21" s="11" t="e">
        <f>LE20/LE19</f>
        <v>#DIV/0!</v>
      </c>
      <c r="LG21" s="8" t="s">
        <v>20</v>
      </c>
      <c r="LH21" s="19" t="e">
        <f>LH20/LH7</f>
        <v>#DIV/0!</v>
      </c>
      <c r="LI21" s="2"/>
      <c r="LJ21" s="1" t="s">
        <v>7</v>
      </c>
      <c r="LK21" s="11" t="e">
        <f>LK20/LK19</f>
        <v>#DIV/0!</v>
      </c>
      <c r="LM21" s="8" t="s">
        <v>20</v>
      </c>
      <c r="LN21" s="19" t="e">
        <f>LN20/LN7</f>
        <v>#DIV/0!</v>
      </c>
      <c r="LO21" s="2"/>
      <c r="LP21" s="28" t="s">
        <v>7</v>
      </c>
      <c r="LQ21" s="11">
        <v>0</v>
      </c>
      <c r="LS21" s="8" t="s">
        <v>20</v>
      </c>
      <c r="LT21" s="19" t="e">
        <f>LT20/LT7</f>
        <v>#DIV/0!</v>
      </c>
      <c r="LU21" s="2"/>
      <c r="LV21" s="28" t="s">
        <v>7</v>
      </c>
      <c r="LW21" s="11">
        <v>0</v>
      </c>
      <c r="LY21" s="8" t="s">
        <v>20</v>
      </c>
      <c r="LZ21" s="19" t="e">
        <f>LZ20/LZ7</f>
        <v>#DIV/0!</v>
      </c>
      <c r="MA21" s="2"/>
      <c r="MB21" s="1" t="s">
        <v>7</v>
      </c>
      <c r="MC21" s="11" t="e">
        <f>MC20/MC19</f>
        <v>#DIV/0!</v>
      </c>
      <c r="ME21" s="8" t="s">
        <v>20</v>
      </c>
      <c r="MF21" s="19" t="e">
        <f>MF20/MF7</f>
        <v>#DIV/0!</v>
      </c>
      <c r="MG21" s="2"/>
      <c r="MH21" s="28" t="s">
        <v>7</v>
      </c>
      <c r="MI21" s="11">
        <v>0</v>
      </c>
      <c r="MK21" s="8" t="s">
        <v>20</v>
      </c>
      <c r="ML21" s="19" t="e">
        <f>ML20/ML7</f>
        <v>#DIV/0!</v>
      </c>
      <c r="MM21" s="2"/>
      <c r="MN21" s="1" t="s">
        <v>7</v>
      </c>
      <c r="MO21" s="11" t="e">
        <f>MO20/MO19</f>
        <v>#DIV/0!</v>
      </c>
      <c r="MQ21" s="8" t="s">
        <v>20</v>
      </c>
      <c r="MR21" s="19" t="e">
        <f>MR20/MR7</f>
        <v>#DIV/0!</v>
      </c>
      <c r="MS21" s="2"/>
      <c r="MT21" s="1" t="s">
        <v>7</v>
      </c>
      <c r="MU21" s="11" t="e">
        <f>MU20/MU19</f>
        <v>#DIV/0!</v>
      </c>
      <c r="MW21" s="8" t="s">
        <v>20</v>
      </c>
      <c r="MX21" s="19" t="e">
        <f>MX20/MX7</f>
        <v>#DIV/0!</v>
      </c>
      <c r="MY21" s="2"/>
      <c r="MZ21" s="1" t="s">
        <v>7</v>
      </c>
      <c r="NA21" s="11" t="e">
        <f>NA20/NA19</f>
        <v>#DIV/0!</v>
      </c>
      <c r="NC21" s="8" t="s">
        <v>20</v>
      </c>
      <c r="ND21" s="19" t="e">
        <f>ND20/ND7</f>
        <v>#DIV/0!</v>
      </c>
      <c r="NE21" s="2"/>
      <c r="NF21" s="1" t="s">
        <v>7</v>
      </c>
      <c r="NG21" s="11" t="e">
        <f>NG20/NG19</f>
        <v>#DIV/0!</v>
      </c>
      <c r="NI21" s="8" t="s">
        <v>20</v>
      </c>
      <c r="NJ21" s="19" t="e">
        <f>NJ20/NJ7</f>
        <v>#DIV/0!</v>
      </c>
      <c r="NK21" s="2"/>
      <c r="NL21" s="1" t="s">
        <v>7</v>
      </c>
      <c r="NM21" s="11" t="e">
        <f>NM20/NM19</f>
        <v>#DIV/0!</v>
      </c>
      <c r="NO21" s="8" t="s">
        <v>20</v>
      </c>
      <c r="NP21" s="19" t="e">
        <f>NP20/NP7</f>
        <v>#DIV/0!</v>
      </c>
      <c r="NQ21" s="2"/>
      <c r="NR21" s="28" t="s">
        <v>7</v>
      </c>
      <c r="NS21" s="11">
        <v>0</v>
      </c>
      <c r="NU21" s="8" t="s">
        <v>20</v>
      </c>
      <c r="NV21" s="19" t="e">
        <f>NV20/NV7</f>
        <v>#DIV/0!</v>
      </c>
      <c r="NW21" s="2"/>
      <c r="NX21" s="28" t="s">
        <v>7</v>
      </c>
      <c r="NY21" s="11">
        <v>0</v>
      </c>
      <c r="OA21" s="8" t="s">
        <v>20</v>
      </c>
      <c r="OB21" s="19" t="e">
        <f>OB20/OB7</f>
        <v>#DIV/0!</v>
      </c>
      <c r="OC21" s="2"/>
      <c r="OD21" s="28" t="s">
        <v>7</v>
      </c>
      <c r="OE21" s="11">
        <v>0</v>
      </c>
      <c r="OG21" s="8" t="s">
        <v>20</v>
      </c>
      <c r="OH21" s="19" t="e">
        <f>OH20/OH7</f>
        <v>#DIV/0!</v>
      </c>
      <c r="OI21" s="2"/>
      <c r="OJ21" s="28" t="s">
        <v>7</v>
      </c>
      <c r="OK21" s="11">
        <v>0</v>
      </c>
      <c r="OM21" s="8" t="s">
        <v>20</v>
      </c>
      <c r="ON21" s="19" t="e">
        <f>ON20/ON7</f>
        <v>#DIV/0!</v>
      </c>
      <c r="OO21" s="2"/>
      <c r="OP21" s="28" t="s">
        <v>7</v>
      </c>
      <c r="OQ21" s="11">
        <v>0</v>
      </c>
      <c r="OS21" s="8" t="s">
        <v>20</v>
      </c>
      <c r="OT21" s="19" t="e">
        <f>OT20/OT7</f>
        <v>#DIV/0!</v>
      </c>
      <c r="OU21" s="2"/>
      <c r="OV21" s="1" t="s">
        <v>7</v>
      </c>
      <c r="OW21" s="11" t="e">
        <f>OW20/OW19</f>
        <v>#DIV/0!</v>
      </c>
      <c r="OY21" s="8" t="s">
        <v>20</v>
      </c>
      <c r="OZ21" s="19" t="e">
        <f>OZ20/OZ7</f>
        <v>#DIV/0!</v>
      </c>
      <c r="PA21" s="2"/>
      <c r="PB21" s="28" t="s">
        <v>7</v>
      </c>
      <c r="PC21" s="11">
        <v>0</v>
      </c>
      <c r="PE21" s="8" t="s">
        <v>20</v>
      </c>
      <c r="PF21" s="19" t="e">
        <f>PF20/PF7</f>
        <v>#DIV/0!</v>
      </c>
      <c r="PG21" s="2"/>
      <c r="PH21" s="28" t="s">
        <v>7</v>
      </c>
      <c r="PI21" s="11">
        <v>0</v>
      </c>
      <c r="PK21" s="8" t="s">
        <v>20</v>
      </c>
      <c r="PL21" s="19" t="e">
        <f>PL20/PL7</f>
        <v>#DIV/0!</v>
      </c>
      <c r="PM21" s="2"/>
      <c r="PN21" s="1" t="s">
        <v>7</v>
      </c>
      <c r="PO21" s="11" t="e">
        <f>PO20/PO19</f>
        <v>#DIV/0!</v>
      </c>
      <c r="PQ21" s="8" t="s">
        <v>20</v>
      </c>
      <c r="PR21" s="19" t="e">
        <f>PR20/PR7</f>
        <v>#DIV/0!</v>
      </c>
      <c r="PS21" s="2"/>
      <c r="PT21" s="1" t="s">
        <v>7</v>
      </c>
      <c r="PU21" s="11" t="e">
        <f>PU20/PU19</f>
        <v>#DIV/0!</v>
      </c>
      <c r="PW21" s="8" t="s">
        <v>20</v>
      </c>
      <c r="PX21" s="19" t="e">
        <f>PX20/PX7</f>
        <v>#DIV/0!</v>
      </c>
      <c r="PY21" s="2"/>
      <c r="PZ21" s="1" t="s">
        <v>7</v>
      </c>
      <c r="QA21" s="11" t="e">
        <f>QA20/QA19</f>
        <v>#DIV/0!</v>
      </c>
      <c r="QC21" s="8" t="s">
        <v>20</v>
      </c>
      <c r="QD21" s="19" t="e">
        <f>QD20/QD7</f>
        <v>#DIV/0!</v>
      </c>
      <c r="QE21" s="2"/>
      <c r="QF21" s="1" t="s">
        <v>7</v>
      </c>
      <c r="QG21" s="11" t="e">
        <f>QG20/QG19</f>
        <v>#DIV/0!</v>
      </c>
      <c r="QI21" s="8" t="s">
        <v>20</v>
      </c>
      <c r="QJ21" s="19" t="e">
        <f>QJ20/QJ7</f>
        <v>#DIV/0!</v>
      </c>
      <c r="QK21" s="2"/>
      <c r="QL21" s="1" t="s">
        <v>7</v>
      </c>
      <c r="QM21" s="11" t="e">
        <f>QM20/QM19</f>
        <v>#DIV/0!</v>
      </c>
      <c r="QO21" s="8" t="s">
        <v>20</v>
      </c>
      <c r="QP21" s="19" t="e">
        <f>QP20/QP7</f>
        <v>#DIV/0!</v>
      </c>
      <c r="QQ21" s="2"/>
      <c r="QR21" s="28" t="s">
        <v>7</v>
      </c>
      <c r="QS21" s="11">
        <v>0</v>
      </c>
    </row>
    <row r="22" spans="1:461" x14ac:dyDescent="0.2">
      <c r="A22" s="8" t="s">
        <v>21</v>
      </c>
      <c r="B22" s="20">
        <f>COUNTIF(Resid1.4[Ponta],"&lt;&gt;FP")</f>
        <v>48</v>
      </c>
      <c r="C22" s="2"/>
      <c r="D22" s="1" t="s">
        <v>5</v>
      </c>
      <c r="E22" s="25" t="e">
        <f>B20/(E20/60)</f>
        <v>#DIV/0!</v>
      </c>
      <c r="G22" s="8" t="s">
        <v>21</v>
      </c>
      <c r="H22" s="20">
        <f>COUNTIF(Resid1.45[Ponta],"&lt;&gt;FP")</f>
        <v>48</v>
      </c>
      <c r="I22" s="2"/>
      <c r="J22" s="1" t="s">
        <v>5</v>
      </c>
      <c r="K22" s="25" t="e">
        <f>H20/(K20/60)</f>
        <v>#DIV/0!</v>
      </c>
      <c r="M22" s="8" t="s">
        <v>21</v>
      </c>
      <c r="N22" s="20">
        <f>COUNTIF(Resid1.456[Ponta],"&lt;&gt;FP")</f>
        <v>48</v>
      </c>
      <c r="O22" s="2"/>
      <c r="P22" s="1" t="s">
        <v>5</v>
      </c>
      <c r="Q22" s="25" t="e">
        <f>N20/(Q20/60)</f>
        <v>#DIV/0!</v>
      </c>
      <c r="S22" s="8" t="s">
        <v>21</v>
      </c>
      <c r="T22" s="20">
        <f>COUNTIF(Resid1.457[Ponta],"&lt;&gt;FP")</f>
        <v>48</v>
      </c>
      <c r="U22" s="2"/>
      <c r="V22" s="1" t="s">
        <v>5</v>
      </c>
      <c r="W22" s="25" t="e">
        <f>T20/(W20/60)</f>
        <v>#DIV/0!</v>
      </c>
      <c r="Y22" s="8" t="s">
        <v>21</v>
      </c>
      <c r="Z22" s="20">
        <f>COUNTIF(Resid1.458[Ponta],"&lt;&gt;FP")</f>
        <v>48</v>
      </c>
      <c r="AA22" s="2"/>
      <c r="AB22" s="1" t="s">
        <v>5</v>
      </c>
      <c r="AC22" s="25" t="e">
        <f>Z20/(AC20/60)</f>
        <v>#DIV/0!</v>
      </c>
      <c r="AE22" s="8" t="s">
        <v>21</v>
      </c>
      <c r="AF22" s="20">
        <f>COUNTIF(Resid1.459[Ponta],"&lt;&gt;FP")</f>
        <v>48</v>
      </c>
      <c r="AG22" s="2"/>
      <c r="AH22" s="1" t="s">
        <v>5</v>
      </c>
      <c r="AI22" s="25" t="e">
        <f>AF20/(AI20/60)</f>
        <v>#DIV/0!</v>
      </c>
      <c r="AK22" s="8" t="s">
        <v>21</v>
      </c>
      <c r="AL22" s="20">
        <f>COUNTIF(Resid1.4510[Ponta],"&lt;&gt;FP")</f>
        <v>48</v>
      </c>
      <c r="AM22" s="2"/>
      <c r="AN22" s="1" t="s">
        <v>5</v>
      </c>
      <c r="AO22" s="25" t="e">
        <f>AL20/(AO20/60)</f>
        <v>#DIV/0!</v>
      </c>
      <c r="AQ22" s="8" t="s">
        <v>21</v>
      </c>
      <c r="AR22" s="20">
        <f>COUNTIF(Resid1.4511[Ponta],"&lt;&gt;FP")</f>
        <v>48</v>
      </c>
      <c r="AS22" s="2"/>
      <c r="AT22" s="1" t="s">
        <v>5</v>
      </c>
      <c r="AU22" s="25" t="e">
        <f>AR20/(AU20/60)</f>
        <v>#DIV/0!</v>
      </c>
      <c r="AW22" s="8" t="s">
        <v>21</v>
      </c>
      <c r="AX22" s="20">
        <f>COUNTIF(Resid1.4512[Ponta],"&lt;&gt;FP")</f>
        <v>48</v>
      </c>
      <c r="AY22" s="2"/>
      <c r="AZ22" s="1" t="s">
        <v>5</v>
      </c>
      <c r="BA22" s="25" t="e">
        <f>AX20/(BA20/60)</f>
        <v>#DIV/0!</v>
      </c>
      <c r="BC22" s="8" t="s">
        <v>21</v>
      </c>
      <c r="BD22" s="20">
        <f>COUNTIF(Resid1.4513[Ponta],"&lt;&gt;FP")</f>
        <v>48</v>
      </c>
      <c r="BE22" s="2"/>
      <c r="BF22" s="1" t="s">
        <v>5</v>
      </c>
      <c r="BG22" s="25" t="e">
        <f>BD20/(BG20/60)</f>
        <v>#DIV/0!</v>
      </c>
      <c r="BI22" s="8" t="s">
        <v>21</v>
      </c>
      <c r="BJ22" s="20">
        <f>COUNTIF(Resid1.4514[Ponta],"&lt;&gt;FP")</f>
        <v>48</v>
      </c>
      <c r="BK22" s="2"/>
      <c r="BL22" s="1" t="s">
        <v>5</v>
      </c>
      <c r="BM22" s="25" t="e">
        <f>BJ20/(BM20/60)</f>
        <v>#DIV/0!</v>
      </c>
      <c r="BO22" s="8" t="s">
        <v>21</v>
      </c>
      <c r="BP22" s="20">
        <f>COUNTIF(Resid1.4515[Ponta],"&lt;&gt;FP")</f>
        <v>48</v>
      </c>
      <c r="BQ22" s="2"/>
      <c r="BR22" s="1" t="s">
        <v>5</v>
      </c>
      <c r="BS22" s="25" t="e">
        <f>BP20/(BS20/60)</f>
        <v>#DIV/0!</v>
      </c>
      <c r="BU22" s="8" t="s">
        <v>21</v>
      </c>
      <c r="BV22" s="20">
        <f>COUNTIF(Resid1.4516[Ponta],"&lt;&gt;FP")</f>
        <v>48</v>
      </c>
      <c r="BW22" s="2"/>
      <c r="BX22" s="1" t="s">
        <v>5</v>
      </c>
      <c r="BY22" s="25" t="e">
        <f>BV20/(BY20/60)</f>
        <v>#DIV/0!</v>
      </c>
      <c r="CA22" s="8" t="s">
        <v>21</v>
      </c>
      <c r="CB22" s="20">
        <f>COUNTIF(Resid1.4517[Ponta],"&lt;&gt;FP")</f>
        <v>48</v>
      </c>
      <c r="CC22" s="2"/>
      <c r="CD22" s="1" t="s">
        <v>5</v>
      </c>
      <c r="CE22" s="25" t="e">
        <f>CB20/(CE20/60)</f>
        <v>#DIV/0!</v>
      </c>
      <c r="CG22" s="8" t="s">
        <v>21</v>
      </c>
      <c r="CH22" s="20">
        <f>COUNTIF(Resid15[Ponta],"&lt;&gt;FP")</f>
        <v>36</v>
      </c>
      <c r="CI22" s="2"/>
      <c r="CJ22" s="1" t="s">
        <v>5</v>
      </c>
      <c r="CK22" s="25">
        <f>CH20/(CK20/60)</f>
        <v>2.7647999999999997</v>
      </c>
      <c r="CM22" s="8" t="s">
        <v>21</v>
      </c>
      <c r="CN22" s="20">
        <f>COUNTIF(Resid16[Ponta],"&lt;&gt;FP")</f>
        <v>36</v>
      </c>
      <c r="CO22" s="2"/>
      <c r="CP22" s="1" t="s">
        <v>5</v>
      </c>
      <c r="CQ22" s="25">
        <f>CN20/(CQ20/60)</f>
        <v>2.0304000000000002</v>
      </c>
      <c r="CS22" s="8" t="s">
        <v>21</v>
      </c>
      <c r="CT22" s="20">
        <f>COUNTIF(Resid1.4520[Ponta],"&lt;&gt;FP")</f>
        <v>48</v>
      </c>
      <c r="CU22" s="2"/>
      <c r="CV22" s="28" t="s">
        <v>5</v>
      </c>
      <c r="CW22" s="25">
        <v>0</v>
      </c>
      <c r="CY22" s="8" t="s">
        <v>21</v>
      </c>
      <c r="CZ22" s="20">
        <f>COUNTIF(Resid1.4521[Ponta],"&lt;&gt;FP")</f>
        <v>48</v>
      </c>
      <c r="DA22" s="2"/>
      <c r="DB22" s="1" t="s">
        <v>5</v>
      </c>
      <c r="DC22" s="25" t="e">
        <f>CZ20/(DC20/60)</f>
        <v>#DIV/0!</v>
      </c>
      <c r="DE22" s="8" t="s">
        <v>21</v>
      </c>
      <c r="DF22" s="20">
        <f>COUNTIF(Resid1.4522[Ponta],"&lt;&gt;FP")</f>
        <v>48</v>
      </c>
      <c r="DG22" s="2"/>
      <c r="DH22" s="1" t="s">
        <v>5</v>
      </c>
      <c r="DI22" s="25" t="e">
        <f>DF20/(DI20/60)</f>
        <v>#DIV/0!</v>
      </c>
      <c r="DK22" s="8" t="s">
        <v>21</v>
      </c>
      <c r="DL22" s="20">
        <f>COUNTIF(Resid1.4523[Ponta],"&lt;&gt;FP")</f>
        <v>48</v>
      </c>
      <c r="DM22" s="2"/>
      <c r="DN22" s="1" t="s">
        <v>5</v>
      </c>
      <c r="DO22" s="25" t="e">
        <f>DL20/(DO20/60)</f>
        <v>#DIV/0!</v>
      </c>
      <c r="DQ22" s="8" t="s">
        <v>21</v>
      </c>
      <c r="DR22" s="20">
        <f>COUNTIF(Resid1.4524[Ponta],"&lt;&gt;FP")</f>
        <v>48</v>
      </c>
      <c r="DS22" s="2"/>
      <c r="DT22" s="1" t="s">
        <v>5</v>
      </c>
      <c r="DU22" s="25" t="e">
        <f>DR20/(DU20/60)</f>
        <v>#DIV/0!</v>
      </c>
      <c r="DW22" s="8" t="s">
        <v>21</v>
      </c>
      <c r="DX22" s="20">
        <f>COUNTIF(Resid1.4525[Ponta],"&lt;&gt;FP")</f>
        <v>48</v>
      </c>
      <c r="DY22" s="2"/>
      <c r="DZ22" s="1" t="s">
        <v>5</v>
      </c>
      <c r="EA22" s="25" t="e">
        <f>DX20/(EA20/60)</f>
        <v>#DIV/0!</v>
      </c>
      <c r="EC22" s="8" t="s">
        <v>21</v>
      </c>
      <c r="ED22" s="20">
        <f>COUNTIF(Resid1.4526[Ponta],"&lt;&gt;FP")</f>
        <v>48</v>
      </c>
      <c r="EE22" s="2"/>
      <c r="EF22" s="1" t="s">
        <v>5</v>
      </c>
      <c r="EG22" s="25" t="e">
        <f>ED20/(EG20/60)</f>
        <v>#DIV/0!</v>
      </c>
      <c r="EI22" s="8" t="s">
        <v>21</v>
      </c>
      <c r="EJ22" s="20">
        <f>COUNTIF(Resid1.4527[Ponta],"&lt;&gt;FP")</f>
        <v>48</v>
      </c>
      <c r="EK22" s="2"/>
      <c r="EL22" s="28" t="s">
        <v>5</v>
      </c>
      <c r="EM22" s="25">
        <v>0</v>
      </c>
      <c r="EO22" s="8" t="s">
        <v>21</v>
      </c>
      <c r="EP22" s="20">
        <f>COUNTIF(Resid1.4528[Ponta],"&lt;&gt;FP")</f>
        <v>48</v>
      </c>
      <c r="EQ22" s="2"/>
      <c r="ER22" s="1" t="s">
        <v>5</v>
      </c>
      <c r="ES22" s="25" t="e">
        <f>EP20/(ES20/60)</f>
        <v>#DIV/0!</v>
      </c>
      <c r="EU22" s="8" t="s">
        <v>21</v>
      </c>
      <c r="EV22" s="20">
        <f>COUNTIF(Resid1.4529[Ponta],"&lt;&gt;FP")</f>
        <v>48</v>
      </c>
      <c r="EW22" s="2"/>
      <c r="EX22" s="1" t="s">
        <v>5</v>
      </c>
      <c r="EY22" s="25" t="e">
        <f>EV20/(EY20/60)</f>
        <v>#DIV/0!</v>
      </c>
      <c r="FA22" s="8" t="s">
        <v>21</v>
      </c>
      <c r="FB22" s="20">
        <f>COUNTIF(Resid1.4530[Ponta],"&lt;&gt;FP")</f>
        <v>48</v>
      </c>
      <c r="FC22" s="2"/>
      <c r="FD22" s="1" t="s">
        <v>5</v>
      </c>
      <c r="FE22" s="25" t="e">
        <f>FB20/(FE20/60)</f>
        <v>#DIV/0!</v>
      </c>
      <c r="FG22" s="8" t="s">
        <v>21</v>
      </c>
      <c r="FH22" s="20">
        <f>COUNTIF(Resid1.4531[Ponta],"&lt;&gt;FP")</f>
        <v>48</v>
      </c>
      <c r="FI22" s="2"/>
      <c r="FJ22" s="1" t="s">
        <v>5</v>
      </c>
      <c r="FK22" s="25" t="e">
        <f>FH20/(FK20/60)</f>
        <v>#DIV/0!</v>
      </c>
      <c r="FM22" s="8" t="s">
        <v>21</v>
      </c>
      <c r="FN22" s="20">
        <f>COUNTIF(Resid1.4532[Ponta],"&lt;&gt;FP")</f>
        <v>48</v>
      </c>
      <c r="FO22" s="2"/>
      <c r="FP22" s="1" t="s">
        <v>5</v>
      </c>
      <c r="FQ22" s="25" t="e">
        <f>FN20/(FQ20/60)</f>
        <v>#DIV/0!</v>
      </c>
      <c r="FS22" s="8" t="s">
        <v>21</v>
      </c>
      <c r="FT22" s="20">
        <f>COUNTIF(Resid1.4533[Ponta],"&lt;&gt;FP")</f>
        <v>48</v>
      </c>
      <c r="FU22" s="2"/>
      <c r="FV22" s="1" t="s">
        <v>5</v>
      </c>
      <c r="FW22" s="25" t="e">
        <f>FT20/(FW20/60)</f>
        <v>#DIV/0!</v>
      </c>
      <c r="FY22" s="8" t="s">
        <v>21</v>
      </c>
      <c r="FZ22" s="20">
        <f>COUNTIF(Resid1.4534[Ponta],"&lt;&gt;FP")</f>
        <v>48</v>
      </c>
      <c r="GA22" s="2"/>
      <c r="GB22" s="1" t="s">
        <v>5</v>
      </c>
      <c r="GC22" s="25" t="e">
        <f>FZ20/(GC20/60)</f>
        <v>#DIV/0!</v>
      </c>
      <c r="GE22" s="8" t="s">
        <v>21</v>
      </c>
      <c r="GF22" s="20">
        <f>COUNTIF(Resid1.4535[Ponta],"&lt;&gt;FP")</f>
        <v>48</v>
      </c>
      <c r="GG22" s="2"/>
      <c r="GH22" s="1" t="s">
        <v>5</v>
      </c>
      <c r="GI22" s="25" t="e">
        <f>GF20/(GI20/60)</f>
        <v>#DIV/0!</v>
      </c>
      <c r="GK22" s="8" t="s">
        <v>21</v>
      </c>
      <c r="GL22" s="20">
        <f>COUNTIF(Resid1.4536[Ponta],"&lt;&gt;FP")</f>
        <v>48</v>
      </c>
      <c r="GM22" s="2"/>
      <c r="GN22" s="1" t="s">
        <v>5</v>
      </c>
      <c r="GO22" s="25" t="e">
        <f>GL20/(GO20/60)</f>
        <v>#DIV/0!</v>
      </c>
      <c r="GQ22" s="8" t="s">
        <v>21</v>
      </c>
      <c r="GR22" s="20">
        <f>COUNTIF(Resid1.4537[Ponta],"&lt;&gt;FP")</f>
        <v>48</v>
      </c>
      <c r="GS22" s="2"/>
      <c r="GT22" s="1" t="s">
        <v>5</v>
      </c>
      <c r="GU22" s="25" t="e">
        <f>GR20/(GU20/60)</f>
        <v>#DIV/0!</v>
      </c>
      <c r="GW22" s="8" t="s">
        <v>21</v>
      </c>
      <c r="GX22" s="20">
        <f>COUNTIF(Resid1.4538[Ponta],"&lt;&gt;FP")</f>
        <v>48</v>
      </c>
      <c r="GY22" s="2"/>
      <c r="GZ22" s="1" t="s">
        <v>5</v>
      </c>
      <c r="HA22" s="25" t="e">
        <f>GX20/(HA20/60)</f>
        <v>#DIV/0!</v>
      </c>
      <c r="HC22" s="8" t="s">
        <v>21</v>
      </c>
      <c r="HD22" s="20">
        <f>COUNTIF(Resid1.4539[Ponta],"&lt;&gt;FP")</f>
        <v>48</v>
      </c>
      <c r="HE22" s="2"/>
      <c r="HF22" s="1" t="s">
        <v>5</v>
      </c>
      <c r="HG22" s="25" t="e">
        <f>HD20/(HG20/60)</f>
        <v>#DIV/0!</v>
      </c>
      <c r="HI22" s="8" t="s">
        <v>21</v>
      </c>
      <c r="HJ22" s="20">
        <f>COUNTIF(Resid1.4540[Ponta],"&lt;&gt;FP")</f>
        <v>48</v>
      </c>
      <c r="HK22" s="2"/>
      <c r="HL22" s="1" t="s">
        <v>5</v>
      </c>
      <c r="HM22" s="25" t="e">
        <f>HJ20/(HM20/60)</f>
        <v>#DIV/0!</v>
      </c>
      <c r="HO22" s="8" t="s">
        <v>21</v>
      </c>
      <c r="HP22" s="20">
        <f>COUNTIF(Resid1.4541[Ponta],"&lt;&gt;FP")</f>
        <v>48</v>
      </c>
      <c r="HQ22" s="2"/>
      <c r="HR22" s="28" t="s">
        <v>5</v>
      </c>
      <c r="HS22" s="25">
        <v>0</v>
      </c>
      <c r="HU22" s="8" t="s">
        <v>21</v>
      </c>
      <c r="HV22" s="20">
        <f>COUNTIF(Resid1.4542[Ponta],"&lt;&gt;FP")</f>
        <v>48</v>
      </c>
      <c r="HW22" s="2"/>
      <c r="HX22" s="1" t="s">
        <v>5</v>
      </c>
      <c r="HY22" s="25" t="e">
        <f>HV20/(HY20/60)</f>
        <v>#DIV/0!</v>
      </c>
      <c r="IA22" s="8" t="s">
        <v>21</v>
      </c>
      <c r="IB22" s="20">
        <f>COUNTIF(Resid1.4543[Ponta],"&lt;&gt;FP")</f>
        <v>48</v>
      </c>
      <c r="IC22" s="2"/>
      <c r="ID22" s="1" t="s">
        <v>5</v>
      </c>
      <c r="IE22" s="25" t="e">
        <f>IB20/(IE20/60)</f>
        <v>#DIV/0!</v>
      </c>
      <c r="IG22" s="8" t="s">
        <v>21</v>
      </c>
      <c r="IH22" s="20">
        <f>COUNTIF(Resid1.4544[Ponta],"&lt;&gt;FP")</f>
        <v>48</v>
      </c>
      <c r="II22" s="2"/>
      <c r="IJ22" s="28" t="s">
        <v>5</v>
      </c>
      <c r="IK22" s="25">
        <v>0</v>
      </c>
      <c r="IM22" s="8" t="s">
        <v>21</v>
      </c>
      <c r="IN22" s="20">
        <f>COUNTIF(Resid1.4545[Ponta],"&lt;&gt;FP")</f>
        <v>48</v>
      </c>
      <c r="IO22" s="2"/>
      <c r="IP22" s="1" t="s">
        <v>5</v>
      </c>
      <c r="IQ22" s="25" t="e">
        <f>IN20/(IQ20/60)</f>
        <v>#DIV/0!</v>
      </c>
      <c r="IS22" s="8" t="s">
        <v>21</v>
      </c>
      <c r="IT22" s="20">
        <f>COUNTIF(Resid1.4546[Ponta],"&lt;&gt;FP")</f>
        <v>48</v>
      </c>
      <c r="IU22" s="2"/>
      <c r="IV22" s="1" t="s">
        <v>5</v>
      </c>
      <c r="IW22" s="25" t="e">
        <f>IT20/(IW20/60)</f>
        <v>#DIV/0!</v>
      </c>
      <c r="IY22" s="8" t="s">
        <v>21</v>
      </c>
      <c r="IZ22" s="20">
        <f>COUNTIF(Resid1.4547[Ponta],"&lt;&gt;FP")</f>
        <v>48</v>
      </c>
      <c r="JA22" s="2"/>
      <c r="JB22" s="28" t="s">
        <v>5</v>
      </c>
      <c r="JC22" s="25">
        <v>0</v>
      </c>
      <c r="JE22" s="8" t="s">
        <v>21</v>
      </c>
      <c r="JF22" s="20">
        <f>COUNTIF(Resid1.4548[Ponta],"&lt;&gt;FP")</f>
        <v>48</v>
      </c>
      <c r="JG22" s="2"/>
      <c r="JH22" s="28" t="s">
        <v>5</v>
      </c>
      <c r="JI22" s="25">
        <v>0</v>
      </c>
      <c r="JK22" s="8" t="s">
        <v>21</v>
      </c>
      <c r="JL22" s="20">
        <f>COUNTIF(Resid1.4549[Ponta],"&lt;&gt;FP")</f>
        <v>48</v>
      </c>
      <c r="JM22" s="2"/>
      <c r="JN22" s="1" t="s">
        <v>5</v>
      </c>
      <c r="JO22" s="25" t="e">
        <f>JL20/(JO20/60)</f>
        <v>#DIV/0!</v>
      </c>
      <c r="JQ22" s="8" t="s">
        <v>21</v>
      </c>
      <c r="JR22" s="20">
        <f>COUNTIF(Resid1.4550[Ponta],"&lt;&gt;FP")</f>
        <v>48</v>
      </c>
      <c r="JS22" s="2"/>
      <c r="JT22" s="1" t="s">
        <v>5</v>
      </c>
      <c r="JU22" s="25" t="e">
        <f>JR20/(JU20/60)</f>
        <v>#DIV/0!</v>
      </c>
      <c r="JW22" s="8" t="s">
        <v>21</v>
      </c>
      <c r="JX22" s="20">
        <f>COUNTIF(Resid1.4551[Ponta],"&lt;&gt;FP")</f>
        <v>48</v>
      </c>
      <c r="JY22" s="2"/>
      <c r="JZ22" s="1" t="s">
        <v>5</v>
      </c>
      <c r="KA22" s="25" t="e">
        <f>JX20/(KA20/60)</f>
        <v>#DIV/0!</v>
      </c>
      <c r="KC22" s="8" t="s">
        <v>21</v>
      </c>
      <c r="KD22" s="20">
        <f>COUNTIF(Resid1.4552[Ponta],"&lt;&gt;FP")</f>
        <v>48</v>
      </c>
      <c r="KE22" s="2"/>
      <c r="KF22" s="1" t="s">
        <v>5</v>
      </c>
      <c r="KG22" s="25" t="e">
        <f>KD20/(KG20/60)</f>
        <v>#DIV/0!</v>
      </c>
      <c r="KI22" s="8" t="s">
        <v>21</v>
      </c>
      <c r="KJ22" s="20">
        <f>COUNTIF(Resid1.4553[Ponta],"&lt;&gt;FP")</f>
        <v>48</v>
      </c>
      <c r="KK22" s="2"/>
      <c r="KL22" s="28" t="s">
        <v>5</v>
      </c>
      <c r="KM22" s="25">
        <v>0</v>
      </c>
      <c r="KO22" s="8" t="s">
        <v>21</v>
      </c>
      <c r="KP22" s="20">
        <f>COUNTIF(Resid1.4554[Ponta],"&lt;&gt;FP")</f>
        <v>48</v>
      </c>
      <c r="KQ22" s="2"/>
      <c r="KR22" s="28" t="s">
        <v>5</v>
      </c>
      <c r="KS22" s="25">
        <v>0</v>
      </c>
      <c r="KU22" s="8" t="s">
        <v>21</v>
      </c>
      <c r="KV22" s="20">
        <f>COUNTIF(Resid1.4555[Ponta],"&lt;&gt;FP")</f>
        <v>48</v>
      </c>
      <c r="KW22" s="2"/>
      <c r="KX22" s="28" t="s">
        <v>5</v>
      </c>
      <c r="KY22" s="25">
        <v>0</v>
      </c>
      <c r="LA22" s="8" t="s">
        <v>21</v>
      </c>
      <c r="LB22" s="20">
        <f>COUNTIF(Resid1.4556[Ponta],"&lt;&gt;FP")</f>
        <v>48</v>
      </c>
      <c r="LC22" s="2"/>
      <c r="LD22" s="1" t="s">
        <v>5</v>
      </c>
      <c r="LE22" s="25" t="e">
        <f>LB20/(LE20/60)</f>
        <v>#DIV/0!</v>
      </c>
      <c r="LG22" s="8" t="s">
        <v>21</v>
      </c>
      <c r="LH22" s="20">
        <f>COUNTIF(Resid1.4557[Ponta],"&lt;&gt;FP")</f>
        <v>48</v>
      </c>
      <c r="LI22" s="2"/>
      <c r="LJ22" s="1" t="s">
        <v>5</v>
      </c>
      <c r="LK22" s="25" t="e">
        <f>LH20/(LK20/60)</f>
        <v>#DIV/0!</v>
      </c>
      <c r="LM22" s="8" t="s">
        <v>21</v>
      </c>
      <c r="LN22" s="20">
        <f>COUNTIF(Resid1.4558[Ponta],"&lt;&gt;FP")</f>
        <v>48</v>
      </c>
      <c r="LO22" s="2"/>
      <c r="LP22" s="28" t="s">
        <v>5</v>
      </c>
      <c r="LQ22" s="25">
        <v>0</v>
      </c>
      <c r="LS22" s="8" t="s">
        <v>21</v>
      </c>
      <c r="LT22" s="20">
        <f>COUNTIF(Resid1.4559[Ponta],"&lt;&gt;FP")</f>
        <v>48</v>
      </c>
      <c r="LU22" s="2"/>
      <c r="LV22" s="28" t="s">
        <v>5</v>
      </c>
      <c r="LW22" s="25">
        <v>0</v>
      </c>
      <c r="LY22" s="8" t="s">
        <v>21</v>
      </c>
      <c r="LZ22" s="20">
        <f>COUNTIF(Resid1.4560[Ponta],"&lt;&gt;FP")</f>
        <v>48</v>
      </c>
      <c r="MA22" s="2"/>
      <c r="MB22" s="1" t="s">
        <v>5</v>
      </c>
      <c r="MC22" s="25" t="e">
        <f>LZ20/(MC20/60)</f>
        <v>#DIV/0!</v>
      </c>
      <c r="ME22" s="8" t="s">
        <v>21</v>
      </c>
      <c r="MF22" s="20">
        <f>COUNTIF(Resid1.4561[Ponta],"&lt;&gt;FP")</f>
        <v>48</v>
      </c>
      <c r="MG22" s="2"/>
      <c r="MH22" s="28" t="s">
        <v>5</v>
      </c>
      <c r="MI22" s="25">
        <v>0</v>
      </c>
      <c r="MK22" s="8" t="s">
        <v>21</v>
      </c>
      <c r="ML22" s="20">
        <f>COUNTIF(Resid1.4562[Ponta],"&lt;&gt;FP")</f>
        <v>48</v>
      </c>
      <c r="MM22" s="2"/>
      <c r="MN22" s="1" t="s">
        <v>5</v>
      </c>
      <c r="MO22" s="25" t="e">
        <f>ML20/(MO20/60)</f>
        <v>#DIV/0!</v>
      </c>
      <c r="MQ22" s="8" t="s">
        <v>21</v>
      </c>
      <c r="MR22" s="20">
        <f>COUNTIF(Resid1.4563[Ponta],"&lt;&gt;FP")</f>
        <v>48</v>
      </c>
      <c r="MS22" s="2"/>
      <c r="MT22" s="1" t="s">
        <v>5</v>
      </c>
      <c r="MU22" s="25" t="e">
        <f>MR20/(MU20/60)</f>
        <v>#DIV/0!</v>
      </c>
      <c r="MW22" s="8" t="s">
        <v>21</v>
      </c>
      <c r="MX22" s="20">
        <f>COUNTIF(Resid1.4564[Ponta],"&lt;&gt;FP")</f>
        <v>48</v>
      </c>
      <c r="MY22" s="2"/>
      <c r="MZ22" s="1" t="s">
        <v>5</v>
      </c>
      <c r="NA22" s="25" t="e">
        <f>MX20/(NA20/60)</f>
        <v>#DIV/0!</v>
      </c>
      <c r="NC22" s="8" t="s">
        <v>21</v>
      </c>
      <c r="ND22" s="20">
        <f>COUNTIF(Resid1.4565[Ponta],"&lt;&gt;FP")</f>
        <v>48</v>
      </c>
      <c r="NE22" s="2"/>
      <c r="NF22" s="1" t="s">
        <v>5</v>
      </c>
      <c r="NG22" s="25" t="e">
        <f>ND20/(NG20/60)</f>
        <v>#DIV/0!</v>
      </c>
      <c r="NI22" s="8" t="s">
        <v>21</v>
      </c>
      <c r="NJ22" s="20">
        <f>COUNTIF(Resid1.4566[Ponta],"&lt;&gt;FP")</f>
        <v>48</v>
      </c>
      <c r="NK22" s="2"/>
      <c r="NL22" s="1" t="s">
        <v>5</v>
      </c>
      <c r="NM22" s="25" t="e">
        <f>NJ20/(NM20/60)</f>
        <v>#DIV/0!</v>
      </c>
      <c r="NO22" s="8" t="s">
        <v>21</v>
      </c>
      <c r="NP22" s="20">
        <f>COUNTIF(Resid1.4567[Ponta],"&lt;&gt;FP")</f>
        <v>48</v>
      </c>
      <c r="NQ22" s="2"/>
      <c r="NR22" s="28" t="s">
        <v>5</v>
      </c>
      <c r="NS22" s="25">
        <v>0</v>
      </c>
      <c r="NU22" s="8" t="s">
        <v>21</v>
      </c>
      <c r="NV22" s="20">
        <f>COUNTIF(Resid1.4569[Ponta],"&lt;&gt;FP")</f>
        <v>48</v>
      </c>
      <c r="NW22" s="2"/>
      <c r="NX22" s="28" t="s">
        <v>5</v>
      </c>
      <c r="NY22" s="25">
        <v>0</v>
      </c>
      <c r="OA22" s="8" t="s">
        <v>21</v>
      </c>
      <c r="OB22" s="20">
        <f>COUNTIF(Resid1.4570[Ponta],"&lt;&gt;FP")</f>
        <v>48</v>
      </c>
      <c r="OC22" s="2"/>
      <c r="OD22" s="28" t="s">
        <v>5</v>
      </c>
      <c r="OE22" s="25">
        <v>0</v>
      </c>
      <c r="OG22" s="8" t="s">
        <v>21</v>
      </c>
      <c r="OH22" s="20">
        <f>COUNTIF(Resid1.457071[Ponta],"&lt;&gt;FP")</f>
        <v>48</v>
      </c>
      <c r="OI22" s="2"/>
      <c r="OJ22" s="28" t="s">
        <v>5</v>
      </c>
      <c r="OK22" s="25">
        <v>0</v>
      </c>
      <c r="OM22" s="8" t="s">
        <v>21</v>
      </c>
      <c r="ON22" s="20">
        <f>COUNTIF(Resid1.457072[Ponta],"&lt;&gt;FP")</f>
        <v>48</v>
      </c>
      <c r="OO22" s="2"/>
      <c r="OP22" s="28" t="s">
        <v>5</v>
      </c>
      <c r="OQ22" s="25">
        <v>0</v>
      </c>
      <c r="OS22" s="8" t="s">
        <v>21</v>
      </c>
      <c r="OT22" s="20">
        <f>COUNTIF(Resid1.457073[Ponta],"&lt;&gt;FP")</f>
        <v>48</v>
      </c>
      <c r="OU22" s="2"/>
      <c r="OV22" s="1" t="s">
        <v>5</v>
      </c>
      <c r="OW22" s="25" t="e">
        <f>OT20/(OW20/60)</f>
        <v>#DIV/0!</v>
      </c>
      <c r="OY22" s="8" t="s">
        <v>21</v>
      </c>
      <c r="OZ22" s="20">
        <f>COUNTIF(Resid1.457074[Ponta],"&lt;&gt;FP")</f>
        <v>48</v>
      </c>
      <c r="PA22" s="2"/>
      <c r="PB22" s="28" t="s">
        <v>5</v>
      </c>
      <c r="PC22" s="25">
        <v>0</v>
      </c>
      <c r="PE22" s="8" t="s">
        <v>21</v>
      </c>
      <c r="PF22" s="20">
        <f>COUNTIF(Resid1.457075[Ponta],"&lt;&gt;FP")</f>
        <v>48</v>
      </c>
      <c r="PG22" s="2"/>
      <c r="PH22" s="28" t="s">
        <v>5</v>
      </c>
      <c r="PI22" s="25">
        <v>0</v>
      </c>
      <c r="PK22" s="8" t="s">
        <v>21</v>
      </c>
      <c r="PL22" s="20">
        <f>COUNTIF(Resid1.457076[Ponta],"&lt;&gt;FP")</f>
        <v>48</v>
      </c>
      <c r="PM22" s="2"/>
      <c r="PN22" s="1" t="s">
        <v>5</v>
      </c>
      <c r="PO22" s="25" t="e">
        <f>PL20/(PO20/60)</f>
        <v>#DIV/0!</v>
      </c>
      <c r="PQ22" s="8" t="s">
        <v>21</v>
      </c>
      <c r="PR22" s="20">
        <f>COUNTIF(Resid1.457077[Ponta],"&lt;&gt;FP")</f>
        <v>48</v>
      </c>
      <c r="PS22" s="2"/>
      <c r="PT22" s="1" t="s">
        <v>5</v>
      </c>
      <c r="PU22" s="25" t="e">
        <f>PR20/(PU20/60)</f>
        <v>#DIV/0!</v>
      </c>
      <c r="PW22" s="8" t="s">
        <v>21</v>
      </c>
      <c r="PX22" s="20">
        <f>COUNTIF(Resid1.457078[Ponta],"&lt;&gt;FP")</f>
        <v>48</v>
      </c>
      <c r="PY22" s="2"/>
      <c r="PZ22" s="1" t="s">
        <v>5</v>
      </c>
      <c r="QA22" s="25" t="e">
        <f>PX20/(QA20/60)</f>
        <v>#DIV/0!</v>
      </c>
      <c r="QC22" s="8" t="s">
        <v>21</v>
      </c>
      <c r="QD22" s="20">
        <f>COUNTIF(Resid1.457079[Ponta],"&lt;&gt;FP")</f>
        <v>48</v>
      </c>
      <c r="QE22" s="2"/>
      <c r="QF22" s="1" t="s">
        <v>5</v>
      </c>
      <c r="QG22" s="25" t="e">
        <f>QD20/(QG20/60)</f>
        <v>#DIV/0!</v>
      </c>
      <c r="QI22" s="8" t="s">
        <v>21</v>
      </c>
      <c r="QJ22" s="20">
        <f>COUNTIF(Resid1.457080[Ponta],"&lt;&gt;FP")</f>
        <v>48</v>
      </c>
      <c r="QK22" s="2"/>
      <c r="QL22" s="1" t="s">
        <v>5</v>
      </c>
      <c r="QM22" s="25" t="e">
        <f>QJ20/(QM20/60)</f>
        <v>#DIV/0!</v>
      </c>
      <c r="QO22" s="8" t="s">
        <v>21</v>
      </c>
      <c r="QP22" s="20">
        <f>COUNTIF(Resid1.457081[Ponta],"&lt;&gt;FP")</f>
        <v>48</v>
      </c>
      <c r="QQ22" s="2"/>
      <c r="QR22" s="28" t="s">
        <v>5</v>
      </c>
      <c r="QS22" s="25">
        <v>0</v>
      </c>
    </row>
    <row r="23" spans="1:461" x14ac:dyDescent="0.2">
      <c r="A23" s="8"/>
      <c r="B23" s="9"/>
      <c r="C23" s="2"/>
      <c r="G23" s="8"/>
      <c r="H23" s="9"/>
      <c r="I23" s="2"/>
      <c r="M23" s="8"/>
      <c r="N23" s="9"/>
      <c r="O23" s="2"/>
      <c r="S23" s="8"/>
      <c r="T23" s="9"/>
      <c r="U23" s="2"/>
      <c r="Y23" s="8"/>
      <c r="Z23" s="9"/>
      <c r="AA23" s="2"/>
      <c r="AE23" s="8"/>
      <c r="AF23" s="9"/>
      <c r="AG23" s="2"/>
      <c r="AK23" s="8"/>
      <c r="AL23" s="9"/>
      <c r="AM23" s="2"/>
      <c r="AQ23" s="8"/>
      <c r="AR23" s="9"/>
      <c r="AS23" s="2"/>
      <c r="AW23" s="8"/>
      <c r="AX23" s="9"/>
      <c r="AY23" s="2"/>
      <c r="BC23" s="8"/>
      <c r="BD23" s="9"/>
      <c r="BE23" s="2"/>
      <c r="BI23" s="8"/>
      <c r="BJ23" s="9"/>
      <c r="BK23" s="2"/>
      <c r="BO23" s="8"/>
      <c r="BP23" s="9"/>
      <c r="BQ23" s="2"/>
      <c r="BU23" s="8"/>
      <c r="BV23" s="9"/>
      <c r="BW23" s="2"/>
      <c r="CA23" s="8"/>
      <c r="CB23" s="9"/>
      <c r="CC23" s="2"/>
      <c r="CG23" s="8"/>
      <c r="CH23" s="9"/>
      <c r="CI23" s="2"/>
      <c r="CM23" s="8"/>
      <c r="CN23" s="9"/>
      <c r="CO23" s="2"/>
      <c r="CS23" s="8"/>
      <c r="CT23" s="9"/>
      <c r="CU23" s="2"/>
      <c r="CY23" s="8"/>
      <c r="CZ23" s="9"/>
      <c r="DA23" s="2"/>
      <c r="DE23" s="8"/>
      <c r="DF23" s="9"/>
      <c r="DG23" s="2"/>
      <c r="DK23" s="8"/>
      <c r="DL23" s="9"/>
      <c r="DM23" s="2"/>
      <c r="DQ23" s="8"/>
      <c r="DR23" s="9"/>
      <c r="DS23" s="2"/>
      <c r="DW23" s="8"/>
      <c r="DX23" s="9"/>
      <c r="DY23" s="2"/>
      <c r="EC23" s="8"/>
      <c r="ED23" s="9"/>
      <c r="EE23" s="2"/>
      <c r="EI23" s="8"/>
      <c r="EJ23" s="9"/>
      <c r="EK23" s="2"/>
      <c r="EO23" s="8"/>
      <c r="EP23" s="9"/>
      <c r="EQ23" s="2"/>
      <c r="EU23" s="8"/>
      <c r="EV23" s="9"/>
      <c r="EW23" s="2"/>
      <c r="FA23" s="8"/>
      <c r="FB23" s="9"/>
      <c r="FC23" s="2"/>
      <c r="FG23" s="8"/>
      <c r="FH23" s="9"/>
      <c r="FI23" s="2"/>
      <c r="FM23" s="8"/>
      <c r="FN23" s="9"/>
      <c r="FO23" s="2"/>
      <c r="FS23" s="8"/>
      <c r="FT23" s="9"/>
      <c r="FU23" s="2"/>
      <c r="FY23" s="8"/>
      <c r="FZ23" s="9"/>
      <c r="GA23" s="2"/>
      <c r="GE23" s="8"/>
      <c r="GF23" s="9"/>
      <c r="GG23" s="2"/>
      <c r="GK23" s="8"/>
      <c r="GL23" s="9"/>
      <c r="GM23" s="2"/>
      <c r="GQ23" s="8"/>
      <c r="GR23" s="9"/>
      <c r="GS23" s="2"/>
      <c r="GW23" s="8"/>
      <c r="GX23" s="9"/>
      <c r="GY23" s="2"/>
      <c r="HC23" s="8"/>
      <c r="HD23" s="9"/>
      <c r="HE23" s="2"/>
      <c r="HI23" s="8"/>
      <c r="HJ23" s="9"/>
      <c r="HK23" s="2"/>
      <c r="HO23" s="8"/>
      <c r="HP23" s="9"/>
      <c r="HQ23" s="2"/>
      <c r="HU23" s="8"/>
      <c r="HV23" s="9"/>
      <c r="HW23" s="2"/>
      <c r="IA23" s="8"/>
      <c r="IB23" s="9"/>
      <c r="IC23" s="2"/>
      <c r="IG23" s="8"/>
      <c r="IH23" s="9"/>
      <c r="II23" s="2"/>
      <c r="IM23" s="8"/>
      <c r="IN23" s="9"/>
      <c r="IO23" s="2"/>
      <c r="IS23" s="8"/>
      <c r="IT23" s="9"/>
      <c r="IU23" s="2"/>
      <c r="IY23" s="8"/>
      <c r="IZ23" s="9"/>
      <c r="JA23" s="2"/>
      <c r="JE23" s="8"/>
      <c r="JF23" s="9"/>
      <c r="JG23" s="2"/>
      <c r="JK23" s="8"/>
      <c r="JL23" s="9"/>
      <c r="JM23" s="2"/>
      <c r="JQ23" s="8"/>
      <c r="JR23" s="9"/>
      <c r="JS23" s="2"/>
      <c r="JW23" s="8"/>
      <c r="JX23" s="9"/>
      <c r="JY23" s="2"/>
      <c r="KC23" s="8"/>
      <c r="KD23" s="9"/>
      <c r="KE23" s="2"/>
      <c r="KI23" s="8"/>
      <c r="KJ23" s="9"/>
      <c r="KK23" s="2"/>
      <c r="KO23" s="8"/>
      <c r="KP23" s="9"/>
      <c r="KQ23" s="2"/>
      <c r="KU23" s="8"/>
      <c r="KV23" s="9"/>
      <c r="KW23" s="2"/>
      <c r="LA23" s="8"/>
      <c r="LB23" s="9"/>
      <c r="LC23" s="2"/>
      <c r="LG23" s="8"/>
      <c r="LH23" s="9"/>
      <c r="LI23" s="2"/>
      <c r="LM23" s="8"/>
      <c r="LN23" s="9"/>
      <c r="LO23" s="2"/>
      <c r="LS23" s="8"/>
      <c r="LT23" s="9"/>
      <c r="LU23" s="2"/>
      <c r="LY23" s="8"/>
      <c r="LZ23" s="9"/>
      <c r="MA23" s="2"/>
      <c r="ME23" s="8"/>
      <c r="MF23" s="9"/>
      <c r="MG23" s="2"/>
      <c r="MK23" s="8"/>
      <c r="ML23" s="9"/>
      <c r="MM23" s="2"/>
      <c r="MQ23" s="8"/>
      <c r="MR23" s="9"/>
      <c r="MS23" s="2"/>
      <c r="MW23" s="8"/>
      <c r="MX23" s="9"/>
      <c r="MY23" s="2"/>
      <c r="NC23" s="8"/>
      <c r="ND23" s="9"/>
      <c r="NE23" s="2"/>
      <c r="NI23" s="8"/>
      <c r="NJ23" s="9"/>
      <c r="NK23" s="2"/>
      <c r="NO23" s="8"/>
      <c r="NP23" s="9"/>
      <c r="NQ23" s="2"/>
      <c r="NU23" s="8"/>
      <c r="NV23" s="9"/>
      <c r="NW23" s="2"/>
      <c r="OA23" s="8"/>
      <c r="OB23" s="9"/>
      <c r="OC23" s="2"/>
      <c r="OG23" s="8"/>
      <c r="OH23" s="9"/>
      <c r="OI23" s="2"/>
      <c r="OM23" s="8"/>
      <c r="ON23" s="9"/>
      <c r="OO23" s="2"/>
      <c r="OS23" s="8"/>
      <c r="OT23" s="9"/>
      <c r="OU23" s="2"/>
      <c r="OY23" s="8"/>
      <c r="OZ23" s="9"/>
      <c r="PA23" s="2"/>
      <c r="PE23" s="8"/>
      <c r="PF23" s="9"/>
      <c r="PG23" s="2"/>
      <c r="PK23" s="8"/>
      <c r="PL23" s="9"/>
      <c r="PM23" s="2"/>
      <c r="PQ23" s="8"/>
      <c r="PR23" s="9"/>
      <c r="PS23" s="2"/>
      <c r="PW23" s="8"/>
      <c r="PX23" s="9"/>
      <c r="PY23" s="2"/>
      <c r="QC23" s="8"/>
      <c r="QD23" s="9"/>
      <c r="QE23" s="2"/>
      <c r="QI23" s="8"/>
      <c r="QJ23" s="9"/>
      <c r="QK23" s="2"/>
      <c r="QO23" s="8"/>
      <c r="QP23" s="9"/>
      <c r="QQ23" s="2"/>
    </row>
    <row r="24" spans="1:461" x14ac:dyDescent="0.2">
      <c r="A24" s="8" t="s">
        <v>31</v>
      </c>
      <c r="B24" s="8" t="s">
        <v>3</v>
      </c>
      <c r="C24" s="8" t="s">
        <v>2</v>
      </c>
      <c r="D24" s="5" t="s">
        <v>1</v>
      </c>
      <c r="E24" s="7" t="s">
        <v>0</v>
      </c>
      <c r="G24" s="8" t="s">
        <v>31</v>
      </c>
      <c r="H24" s="8" t="s">
        <v>3</v>
      </c>
      <c r="I24" s="8" t="s">
        <v>2</v>
      </c>
      <c r="J24" s="5" t="s">
        <v>1</v>
      </c>
      <c r="K24" s="7" t="s">
        <v>0</v>
      </c>
      <c r="M24" s="8" t="s">
        <v>31</v>
      </c>
      <c r="N24" s="8" t="s">
        <v>3</v>
      </c>
      <c r="O24" s="8" t="s">
        <v>2</v>
      </c>
      <c r="P24" s="5" t="s">
        <v>1</v>
      </c>
      <c r="Q24" s="7" t="s">
        <v>0</v>
      </c>
      <c r="S24" s="8" t="s">
        <v>31</v>
      </c>
      <c r="T24" s="8" t="s">
        <v>3</v>
      </c>
      <c r="U24" s="8" t="s">
        <v>2</v>
      </c>
      <c r="V24" s="5" t="s">
        <v>1</v>
      </c>
      <c r="W24" s="7" t="s">
        <v>0</v>
      </c>
      <c r="Y24" s="8" t="s">
        <v>31</v>
      </c>
      <c r="Z24" s="8" t="s">
        <v>3</v>
      </c>
      <c r="AA24" s="8" t="s">
        <v>2</v>
      </c>
      <c r="AB24" s="5" t="s">
        <v>1</v>
      </c>
      <c r="AC24" s="7" t="s">
        <v>0</v>
      </c>
      <c r="AE24" s="8" t="s">
        <v>31</v>
      </c>
      <c r="AF24" s="8" t="s">
        <v>3</v>
      </c>
      <c r="AG24" s="8" t="s">
        <v>2</v>
      </c>
      <c r="AH24" s="5" t="s">
        <v>1</v>
      </c>
      <c r="AI24" s="7" t="s">
        <v>0</v>
      </c>
      <c r="AK24" s="8" t="s">
        <v>31</v>
      </c>
      <c r="AL24" s="8" t="s">
        <v>3</v>
      </c>
      <c r="AM24" s="8" t="s">
        <v>2</v>
      </c>
      <c r="AN24" s="5" t="s">
        <v>1</v>
      </c>
      <c r="AO24" s="7" t="s">
        <v>0</v>
      </c>
      <c r="AQ24" s="8" t="s">
        <v>31</v>
      </c>
      <c r="AR24" s="8" t="s">
        <v>3</v>
      </c>
      <c r="AS24" s="8" t="s">
        <v>2</v>
      </c>
      <c r="AT24" s="5" t="s">
        <v>1</v>
      </c>
      <c r="AU24" s="7" t="s">
        <v>0</v>
      </c>
      <c r="AW24" s="8" t="s">
        <v>31</v>
      </c>
      <c r="AX24" s="8" t="s">
        <v>3</v>
      </c>
      <c r="AY24" s="8" t="s">
        <v>2</v>
      </c>
      <c r="AZ24" s="5" t="s">
        <v>1</v>
      </c>
      <c r="BA24" s="7" t="s">
        <v>0</v>
      </c>
      <c r="BC24" s="8" t="s">
        <v>31</v>
      </c>
      <c r="BD24" s="8" t="s">
        <v>3</v>
      </c>
      <c r="BE24" s="8" t="s">
        <v>2</v>
      </c>
      <c r="BF24" s="5" t="s">
        <v>1</v>
      </c>
      <c r="BG24" s="7" t="s">
        <v>0</v>
      </c>
      <c r="BI24" s="8" t="s">
        <v>31</v>
      </c>
      <c r="BJ24" s="8" t="s">
        <v>3</v>
      </c>
      <c r="BK24" s="8" t="s">
        <v>2</v>
      </c>
      <c r="BL24" s="5" t="s">
        <v>1</v>
      </c>
      <c r="BM24" s="7" t="s">
        <v>0</v>
      </c>
      <c r="BO24" s="8" t="s">
        <v>31</v>
      </c>
      <c r="BP24" s="8" t="s">
        <v>3</v>
      </c>
      <c r="BQ24" s="8" t="s">
        <v>2</v>
      </c>
      <c r="BR24" s="5" t="s">
        <v>1</v>
      </c>
      <c r="BS24" s="7" t="s">
        <v>0</v>
      </c>
      <c r="BU24" s="8" t="s">
        <v>31</v>
      </c>
      <c r="BV24" s="8" t="s">
        <v>3</v>
      </c>
      <c r="BW24" s="8" t="s">
        <v>2</v>
      </c>
      <c r="BX24" s="5" t="s">
        <v>1</v>
      </c>
      <c r="BY24" s="7" t="s">
        <v>0</v>
      </c>
      <c r="CA24" s="8" t="s">
        <v>31</v>
      </c>
      <c r="CB24" s="8" t="s">
        <v>3</v>
      </c>
      <c r="CC24" s="8" t="s">
        <v>2</v>
      </c>
      <c r="CD24" s="5" t="s">
        <v>1</v>
      </c>
      <c r="CE24" s="7" t="s">
        <v>0</v>
      </c>
      <c r="CG24" s="8" t="s">
        <v>31</v>
      </c>
      <c r="CH24" s="8" t="s">
        <v>3</v>
      </c>
      <c r="CI24" s="8" t="s">
        <v>2</v>
      </c>
      <c r="CJ24" s="5" t="s">
        <v>1</v>
      </c>
      <c r="CK24" s="7" t="s">
        <v>0</v>
      </c>
      <c r="CM24" s="8" t="s">
        <v>31</v>
      </c>
      <c r="CN24" s="8" t="s">
        <v>3</v>
      </c>
      <c r="CO24" s="8" t="s">
        <v>2</v>
      </c>
      <c r="CP24" s="5" t="s">
        <v>1</v>
      </c>
      <c r="CQ24" s="7" t="s">
        <v>0</v>
      </c>
      <c r="CS24" s="8" t="s">
        <v>31</v>
      </c>
      <c r="CT24" s="8" t="s">
        <v>3</v>
      </c>
      <c r="CU24" s="8" t="s">
        <v>2</v>
      </c>
      <c r="CV24" s="5" t="s">
        <v>1</v>
      </c>
      <c r="CW24" s="7" t="s">
        <v>0</v>
      </c>
      <c r="CY24" s="8" t="s">
        <v>31</v>
      </c>
      <c r="CZ24" s="8" t="s">
        <v>3</v>
      </c>
      <c r="DA24" s="8" t="s">
        <v>2</v>
      </c>
      <c r="DB24" s="5" t="s">
        <v>1</v>
      </c>
      <c r="DC24" s="7" t="s">
        <v>0</v>
      </c>
      <c r="DE24" s="8" t="s">
        <v>31</v>
      </c>
      <c r="DF24" s="8" t="s">
        <v>3</v>
      </c>
      <c r="DG24" s="8" t="s">
        <v>2</v>
      </c>
      <c r="DH24" s="5" t="s">
        <v>1</v>
      </c>
      <c r="DI24" s="7" t="s">
        <v>0</v>
      </c>
      <c r="DK24" s="8" t="s">
        <v>31</v>
      </c>
      <c r="DL24" s="8" t="s">
        <v>3</v>
      </c>
      <c r="DM24" s="8" t="s">
        <v>2</v>
      </c>
      <c r="DN24" s="5" t="s">
        <v>1</v>
      </c>
      <c r="DO24" s="7" t="s">
        <v>0</v>
      </c>
      <c r="DQ24" s="8" t="s">
        <v>31</v>
      </c>
      <c r="DR24" s="8" t="s">
        <v>3</v>
      </c>
      <c r="DS24" s="8" t="s">
        <v>2</v>
      </c>
      <c r="DT24" s="5" t="s">
        <v>1</v>
      </c>
      <c r="DU24" s="7" t="s">
        <v>0</v>
      </c>
      <c r="DW24" s="8" t="s">
        <v>31</v>
      </c>
      <c r="DX24" s="8" t="s">
        <v>3</v>
      </c>
      <c r="DY24" s="8" t="s">
        <v>2</v>
      </c>
      <c r="DZ24" s="5" t="s">
        <v>1</v>
      </c>
      <c r="EA24" s="7" t="s">
        <v>0</v>
      </c>
      <c r="EC24" s="8" t="s">
        <v>31</v>
      </c>
      <c r="ED24" s="8" t="s">
        <v>3</v>
      </c>
      <c r="EE24" s="8" t="s">
        <v>2</v>
      </c>
      <c r="EF24" s="5" t="s">
        <v>1</v>
      </c>
      <c r="EG24" s="7" t="s">
        <v>0</v>
      </c>
      <c r="EI24" s="8" t="s">
        <v>31</v>
      </c>
      <c r="EJ24" s="8" t="s">
        <v>3</v>
      </c>
      <c r="EK24" s="8" t="s">
        <v>2</v>
      </c>
      <c r="EL24" s="5" t="s">
        <v>1</v>
      </c>
      <c r="EM24" s="7" t="s">
        <v>0</v>
      </c>
      <c r="EO24" s="8" t="s">
        <v>31</v>
      </c>
      <c r="EP24" s="8" t="s">
        <v>3</v>
      </c>
      <c r="EQ24" s="8" t="s">
        <v>2</v>
      </c>
      <c r="ER24" s="5" t="s">
        <v>1</v>
      </c>
      <c r="ES24" s="7" t="s">
        <v>0</v>
      </c>
      <c r="EU24" s="8" t="s">
        <v>31</v>
      </c>
      <c r="EV24" s="8" t="s">
        <v>3</v>
      </c>
      <c r="EW24" s="8" t="s">
        <v>2</v>
      </c>
      <c r="EX24" s="5" t="s">
        <v>1</v>
      </c>
      <c r="EY24" s="7" t="s">
        <v>0</v>
      </c>
      <c r="FA24" s="8" t="s">
        <v>31</v>
      </c>
      <c r="FB24" s="8" t="s">
        <v>3</v>
      </c>
      <c r="FC24" s="8" t="s">
        <v>2</v>
      </c>
      <c r="FD24" s="5" t="s">
        <v>1</v>
      </c>
      <c r="FE24" s="7" t="s">
        <v>0</v>
      </c>
      <c r="FG24" s="8" t="s">
        <v>31</v>
      </c>
      <c r="FH24" s="8" t="s">
        <v>3</v>
      </c>
      <c r="FI24" s="8" t="s">
        <v>2</v>
      </c>
      <c r="FJ24" s="5" t="s">
        <v>1</v>
      </c>
      <c r="FK24" s="7" t="s">
        <v>0</v>
      </c>
      <c r="FM24" s="8" t="s">
        <v>31</v>
      </c>
      <c r="FN24" s="8" t="s">
        <v>3</v>
      </c>
      <c r="FO24" s="8" t="s">
        <v>2</v>
      </c>
      <c r="FP24" s="5" t="s">
        <v>1</v>
      </c>
      <c r="FQ24" s="7" t="s">
        <v>0</v>
      </c>
      <c r="FS24" s="8" t="s">
        <v>31</v>
      </c>
      <c r="FT24" s="8" t="s">
        <v>3</v>
      </c>
      <c r="FU24" s="8" t="s">
        <v>2</v>
      </c>
      <c r="FV24" s="5" t="s">
        <v>1</v>
      </c>
      <c r="FW24" s="7" t="s">
        <v>0</v>
      </c>
      <c r="FY24" s="8" t="s">
        <v>31</v>
      </c>
      <c r="FZ24" s="8" t="s">
        <v>3</v>
      </c>
      <c r="GA24" s="8" t="s">
        <v>2</v>
      </c>
      <c r="GB24" s="5" t="s">
        <v>1</v>
      </c>
      <c r="GC24" s="7" t="s">
        <v>0</v>
      </c>
      <c r="GE24" s="8" t="s">
        <v>31</v>
      </c>
      <c r="GF24" s="8" t="s">
        <v>3</v>
      </c>
      <c r="GG24" s="8" t="s">
        <v>2</v>
      </c>
      <c r="GH24" s="5" t="s">
        <v>1</v>
      </c>
      <c r="GI24" s="7" t="s">
        <v>0</v>
      </c>
      <c r="GK24" s="8" t="s">
        <v>31</v>
      </c>
      <c r="GL24" s="8" t="s">
        <v>3</v>
      </c>
      <c r="GM24" s="8" t="s">
        <v>2</v>
      </c>
      <c r="GN24" s="5" t="s">
        <v>1</v>
      </c>
      <c r="GO24" s="7" t="s">
        <v>0</v>
      </c>
      <c r="GQ24" s="8" t="s">
        <v>31</v>
      </c>
      <c r="GR24" s="8" t="s">
        <v>3</v>
      </c>
      <c r="GS24" s="8" t="s">
        <v>2</v>
      </c>
      <c r="GT24" s="5" t="s">
        <v>1</v>
      </c>
      <c r="GU24" s="7" t="s">
        <v>0</v>
      </c>
      <c r="GW24" s="8" t="s">
        <v>31</v>
      </c>
      <c r="GX24" s="8" t="s">
        <v>3</v>
      </c>
      <c r="GY24" s="8" t="s">
        <v>2</v>
      </c>
      <c r="GZ24" s="5" t="s">
        <v>1</v>
      </c>
      <c r="HA24" s="7" t="s">
        <v>0</v>
      </c>
      <c r="HC24" s="8" t="s">
        <v>31</v>
      </c>
      <c r="HD24" s="8" t="s">
        <v>3</v>
      </c>
      <c r="HE24" s="8" t="s">
        <v>2</v>
      </c>
      <c r="HF24" s="5" t="s">
        <v>1</v>
      </c>
      <c r="HG24" s="7" t="s">
        <v>0</v>
      </c>
      <c r="HI24" s="8" t="s">
        <v>31</v>
      </c>
      <c r="HJ24" s="8" t="s">
        <v>3</v>
      </c>
      <c r="HK24" s="8" t="s">
        <v>2</v>
      </c>
      <c r="HL24" s="5" t="s">
        <v>1</v>
      </c>
      <c r="HM24" s="7" t="s">
        <v>0</v>
      </c>
      <c r="HO24" s="8" t="s">
        <v>31</v>
      </c>
      <c r="HP24" s="8" t="s">
        <v>3</v>
      </c>
      <c r="HQ24" s="8" t="s">
        <v>2</v>
      </c>
      <c r="HR24" s="5" t="s">
        <v>1</v>
      </c>
      <c r="HS24" s="7" t="s">
        <v>0</v>
      </c>
      <c r="HU24" s="8" t="s">
        <v>31</v>
      </c>
      <c r="HV24" s="8" t="s">
        <v>3</v>
      </c>
      <c r="HW24" s="8" t="s">
        <v>2</v>
      </c>
      <c r="HX24" s="5" t="s">
        <v>1</v>
      </c>
      <c r="HY24" s="7" t="s">
        <v>0</v>
      </c>
      <c r="IA24" s="8" t="s">
        <v>31</v>
      </c>
      <c r="IB24" s="8" t="s">
        <v>3</v>
      </c>
      <c r="IC24" s="8" t="s">
        <v>2</v>
      </c>
      <c r="ID24" s="5" t="s">
        <v>1</v>
      </c>
      <c r="IE24" s="7" t="s">
        <v>0</v>
      </c>
      <c r="IG24" s="8" t="s">
        <v>31</v>
      </c>
      <c r="IH24" s="8" t="s">
        <v>3</v>
      </c>
      <c r="II24" s="8" t="s">
        <v>2</v>
      </c>
      <c r="IJ24" s="5" t="s">
        <v>1</v>
      </c>
      <c r="IK24" s="7" t="s">
        <v>0</v>
      </c>
      <c r="IM24" s="8" t="s">
        <v>31</v>
      </c>
      <c r="IN24" s="8" t="s">
        <v>3</v>
      </c>
      <c r="IO24" s="8" t="s">
        <v>2</v>
      </c>
      <c r="IP24" s="5" t="s">
        <v>1</v>
      </c>
      <c r="IQ24" s="7" t="s">
        <v>0</v>
      </c>
      <c r="IS24" s="8" t="s">
        <v>31</v>
      </c>
      <c r="IT24" s="8" t="s">
        <v>3</v>
      </c>
      <c r="IU24" s="8" t="s">
        <v>2</v>
      </c>
      <c r="IV24" s="5" t="s">
        <v>1</v>
      </c>
      <c r="IW24" s="7" t="s">
        <v>0</v>
      </c>
      <c r="IY24" s="8" t="s">
        <v>31</v>
      </c>
      <c r="IZ24" s="8" t="s">
        <v>3</v>
      </c>
      <c r="JA24" s="8" t="s">
        <v>2</v>
      </c>
      <c r="JB24" s="5" t="s">
        <v>1</v>
      </c>
      <c r="JC24" s="7" t="s">
        <v>0</v>
      </c>
      <c r="JE24" s="8" t="s">
        <v>31</v>
      </c>
      <c r="JF24" s="8" t="s">
        <v>3</v>
      </c>
      <c r="JG24" s="8" t="s">
        <v>2</v>
      </c>
      <c r="JH24" s="5" t="s">
        <v>1</v>
      </c>
      <c r="JI24" s="7" t="s">
        <v>0</v>
      </c>
      <c r="JK24" s="8" t="s">
        <v>31</v>
      </c>
      <c r="JL24" s="8" t="s">
        <v>3</v>
      </c>
      <c r="JM24" s="8" t="s">
        <v>2</v>
      </c>
      <c r="JN24" s="5" t="s">
        <v>1</v>
      </c>
      <c r="JO24" s="7" t="s">
        <v>0</v>
      </c>
      <c r="JQ24" s="8" t="s">
        <v>31</v>
      </c>
      <c r="JR24" s="8" t="s">
        <v>3</v>
      </c>
      <c r="JS24" s="8" t="s">
        <v>2</v>
      </c>
      <c r="JT24" s="5" t="s">
        <v>1</v>
      </c>
      <c r="JU24" s="7" t="s">
        <v>0</v>
      </c>
      <c r="JW24" s="8" t="s">
        <v>31</v>
      </c>
      <c r="JX24" s="8" t="s">
        <v>3</v>
      </c>
      <c r="JY24" s="8" t="s">
        <v>2</v>
      </c>
      <c r="JZ24" s="5" t="s">
        <v>1</v>
      </c>
      <c r="KA24" s="7" t="s">
        <v>0</v>
      </c>
      <c r="KC24" s="8" t="s">
        <v>31</v>
      </c>
      <c r="KD24" s="8" t="s">
        <v>3</v>
      </c>
      <c r="KE24" s="8" t="s">
        <v>2</v>
      </c>
      <c r="KF24" s="5" t="s">
        <v>1</v>
      </c>
      <c r="KG24" s="7" t="s">
        <v>0</v>
      </c>
      <c r="KI24" s="8" t="s">
        <v>31</v>
      </c>
      <c r="KJ24" s="8" t="s">
        <v>3</v>
      </c>
      <c r="KK24" s="8" t="s">
        <v>2</v>
      </c>
      <c r="KL24" s="5" t="s">
        <v>1</v>
      </c>
      <c r="KM24" s="7" t="s">
        <v>0</v>
      </c>
      <c r="KO24" s="8" t="s">
        <v>31</v>
      </c>
      <c r="KP24" s="8" t="s">
        <v>3</v>
      </c>
      <c r="KQ24" s="8" t="s">
        <v>2</v>
      </c>
      <c r="KR24" s="5" t="s">
        <v>1</v>
      </c>
      <c r="KS24" s="7" t="s">
        <v>0</v>
      </c>
      <c r="KU24" s="8" t="s">
        <v>31</v>
      </c>
      <c r="KV24" s="8" t="s">
        <v>3</v>
      </c>
      <c r="KW24" s="8" t="s">
        <v>2</v>
      </c>
      <c r="KX24" s="5" t="s">
        <v>1</v>
      </c>
      <c r="KY24" s="7" t="s">
        <v>0</v>
      </c>
      <c r="LA24" s="8" t="s">
        <v>31</v>
      </c>
      <c r="LB24" s="8" t="s">
        <v>3</v>
      </c>
      <c r="LC24" s="8" t="s">
        <v>2</v>
      </c>
      <c r="LD24" s="5" t="s">
        <v>1</v>
      </c>
      <c r="LE24" s="7" t="s">
        <v>0</v>
      </c>
      <c r="LG24" s="8" t="s">
        <v>31</v>
      </c>
      <c r="LH24" s="8" t="s">
        <v>3</v>
      </c>
      <c r="LI24" s="8" t="s">
        <v>2</v>
      </c>
      <c r="LJ24" s="5" t="s">
        <v>1</v>
      </c>
      <c r="LK24" s="7" t="s">
        <v>0</v>
      </c>
      <c r="LM24" s="8" t="s">
        <v>31</v>
      </c>
      <c r="LN24" s="8" t="s">
        <v>3</v>
      </c>
      <c r="LO24" s="8" t="s">
        <v>2</v>
      </c>
      <c r="LP24" s="5" t="s">
        <v>1</v>
      </c>
      <c r="LQ24" s="7" t="s">
        <v>0</v>
      </c>
      <c r="LS24" s="8" t="s">
        <v>31</v>
      </c>
      <c r="LT24" s="8" t="s">
        <v>3</v>
      </c>
      <c r="LU24" s="8" t="s">
        <v>2</v>
      </c>
      <c r="LV24" s="5" t="s">
        <v>1</v>
      </c>
      <c r="LW24" s="7" t="s">
        <v>0</v>
      </c>
      <c r="LY24" s="8" t="s">
        <v>31</v>
      </c>
      <c r="LZ24" s="8" t="s">
        <v>3</v>
      </c>
      <c r="MA24" s="8" t="s">
        <v>2</v>
      </c>
      <c r="MB24" s="5" t="s">
        <v>1</v>
      </c>
      <c r="MC24" s="7" t="s">
        <v>0</v>
      </c>
      <c r="ME24" s="8" t="s">
        <v>31</v>
      </c>
      <c r="MF24" s="8" t="s">
        <v>3</v>
      </c>
      <c r="MG24" s="8" t="s">
        <v>2</v>
      </c>
      <c r="MH24" s="5" t="s">
        <v>1</v>
      </c>
      <c r="MI24" s="7" t="s">
        <v>0</v>
      </c>
      <c r="MK24" s="8" t="s">
        <v>31</v>
      </c>
      <c r="ML24" s="8" t="s">
        <v>3</v>
      </c>
      <c r="MM24" s="8" t="s">
        <v>2</v>
      </c>
      <c r="MN24" s="5" t="s">
        <v>1</v>
      </c>
      <c r="MO24" s="7" t="s">
        <v>0</v>
      </c>
      <c r="MQ24" s="8" t="s">
        <v>31</v>
      </c>
      <c r="MR24" s="8" t="s">
        <v>3</v>
      </c>
      <c r="MS24" s="8" t="s">
        <v>2</v>
      </c>
      <c r="MT24" s="5" t="s">
        <v>1</v>
      </c>
      <c r="MU24" s="7" t="s">
        <v>0</v>
      </c>
      <c r="MW24" s="8" t="s">
        <v>31</v>
      </c>
      <c r="MX24" s="8" t="s">
        <v>3</v>
      </c>
      <c r="MY24" s="8" t="s">
        <v>2</v>
      </c>
      <c r="MZ24" s="5" t="s">
        <v>1</v>
      </c>
      <c r="NA24" s="7" t="s">
        <v>0</v>
      </c>
      <c r="NC24" s="8" t="s">
        <v>31</v>
      </c>
      <c r="ND24" s="8" t="s">
        <v>3</v>
      </c>
      <c r="NE24" s="8" t="s">
        <v>2</v>
      </c>
      <c r="NF24" s="5" t="s">
        <v>1</v>
      </c>
      <c r="NG24" s="7" t="s">
        <v>0</v>
      </c>
      <c r="NI24" s="8" t="s">
        <v>31</v>
      </c>
      <c r="NJ24" s="8" t="s">
        <v>3</v>
      </c>
      <c r="NK24" s="8" t="s">
        <v>2</v>
      </c>
      <c r="NL24" s="5" t="s">
        <v>1</v>
      </c>
      <c r="NM24" s="7" t="s">
        <v>0</v>
      </c>
      <c r="NO24" s="8" t="s">
        <v>31</v>
      </c>
      <c r="NP24" s="8" t="s">
        <v>3</v>
      </c>
      <c r="NQ24" s="8" t="s">
        <v>2</v>
      </c>
      <c r="NR24" s="5" t="s">
        <v>1</v>
      </c>
      <c r="NS24" s="7" t="s">
        <v>0</v>
      </c>
      <c r="NU24" s="8" t="s">
        <v>31</v>
      </c>
      <c r="NV24" s="8" t="s">
        <v>3</v>
      </c>
      <c r="NW24" s="8" t="s">
        <v>2</v>
      </c>
      <c r="NX24" s="5" t="s">
        <v>1</v>
      </c>
      <c r="NY24" s="7" t="s">
        <v>0</v>
      </c>
      <c r="OA24" s="8" t="s">
        <v>31</v>
      </c>
      <c r="OB24" s="8" t="s">
        <v>3</v>
      </c>
      <c r="OC24" s="8" t="s">
        <v>2</v>
      </c>
      <c r="OD24" s="5" t="s">
        <v>1</v>
      </c>
      <c r="OE24" s="7" t="s">
        <v>0</v>
      </c>
      <c r="OG24" s="8" t="s">
        <v>31</v>
      </c>
      <c r="OH24" s="8" t="s">
        <v>3</v>
      </c>
      <c r="OI24" s="8" t="s">
        <v>2</v>
      </c>
      <c r="OJ24" s="5" t="s">
        <v>1</v>
      </c>
      <c r="OK24" s="7" t="s">
        <v>0</v>
      </c>
      <c r="OM24" s="8" t="s">
        <v>31</v>
      </c>
      <c r="ON24" s="8" t="s">
        <v>3</v>
      </c>
      <c r="OO24" s="8" t="s">
        <v>2</v>
      </c>
      <c r="OP24" s="5" t="s">
        <v>1</v>
      </c>
      <c r="OQ24" s="7" t="s">
        <v>0</v>
      </c>
      <c r="OS24" s="8" t="s">
        <v>31</v>
      </c>
      <c r="OT24" s="8" t="s">
        <v>3</v>
      </c>
      <c r="OU24" s="8" t="s">
        <v>2</v>
      </c>
      <c r="OV24" s="5" t="s">
        <v>1</v>
      </c>
      <c r="OW24" s="7" t="s">
        <v>0</v>
      </c>
      <c r="OY24" s="8" t="s">
        <v>31</v>
      </c>
      <c r="OZ24" s="8" t="s">
        <v>3</v>
      </c>
      <c r="PA24" s="8" t="s">
        <v>2</v>
      </c>
      <c r="PB24" s="5" t="s">
        <v>1</v>
      </c>
      <c r="PC24" s="7" t="s">
        <v>0</v>
      </c>
      <c r="PE24" s="8" t="s">
        <v>31</v>
      </c>
      <c r="PF24" s="8" t="s">
        <v>3</v>
      </c>
      <c r="PG24" s="8" t="s">
        <v>2</v>
      </c>
      <c r="PH24" s="5" t="s">
        <v>1</v>
      </c>
      <c r="PI24" s="7" t="s">
        <v>0</v>
      </c>
      <c r="PK24" s="8" t="s">
        <v>31</v>
      </c>
      <c r="PL24" s="8" t="s">
        <v>3</v>
      </c>
      <c r="PM24" s="8" t="s">
        <v>2</v>
      </c>
      <c r="PN24" s="5" t="s">
        <v>1</v>
      </c>
      <c r="PO24" s="7" t="s">
        <v>0</v>
      </c>
      <c r="PQ24" s="8" t="s">
        <v>31</v>
      </c>
      <c r="PR24" s="8" t="s">
        <v>3</v>
      </c>
      <c r="PS24" s="8" t="s">
        <v>2</v>
      </c>
      <c r="PT24" s="5" t="s">
        <v>1</v>
      </c>
      <c r="PU24" s="7" t="s">
        <v>0</v>
      </c>
      <c r="PW24" s="8" t="s">
        <v>31</v>
      </c>
      <c r="PX24" s="8" t="s">
        <v>3</v>
      </c>
      <c r="PY24" s="8" t="s">
        <v>2</v>
      </c>
      <c r="PZ24" s="5" t="s">
        <v>1</v>
      </c>
      <c r="QA24" s="7" t="s">
        <v>0</v>
      </c>
      <c r="QC24" s="8" t="s">
        <v>31</v>
      </c>
      <c r="QD24" s="8" t="s">
        <v>3</v>
      </c>
      <c r="QE24" s="8" t="s">
        <v>2</v>
      </c>
      <c r="QF24" s="5" t="s">
        <v>1</v>
      </c>
      <c r="QG24" s="7" t="s">
        <v>0</v>
      </c>
      <c r="QI24" s="8" t="s">
        <v>31</v>
      </c>
      <c r="QJ24" s="8" t="s">
        <v>3</v>
      </c>
      <c r="QK24" s="8" t="s">
        <v>2</v>
      </c>
      <c r="QL24" s="5" t="s">
        <v>1</v>
      </c>
      <c r="QM24" s="7" t="s">
        <v>0</v>
      </c>
      <c r="QO24" s="8" t="s">
        <v>31</v>
      </c>
      <c r="QP24" s="8" t="s">
        <v>3</v>
      </c>
      <c r="QQ24" s="8" t="s">
        <v>2</v>
      </c>
      <c r="QR24" s="5" t="s">
        <v>1</v>
      </c>
      <c r="QS24" s="7" t="s">
        <v>0</v>
      </c>
    </row>
    <row r="25" spans="1:461" x14ac:dyDescent="0.2">
      <c r="A25" s="21">
        <v>0</v>
      </c>
      <c r="B25" s="3">
        <v>0</v>
      </c>
      <c r="C25" s="3" t="s">
        <v>19</v>
      </c>
      <c r="D25" s="5">
        <v>23.48</v>
      </c>
      <c r="E25" s="4"/>
      <c r="G25" s="21">
        <v>0</v>
      </c>
      <c r="H25" s="3">
        <v>0</v>
      </c>
      <c r="I25" s="3" t="s">
        <v>19</v>
      </c>
      <c r="J25" s="5">
        <v>25.14</v>
      </c>
      <c r="K25" s="4"/>
      <c r="M25" s="21">
        <v>0</v>
      </c>
      <c r="N25" s="3">
        <v>0</v>
      </c>
      <c r="O25" s="3" t="s">
        <v>19</v>
      </c>
      <c r="P25" s="5">
        <v>24.08</v>
      </c>
      <c r="Q25" s="4"/>
      <c r="S25" s="21">
        <v>0</v>
      </c>
      <c r="T25" s="3">
        <v>0</v>
      </c>
      <c r="U25" s="3" t="s">
        <v>19</v>
      </c>
      <c r="V25" s="5">
        <v>23.98</v>
      </c>
      <c r="W25" s="4"/>
      <c r="Y25" s="21">
        <v>0</v>
      </c>
      <c r="Z25" s="3">
        <v>0</v>
      </c>
      <c r="AA25" s="3" t="s">
        <v>19</v>
      </c>
      <c r="AB25" s="5">
        <v>23.88</v>
      </c>
      <c r="AC25" s="4"/>
      <c r="AE25" s="21">
        <v>0</v>
      </c>
      <c r="AF25" s="3">
        <v>0</v>
      </c>
      <c r="AG25" s="3" t="s">
        <v>19</v>
      </c>
      <c r="AH25" s="5">
        <v>23.1</v>
      </c>
      <c r="AI25" s="4"/>
      <c r="AK25" s="21">
        <v>0</v>
      </c>
      <c r="AL25" s="3">
        <v>0</v>
      </c>
      <c r="AM25" s="3" t="s">
        <v>19</v>
      </c>
      <c r="AN25" s="5">
        <v>24.56</v>
      </c>
      <c r="AO25" s="4"/>
      <c r="AQ25" s="21">
        <v>0</v>
      </c>
      <c r="AR25" s="3">
        <v>0</v>
      </c>
      <c r="AS25" s="3" t="s">
        <v>19</v>
      </c>
      <c r="AT25" s="5">
        <v>23.48</v>
      </c>
      <c r="AU25" s="4"/>
      <c r="AW25" s="21">
        <v>0</v>
      </c>
      <c r="AX25" s="3">
        <v>0</v>
      </c>
      <c r="AY25" s="3" t="s">
        <v>19</v>
      </c>
      <c r="AZ25" s="5">
        <v>25.14</v>
      </c>
      <c r="BA25" s="4"/>
      <c r="BC25" s="21">
        <v>0</v>
      </c>
      <c r="BD25" s="3">
        <v>0</v>
      </c>
      <c r="BE25" s="3" t="s">
        <v>19</v>
      </c>
      <c r="BF25" s="5">
        <v>24.08</v>
      </c>
      <c r="BG25" s="4"/>
      <c r="BI25" s="21">
        <v>0</v>
      </c>
      <c r="BJ25" s="3">
        <v>0</v>
      </c>
      <c r="BK25" s="3" t="s">
        <v>19</v>
      </c>
      <c r="BL25" s="5">
        <v>23.98</v>
      </c>
      <c r="BM25" s="4"/>
      <c r="BO25" s="21">
        <v>0</v>
      </c>
      <c r="BP25" s="3">
        <v>0</v>
      </c>
      <c r="BQ25" s="3" t="s">
        <v>19</v>
      </c>
      <c r="BR25" s="5">
        <v>23.88</v>
      </c>
      <c r="BS25" s="4"/>
      <c r="BU25" s="21">
        <v>0</v>
      </c>
      <c r="BV25" s="3">
        <v>0</v>
      </c>
      <c r="BW25" s="3" t="s">
        <v>19</v>
      </c>
      <c r="BX25" s="5">
        <v>23.1</v>
      </c>
      <c r="BY25" s="4"/>
      <c r="CA25" s="21">
        <v>0</v>
      </c>
      <c r="CB25" s="3">
        <v>0</v>
      </c>
      <c r="CC25" s="3" t="s">
        <v>19</v>
      </c>
      <c r="CD25" s="5">
        <v>24.56</v>
      </c>
      <c r="CE25" s="4"/>
      <c r="CG25" s="21">
        <v>0</v>
      </c>
      <c r="CH25" s="3">
        <v>0</v>
      </c>
      <c r="CI25" s="3" t="str">
        <f>IF(AND(CK$8="Útil",CG25&gt;=Apoio!$D$51,CG25&lt;Apoio!$F$51),CH25,"FP")</f>
        <v>FP</v>
      </c>
      <c r="CJ25" s="5">
        <f>VLOOKUP(CH$8,Calendário[#Data],4,0)</f>
        <v>23.48</v>
      </c>
      <c r="CK25" s="4" t="str">
        <f t="shared" ref="CK25:CK88" si="148">IF(CH25&gt;CH$13,IF(CH24&lt;CH$13,1,IF(CH26&lt;CH$13,3,2)),"")</f>
        <v/>
      </c>
      <c r="CM25" s="21">
        <v>0</v>
      </c>
      <c r="CN25" s="3">
        <v>0</v>
      </c>
      <c r="CO25" s="3" t="str">
        <f>IF(AND(CQ$8="Útil",CM25&gt;=Apoio!$D$51,CM25&lt;Apoio!$F$51),CN25,"FP")</f>
        <v>FP</v>
      </c>
      <c r="CP25" s="5">
        <f>VLOOKUP(CN$8,Calendário[#Data],4,0)</f>
        <v>25.14</v>
      </c>
      <c r="CQ25" s="4" t="str">
        <f t="shared" ref="CQ25:CQ88" si="149">IF(CN25&gt;CN$13,IF(CN24&lt;CN$13,1,IF(CN26&lt;CN$13,3,2)),"")</f>
        <v/>
      </c>
      <c r="CS25" s="21">
        <v>0</v>
      </c>
      <c r="CT25" s="3">
        <v>0</v>
      </c>
      <c r="CU25" s="3" t="s">
        <v>19</v>
      </c>
      <c r="CV25" s="5">
        <v>24.08</v>
      </c>
      <c r="CW25" s="4"/>
      <c r="CY25" s="21">
        <v>0</v>
      </c>
      <c r="CZ25" s="3">
        <v>0</v>
      </c>
      <c r="DA25" s="3" t="s">
        <v>19</v>
      </c>
      <c r="DB25" s="5">
        <v>23.98</v>
      </c>
      <c r="DC25" s="4"/>
      <c r="DE25" s="21">
        <v>0</v>
      </c>
      <c r="DF25" s="3">
        <v>0</v>
      </c>
      <c r="DG25" s="3" t="s">
        <v>19</v>
      </c>
      <c r="DH25" s="5">
        <v>23.88</v>
      </c>
      <c r="DI25" s="4"/>
      <c r="DK25" s="21">
        <v>0</v>
      </c>
      <c r="DL25" s="3">
        <v>0</v>
      </c>
      <c r="DM25" s="3" t="s">
        <v>19</v>
      </c>
      <c r="DN25" s="5">
        <v>23.1</v>
      </c>
      <c r="DO25" s="4"/>
      <c r="DQ25" s="21">
        <v>0</v>
      </c>
      <c r="DR25" s="3">
        <v>0</v>
      </c>
      <c r="DS25" s="3" t="s">
        <v>19</v>
      </c>
      <c r="DT25" s="5">
        <v>24.56</v>
      </c>
      <c r="DU25" s="4"/>
      <c r="DW25" s="21">
        <v>0</v>
      </c>
      <c r="DX25" s="3">
        <v>0</v>
      </c>
      <c r="DY25" s="3" t="s">
        <v>19</v>
      </c>
      <c r="DZ25" s="5">
        <v>23.48</v>
      </c>
      <c r="EA25" s="4"/>
      <c r="EC25" s="21">
        <v>0</v>
      </c>
      <c r="ED25" s="3">
        <v>0</v>
      </c>
      <c r="EE25" s="3" t="s">
        <v>19</v>
      </c>
      <c r="EF25" s="5">
        <v>25.14</v>
      </c>
      <c r="EG25" s="4"/>
      <c r="EI25" s="21">
        <v>0</v>
      </c>
      <c r="EJ25" s="3">
        <v>0</v>
      </c>
      <c r="EK25" s="3" t="s">
        <v>19</v>
      </c>
      <c r="EL25" s="5">
        <v>24.08</v>
      </c>
      <c r="EM25" s="4"/>
      <c r="EO25" s="21">
        <v>0</v>
      </c>
      <c r="EP25" s="3">
        <v>0</v>
      </c>
      <c r="EQ25" s="3" t="s">
        <v>19</v>
      </c>
      <c r="ER25" s="5">
        <v>23.98</v>
      </c>
      <c r="ES25" s="4"/>
      <c r="EU25" s="21">
        <v>0</v>
      </c>
      <c r="EV25" s="3">
        <v>0</v>
      </c>
      <c r="EW25" s="3" t="s">
        <v>19</v>
      </c>
      <c r="EX25" s="5">
        <v>23.88</v>
      </c>
      <c r="EY25" s="4"/>
      <c r="FA25" s="21">
        <v>0</v>
      </c>
      <c r="FB25" s="3">
        <v>0</v>
      </c>
      <c r="FC25" s="3" t="s">
        <v>19</v>
      </c>
      <c r="FD25" s="5">
        <v>23.1</v>
      </c>
      <c r="FE25" s="4"/>
      <c r="FG25" s="21">
        <v>0</v>
      </c>
      <c r="FH25" s="3">
        <v>0</v>
      </c>
      <c r="FI25" s="3" t="s">
        <v>19</v>
      </c>
      <c r="FJ25" s="5">
        <v>24.56</v>
      </c>
      <c r="FK25" s="4"/>
      <c r="FM25" s="21">
        <v>0</v>
      </c>
      <c r="FN25" s="3">
        <v>0</v>
      </c>
      <c r="FO25" s="3" t="s">
        <v>19</v>
      </c>
      <c r="FP25" s="5">
        <v>23.48</v>
      </c>
      <c r="FQ25" s="4"/>
      <c r="FS25" s="21">
        <v>0</v>
      </c>
      <c r="FT25" s="3">
        <v>0</v>
      </c>
      <c r="FU25" s="3" t="s">
        <v>19</v>
      </c>
      <c r="FV25" s="5">
        <v>25.14</v>
      </c>
      <c r="FW25" s="4"/>
      <c r="FY25" s="21">
        <v>0</v>
      </c>
      <c r="FZ25" s="3">
        <v>0</v>
      </c>
      <c r="GA25" s="3" t="s">
        <v>19</v>
      </c>
      <c r="GB25" s="5">
        <v>24.08</v>
      </c>
      <c r="GC25" s="4"/>
      <c r="GE25" s="21">
        <v>0</v>
      </c>
      <c r="GF25" s="3">
        <v>0</v>
      </c>
      <c r="GG25" s="3" t="s">
        <v>19</v>
      </c>
      <c r="GH25" s="5">
        <v>23.98</v>
      </c>
      <c r="GI25" s="4"/>
      <c r="GK25" s="21">
        <v>0</v>
      </c>
      <c r="GL25" s="3">
        <v>0</v>
      </c>
      <c r="GM25" s="3" t="s">
        <v>19</v>
      </c>
      <c r="GN25" s="5">
        <v>23.88</v>
      </c>
      <c r="GO25" s="4"/>
      <c r="GQ25" s="21">
        <v>0</v>
      </c>
      <c r="GR25" s="3">
        <v>0</v>
      </c>
      <c r="GS25" s="3" t="s">
        <v>19</v>
      </c>
      <c r="GT25" s="5">
        <v>23.1</v>
      </c>
      <c r="GU25" s="4"/>
      <c r="GW25" s="21">
        <v>0</v>
      </c>
      <c r="GX25" s="3">
        <v>0</v>
      </c>
      <c r="GY25" s="3" t="s">
        <v>19</v>
      </c>
      <c r="GZ25" s="5">
        <v>24.56</v>
      </c>
      <c r="HA25" s="4"/>
      <c r="HC25" s="21">
        <v>0</v>
      </c>
      <c r="HD25" s="3">
        <v>0</v>
      </c>
      <c r="HE25" s="3" t="s">
        <v>19</v>
      </c>
      <c r="HF25" s="5">
        <v>23.48</v>
      </c>
      <c r="HG25" s="4" t="str">
        <f t="shared" ref="HG25:HG88" si="150">IF(HD25&gt;HD$13,IF(HD24&lt;HD$13,1,IF(HD26&lt;HD$13,3,2)),"")</f>
        <v/>
      </c>
      <c r="HI25" s="21">
        <v>0</v>
      </c>
      <c r="HJ25" s="3">
        <v>0</v>
      </c>
      <c r="HK25" s="3" t="s">
        <v>19</v>
      </c>
      <c r="HL25" s="5">
        <v>25.14</v>
      </c>
      <c r="HM25" s="4"/>
      <c r="HO25" s="21">
        <v>0</v>
      </c>
      <c r="HP25" s="3">
        <v>0</v>
      </c>
      <c r="HQ25" s="3" t="s">
        <v>19</v>
      </c>
      <c r="HR25" s="5">
        <v>24.08</v>
      </c>
      <c r="HS25" s="4"/>
      <c r="HU25" s="21">
        <v>0</v>
      </c>
      <c r="HV25" s="3">
        <v>0</v>
      </c>
      <c r="HW25" s="3" t="s">
        <v>19</v>
      </c>
      <c r="HX25" s="5">
        <v>23.98</v>
      </c>
      <c r="HY25" s="4"/>
      <c r="IA25" s="21">
        <v>0</v>
      </c>
      <c r="IB25" s="3">
        <v>0</v>
      </c>
      <c r="IC25" s="3" t="s">
        <v>19</v>
      </c>
      <c r="ID25" s="5">
        <v>23.88</v>
      </c>
      <c r="IE25" s="4"/>
      <c r="IG25" s="21">
        <v>0</v>
      </c>
      <c r="IH25" s="3">
        <v>0</v>
      </c>
      <c r="II25" s="3" t="s">
        <v>19</v>
      </c>
      <c r="IJ25" s="5">
        <v>23.1</v>
      </c>
      <c r="IK25" s="4"/>
      <c r="IM25" s="21">
        <v>0</v>
      </c>
      <c r="IN25" s="3">
        <v>0</v>
      </c>
      <c r="IO25" s="3" t="s">
        <v>19</v>
      </c>
      <c r="IP25" s="5">
        <v>24.56</v>
      </c>
      <c r="IQ25" s="4"/>
      <c r="IS25" s="21">
        <v>0</v>
      </c>
      <c r="IT25" s="3">
        <v>0</v>
      </c>
      <c r="IU25" s="3" t="s">
        <v>19</v>
      </c>
      <c r="IV25" s="5">
        <v>25.96</v>
      </c>
      <c r="IW25" s="4"/>
      <c r="IY25" s="21">
        <v>0</v>
      </c>
      <c r="IZ25" s="3">
        <v>0</v>
      </c>
      <c r="JA25" s="3" t="s">
        <v>19</v>
      </c>
      <c r="JB25" s="5">
        <v>26.52</v>
      </c>
      <c r="JC25" s="4" t="str">
        <f t="shared" ref="JC25:JC88" si="151">IF(IZ25&gt;IZ$13,IF(IZ24&lt;IZ$13,1,IF(IZ26&lt;IZ$13,3,2)),"")</f>
        <v/>
      </c>
      <c r="JE25" s="21">
        <v>0</v>
      </c>
      <c r="JF25" s="3">
        <v>0</v>
      </c>
      <c r="JG25" s="3" t="s">
        <v>19</v>
      </c>
      <c r="JH25" s="5">
        <v>25.78</v>
      </c>
      <c r="JI25" s="4" t="str">
        <f t="shared" ref="JI25:JI88" si="152">IF(JF25&gt;JF$13,IF(JF24&lt;JF$13,1,IF(JF26&lt;JF$13,3,2)),"")</f>
        <v/>
      </c>
      <c r="JK25" s="21">
        <v>0</v>
      </c>
      <c r="JL25" s="3">
        <v>0</v>
      </c>
      <c r="JM25" s="3" t="s">
        <v>19</v>
      </c>
      <c r="JN25" s="5">
        <v>26</v>
      </c>
      <c r="JO25" s="4" t="str">
        <f t="shared" ref="JO25:JO88" si="153">IF(JL25&gt;JL$13,IF(JL24&lt;JL$13,1,IF(JL26&lt;JL$13,3,2)),"")</f>
        <v/>
      </c>
      <c r="JQ25" s="21">
        <v>0</v>
      </c>
      <c r="JR25" s="3">
        <v>0</v>
      </c>
      <c r="JS25" s="3" t="s">
        <v>19</v>
      </c>
      <c r="JT25" s="5">
        <v>25.02</v>
      </c>
      <c r="JU25" s="4" t="str">
        <f t="shared" ref="JU25:JU88" si="154">IF(JR25&gt;JR$13,IF(JR24&lt;JR$13,1,IF(JR26&lt;JR$13,3,2)),"")</f>
        <v/>
      </c>
      <c r="JW25" s="21">
        <v>0</v>
      </c>
      <c r="JX25" s="3">
        <v>0</v>
      </c>
      <c r="JY25" s="3" t="s">
        <v>19</v>
      </c>
      <c r="JZ25" s="5">
        <v>25.12</v>
      </c>
      <c r="KA25" s="4" t="str">
        <f t="shared" ref="KA25:KA88" si="155">IF(JX25&gt;JX$13,IF(JX24&lt;JX$13,1,IF(JX26&lt;JX$13,3,2)),"")</f>
        <v/>
      </c>
      <c r="KC25" s="21">
        <v>0</v>
      </c>
      <c r="KD25" s="3">
        <v>0</v>
      </c>
      <c r="KE25" s="3" t="s">
        <v>19</v>
      </c>
      <c r="KF25" s="5">
        <v>26.22</v>
      </c>
      <c r="KG25" s="4" t="str">
        <f t="shared" ref="KG25:KG88" si="156">IF(KD25&gt;KD$13,IF(KD24&lt;KD$13,1,IF(KD26&lt;KD$13,3,2)),"")</f>
        <v/>
      </c>
      <c r="KI25" s="21">
        <v>0</v>
      </c>
      <c r="KJ25" s="3">
        <v>0</v>
      </c>
      <c r="KK25" s="3" t="s">
        <v>19</v>
      </c>
      <c r="KL25" s="5">
        <v>25.96</v>
      </c>
      <c r="KM25" s="4" t="str">
        <f t="shared" ref="KM25:KM88" si="157">IF(KJ25&gt;KJ$13,IF(KJ24&lt;KJ$13,1,IF(KJ26&lt;KJ$13,3,2)),"")</f>
        <v/>
      </c>
      <c r="KO25" s="21">
        <v>0</v>
      </c>
      <c r="KP25" s="3">
        <v>0</v>
      </c>
      <c r="KQ25" s="3" t="s">
        <v>19</v>
      </c>
      <c r="KR25" s="5">
        <v>26.52</v>
      </c>
      <c r="KS25" s="4" t="str">
        <f t="shared" ref="KS25:KS88" si="158">IF(KP25&gt;KP$13,IF(KP24&lt;KP$13,1,IF(KP26&lt;KP$13,3,2)),"")</f>
        <v/>
      </c>
      <c r="KU25" s="21">
        <v>0</v>
      </c>
      <c r="KV25" s="3">
        <v>0</v>
      </c>
      <c r="KW25" s="3" t="s">
        <v>19</v>
      </c>
      <c r="KX25" s="5">
        <v>25.78</v>
      </c>
      <c r="KY25" s="4" t="str">
        <f t="shared" ref="KY25:KY88" si="159">IF(KV25&gt;KV$13,IF(KV24&lt;KV$13,1,IF(KV26&lt;KV$13,3,2)),"")</f>
        <v/>
      </c>
      <c r="LA25" s="21">
        <v>0</v>
      </c>
      <c r="LB25" s="3">
        <v>0</v>
      </c>
      <c r="LC25" s="3" t="s">
        <v>19</v>
      </c>
      <c r="LD25" s="5">
        <v>26</v>
      </c>
      <c r="LE25" s="4" t="str">
        <f t="shared" ref="LE25:LE88" si="160">IF(LB25&gt;LB$13,IF(LB24&lt;LB$13,1,IF(LB26&lt;LB$13,3,2)),"")</f>
        <v/>
      </c>
      <c r="LG25" s="21">
        <v>0</v>
      </c>
      <c r="LH25" s="3">
        <v>0</v>
      </c>
      <c r="LI25" s="3" t="s">
        <v>19</v>
      </c>
      <c r="LJ25" s="5">
        <v>25.02</v>
      </c>
      <c r="LK25" s="4" t="str">
        <f t="shared" ref="LK25:LK88" si="161">IF(LH25&gt;LH$13,IF(LH24&lt;LH$13,1,IF(LH26&lt;LH$13,3,2)),"")</f>
        <v/>
      </c>
      <c r="LM25" s="21">
        <v>0</v>
      </c>
      <c r="LN25" s="3">
        <v>0</v>
      </c>
      <c r="LO25" s="3" t="s">
        <v>19</v>
      </c>
      <c r="LP25" s="5">
        <v>25.12</v>
      </c>
      <c r="LQ25" s="4" t="str">
        <f t="shared" ref="LQ25:LQ88" si="162">IF(LN25&gt;LN$13,IF(LN24&lt;LN$13,1,IF(LN26&lt;LN$13,3,2)),"")</f>
        <v/>
      </c>
      <c r="LS25" s="21">
        <v>0</v>
      </c>
      <c r="LT25" s="3">
        <v>0</v>
      </c>
      <c r="LU25" s="3" t="s">
        <v>19</v>
      </c>
      <c r="LV25" s="5">
        <v>26.22</v>
      </c>
      <c r="LW25" s="4" t="str">
        <f t="shared" ref="LW25:LW88" si="163">IF(LT25&gt;LT$13,IF(LT24&lt;LT$13,1,IF(LT26&lt;LT$13,3,2)),"")</f>
        <v/>
      </c>
      <c r="LY25" s="21">
        <v>0</v>
      </c>
      <c r="LZ25" s="3">
        <v>0</v>
      </c>
      <c r="MA25" s="3" t="s">
        <v>19</v>
      </c>
      <c r="MB25" s="5">
        <v>25.96</v>
      </c>
      <c r="MC25" s="4" t="str">
        <f t="shared" ref="MC25:MC88" si="164">IF(LZ25&gt;LZ$13,IF(LZ24&lt;LZ$13,1,IF(LZ26&lt;LZ$13,3,2)),"")</f>
        <v/>
      </c>
      <c r="ME25" s="21">
        <v>0</v>
      </c>
      <c r="MF25" s="3">
        <v>0</v>
      </c>
      <c r="MG25" s="3" t="s">
        <v>19</v>
      </c>
      <c r="MH25" s="5">
        <v>26.52</v>
      </c>
      <c r="MI25" s="4" t="str">
        <f t="shared" ref="MI25:MI88" si="165">IF(MF25&gt;MF$13,IF(MF24&lt;MF$13,1,IF(MF26&lt;MF$13,3,2)),"")</f>
        <v/>
      </c>
      <c r="MK25" s="21">
        <v>0</v>
      </c>
      <c r="ML25" s="3">
        <v>0</v>
      </c>
      <c r="MM25" s="3" t="s">
        <v>19</v>
      </c>
      <c r="MN25" s="5">
        <v>25.78</v>
      </c>
      <c r="MO25" s="4" t="str">
        <f t="shared" ref="MO25:MO88" si="166">IF(ML25&gt;ML$13,IF(ML24&lt;ML$13,1,IF(ML26&lt;ML$13,3,2)),"")</f>
        <v/>
      </c>
      <c r="MQ25" s="21">
        <v>0</v>
      </c>
      <c r="MR25" s="3">
        <v>0</v>
      </c>
      <c r="MS25" s="3" t="s">
        <v>19</v>
      </c>
      <c r="MT25" s="5">
        <v>26</v>
      </c>
      <c r="MU25" s="4" t="str">
        <f t="shared" ref="MU25:MU88" si="167">IF(MR25&gt;MR$13,IF(MR24&lt;MR$13,1,IF(MR26&lt;MR$13,3,2)),"")</f>
        <v/>
      </c>
      <c r="MW25" s="21">
        <v>0</v>
      </c>
      <c r="MX25" s="3">
        <v>0</v>
      </c>
      <c r="MY25" s="3" t="s">
        <v>19</v>
      </c>
      <c r="MZ25" s="5">
        <v>25.02</v>
      </c>
      <c r="NA25" s="4" t="str">
        <f t="shared" ref="NA25:NA88" si="168">IF(MX25&gt;MX$13,IF(MX24&lt;MX$13,1,IF(MX26&lt;MX$13,3,2)),"")</f>
        <v/>
      </c>
      <c r="NC25" s="21">
        <v>0</v>
      </c>
      <c r="ND25" s="3">
        <v>0</v>
      </c>
      <c r="NE25" s="3" t="s">
        <v>19</v>
      </c>
      <c r="NF25" s="5">
        <v>25.12</v>
      </c>
      <c r="NG25" s="4" t="str">
        <f t="shared" ref="NG25:NG88" si="169">IF(ND25&gt;ND$13,IF(ND24&lt;ND$13,1,IF(ND26&lt;ND$13,3,2)),"")</f>
        <v/>
      </c>
      <c r="NI25" s="21">
        <v>0</v>
      </c>
      <c r="NJ25" s="3">
        <v>0</v>
      </c>
      <c r="NK25" s="3" t="s">
        <v>19</v>
      </c>
      <c r="NL25" s="5">
        <v>26.22</v>
      </c>
      <c r="NM25" s="4" t="str">
        <f t="shared" ref="NM25:NM88" si="170">IF(NJ25&gt;NJ$13,IF(NJ24&lt;NJ$13,1,IF(NJ26&lt;NJ$13,3,2)),"")</f>
        <v/>
      </c>
      <c r="NO25" s="21">
        <v>0</v>
      </c>
      <c r="NP25" s="3">
        <v>0</v>
      </c>
      <c r="NQ25" s="3" t="s">
        <v>19</v>
      </c>
      <c r="NR25" s="5">
        <v>25.96</v>
      </c>
      <c r="NS25" s="4" t="str">
        <f t="shared" ref="NS25:NS88" si="171">IF(NP25&gt;NP$13,IF(NP24&lt;NP$13,1,IF(NP26&lt;NP$13,3,2)),"")</f>
        <v/>
      </c>
      <c r="NU25" s="21">
        <v>0</v>
      </c>
      <c r="NV25" s="3">
        <v>0</v>
      </c>
      <c r="NW25" s="3" t="s">
        <v>19</v>
      </c>
      <c r="NX25" s="5">
        <v>26.52</v>
      </c>
      <c r="NY25" s="4" t="str">
        <f t="shared" ref="NY25:NY88" si="172">IF(NV25&gt;NV$13,IF(NV24&lt;NV$13,1,IF(NV26&lt;NV$13,3,2)),"")</f>
        <v/>
      </c>
      <c r="OA25" s="21">
        <v>0</v>
      </c>
      <c r="OB25" s="3">
        <v>0</v>
      </c>
      <c r="OC25" s="3" t="s">
        <v>19</v>
      </c>
      <c r="OD25" s="5">
        <v>25.78</v>
      </c>
      <c r="OE25" s="4" t="str">
        <f t="shared" ref="OE25:OE88" si="173">IF(OB25&gt;OB$13,IF(OB24&lt;OB$13,1,IF(OB26&lt;OB$13,3,2)),"")</f>
        <v/>
      </c>
      <c r="OG25" s="21">
        <v>0</v>
      </c>
      <c r="OH25" s="3">
        <v>0</v>
      </c>
      <c r="OI25" s="3" t="s">
        <v>19</v>
      </c>
      <c r="OJ25" s="5">
        <v>26</v>
      </c>
      <c r="OK25" s="4" t="str">
        <f t="shared" ref="OK25:OK88" si="174">IF(OH25&gt;OH$13,IF(OH24&lt;OH$13,1,IF(OH26&lt;OH$13,3,2)),"")</f>
        <v/>
      </c>
      <c r="OM25" s="21">
        <v>0</v>
      </c>
      <c r="ON25" s="3">
        <v>0</v>
      </c>
      <c r="OO25" s="3" t="s">
        <v>19</v>
      </c>
      <c r="OP25" s="5">
        <v>25.02</v>
      </c>
      <c r="OQ25" s="4" t="str">
        <f t="shared" ref="OQ25:OQ88" si="175">IF(ON25&gt;ON$13,IF(ON24&lt;ON$13,1,IF(ON26&lt;ON$13,3,2)),"")</f>
        <v/>
      </c>
      <c r="OS25" s="21">
        <v>0</v>
      </c>
      <c r="OT25" s="3">
        <v>0</v>
      </c>
      <c r="OU25" s="3" t="s">
        <v>19</v>
      </c>
      <c r="OV25" s="5">
        <v>25.12</v>
      </c>
      <c r="OW25" s="4" t="str">
        <f t="shared" ref="OW25:OW88" si="176">IF(OT25&gt;OT$13,IF(OT24&lt;OT$13,1,IF(OT26&lt;OT$13,3,2)),"")</f>
        <v/>
      </c>
      <c r="OY25" s="21">
        <v>0</v>
      </c>
      <c r="OZ25" s="3">
        <v>0</v>
      </c>
      <c r="PA25" s="3" t="s">
        <v>19</v>
      </c>
      <c r="PB25" s="5">
        <v>26.22</v>
      </c>
      <c r="PC25" s="4" t="str">
        <f t="shared" ref="PC25:PC88" si="177">IF(OZ25&gt;OZ$13,IF(OZ24&lt;OZ$13,1,IF(OZ26&lt;OZ$13,3,2)),"")</f>
        <v/>
      </c>
      <c r="PE25" s="21">
        <v>0</v>
      </c>
      <c r="PF25" s="3">
        <v>0</v>
      </c>
      <c r="PG25" s="3" t="s">
        <v>19</v>
      </c>
      <c r="PH25" s="5">
        <v>25.96</v>
      </c>
      <c r="PI25" s="4" t="str">
        <f t="shared" ref="PI25:PI88" si="178">IF(PF25&gt;PF$13,IF(PF24&lt;PF$13,1,IF(PF26&lt;PF$13,3,2)),"")</f>
        <v/>
      </c>
      <c r="PK25" s="21">
        <v>0</v>
      </c>
      <c r="PL25" s="3">
        <v>0</v>
      </c>
      <c r="PM25" s="3" t="s">
        <v>19</v>
      </c>
      <c r="PN25" s="5">
        <v>26.52</v>
      </c>
      <c r="PO25" s="4" t="str">
        <f t="shared" ref="PO25:PO88" si="179">IF(PL25&gt;PL$13,IF(PL24&lt;PL$13,1,IF(PL26&lt;PL$13,3,2)),"")</f>
        <v/>
      </c>
      <c r="PQ25" s="21">
        <v>0</v>
      </c>
      <c r="PR25" s="3">
        <v>0</v>
      </c>
      <c r="PS25" s="3" t="s">
        <v>19</v>
      </c>
      <c r="PT25" s="5">
        <v>25.78</v>
      </c>
      <c r="PU25" s="4" t="str">
        <f t="shared" ref="PU25:PU88" si="180">IF(PR25&gt;PR$13,IF(PR24&lt;PR$13,1,IF(PR26&lt;PR$13,3,2)),"")</f>
        <v/>
      </c>
      <c r="PW25" s="21">
        <v>0</v>
      </c>
      <c r="PX25" s="3">
        <v>0</v>
      </c>
      <c r="PY25" s="3" t="s">
        <v>19</v>
      </c>
      <c r="PZ25" s="5">
        <v>26</v>
      </c>
      <c r="QA25" s="4" t="str">
        <f t="shared" ref="QA25:QA88" si="181">IF(PX25&gt;PX$13,IF(PX24&lt;PX$13,1,IF(PX26&lt;PX$13,3,2)),"")</f>
        <v/>
      </c>
      <c r="QC25" s="21">
        <v>0</v>
      </c>
      <c r="QD25" s="3">
        <v>0</v>
      </c>
      <c r="QE25" s="3" t="s">
        <v>19</v>
      </c>
      <c r="QF25" s="5">
        <v>25.02</v>
      </c>
      <c r="QG25" s="4" t="str">
        <f t="shared" ref="QG25:QG88" si="182">IF(QD25&gt;QD$13,IF(QD24&lt;QD$13,1,IF(QD26&lt;QD$13,3,2)),"")</f>
        <v/>
      </c>
      <c r="QI25" s="21">
        <v>0</v>
      </c>
      <c r="QJ25" s="3">
        <v>0</v>
      </c>
      <c r="QK25" s="3" t="s">
        <v>19</v>
      </c>
      <c r="QL25" s="5">
        <v>25.12</v>
      </c>
      <c r="QM25" s="4" t="str">
        <f t="shared" ref="QM25:QM88" si="183">IF(QJ25&gt;QJ$13,IF(QJ24&lt;QJ$13,1,IF(QJ26&lt;QJ$13,3,2)),"")</f>
        <v/>
      </c>
      <c r="QO25" s="21">
        <v>0</v>
      </c>
      <c r="QP25" s="3">
        <v>0</v>
      </c>
      <c r="QQ25" s="3" t="s">
        <v>19</v>
      </c>
      <c r="QR25" s="5">
        <v>26.22</v>
      </c>
      <c r="QS25" s="4" t="str">
        <f t="shared" ref="QS25:QS88" si="184">IF(QP25&gt;QP$13,IF(QP24&lt;QP$13,1,IF(QP26&lt;QP$13,3,2)),"")</f>
        <v/>
      </c>
    </row>
    <row r="26" spans="1:461" x14ac:dyDescent="0.2">
      <c r="A26" s="21">
        <v>3.472222222222222E-3</v>
      </c>
      <c r="B26" s="3">
        <v>0</v>
      </c>
      <c r="C26" s="3" t="s">
        <v>19</v>
      </c>
      <c r="D26" s="5">
        <v>23.48</v>
      </c>
      <c r="E26" s="5"/>
      <c r="G26" s="21">
        <v>3.472222222222222E-3</v>
      </c>
      <c r="H26" s="3">
        <v>0</v>
      </c>
      <c r="I26" s="3" t="s">
        <v>19</v>
      </c>
      <c r="J26" s="5">
        <v>25.14</v>
      </c>
      <c r="K26" s="5"/>
      <c r="M26" s="21">
        <v>3.472222222222222E-3</v>
      </c>
      <c r="N26" s="3">
        <v>0</v>
      </c>
      <c r="O26" s="3" t="s">
        <v>19</v>
      </c>
      <c r="P26" s="5">
        <v>24.08</v>
      </c>
      <c r="Q26" s="5"/>
      <c r="S26" s="21">
        <v>3.472222222222222E-3</v>
      </c>
      <c r="T26" s="3">
        <v>0</v>
      </c>
      <c r="U26" s="3" t="s">
        <v>19</v>
      </c>
      <c r="V26" s="5">
        <v>23.98</v>
      </c>
      <c r="W26" s="5"/>
      <c r="Y26" s="21">
        <v>3.472222222222222E-3</v>
      </c>
      <c r="Z26" s="3">
        <v>0</v>
      </c>
      <c r="AA26" s="3" t="s">
        <v>19</v>
      </c>
      <c r="AB26" s="5">
        <v>23.88</v>
      </c>
      <c r="AC26" s="5"/>
      <c r="AE26" s="21">
        <v>3.472222222222222E-3</v>
      </c>
      <c r="AF26" s="3">
        <v>0</v>
      </c>
      <c r="AG26" s="3" t="s">
        <v>19</v>
      </c>
      <c r="AH26" s="5">
        <v>23.1</v>
      </c>
      <c r="AI26" s="5"/>
      <c r="AK26" s="21">
        <v>3.472222222222222E-3</v>
      </c>
      <c r="AL26" s="3">
        <v>0</v>
      </c>
      <c r="AM26" s="3" t="s">
        <v>19</v>
      </c>
      <c r="AN26" s="5">
        <v>24.56</v>
      </c>
      <c r="AO26" s="5"/>
      <c r="AQ26" s="21">
        <v>3.472222222222222E-3</v>
      </c>
      <c r="AR26" s="3">
        <v>0</v>
      </c>
      <c r="AS26" s="3" t="s">
        <v>19</v>
      </c>
      <c r="AT26" s="5">
        <v>23.48</v>
      </c>
      <c r="AU26" s="5"/>
      <c r="AW26" s="21">
        <v>3.472222222222222E-3</v>
      </c>
      <c r="AX26" s="3">
        <v>0</v>
      </c>
      <c r="AY26" s="3" t="s">
        <v>19</v>
      </c>
      <c r="AZ26" s="5">
        <v>25.14</v>
      </c>
      <c r="BA26" s="5"/>
      <c r="BC26" s="21">
        <v>3.472222222222222E-3</v>
      </c>
      <c r="BD26" s="3">
        <v>0</v>
      </c>
      <c r="BE26" s="3" t="s">
        <v>19</v>
      </c>
      <c r="BF26" s="5">
        <v>24.08</v>
      </c>
      <c r="BG26" s="5"/>
      <c r="BI26" s="21">
        <v>3.472222222222222E-3</v>
      </c>
      <c r="BJ26" s="3">
        <v>0</v>
      </c>
      <c r="BK26" s="3" t="s">
        <v>19</v>
      </c>
      <c r="BL26" s="5">
        <v>23.98</v>
      </c>
      <c r="BM26" s="5"/>
      <c r="BO26" s="21">
        <v>3.472222222222222E-3</v>
      </c>
      <c r="BP26" s="3">
        <v>0</v>
      </c>
      <c r="BQ26" s="3" t="s">
        <v>19</v>
      </c>
      <c r="BR26" s="5">
        <v>23.88</v>
      </c>
      <c r="BS26" s="5"/>
      <c r="BU26" s="21">
        <v>3.472222222222222E-3</v>
      </c>
      <c r="BV26" s="3">
        <v>0</v>
      </c>
      <c r="BW26" s="3" t="s">
        <v>19</v>
      </c>
      <c r="BX26" s="5">
        <v>23.1</v>
      </c>
      <c r="BY26" s="5"/>
      <c r="CA26" s="21">
        <v>3.472222222222222E-3</v>
      </c>
      <c r="CB26" s="3">
        <v>0</v>
      </c>
      <c r="CC26" s="3" t="s">
        <v>19</v>
      </c>
      <c r="CD26" s="5">
        <v>24.56</v>
      </c>
      <c r="CE26" s="5"/>
      <c r="CG26" s="21">
        <v>3.472222222222222E-3</v>
      </c>
      <c r="CH26" s="3">
        <v>0</v>
      </c>
      <c r="CI26" s="3" t="str">
        <f>IF(AND(CK$8="Útil",CG26&gt;=Apoio!$D$51,CG26&lt;Apoio!$F$51),CH26,"FP")</f>
        <v>FP</v>
      </c>
      <c r="CJ26" s="5">
        <f>VLOOKUP(CH$8,Calendário[#Data],4,0)</f>
        <v>23.48</v>
      </c>
      <c r="CK26" s="4" t="str">
        <f t="shared" si="148"/>
        <v/>
      </c>
      <c r="CM26" s="21">
        <v>3.472222222222222E-3</v>
      </c>
      <c r="CN26" s="3">
        <v>0</v>
      </c>
      <c r="CO26" s="3" t="str">
        <f>IF(AND(CQ$8="Útil",CM26&gt;=Apoio!$D$51,CM26&lt;Apoio!$F$51),CN26,"FP")</f>
        <v>FP</v>
      </c>
      <c r="CP26" s="5">
        <f>VLOOKUP(CN$8,Calendário[#Data],4,0)</f>
        <v>25.14</v>
      </c>
      <c r="CQ26" s="4" t="str">
        <f t="shared" si="149"/>
        <v/>
      </c>
      <c r="CS26" s="21">
        <v>3.472222222222222E-3</v>
      </c>
      <c r="CT26" s="3">
        <v>0</v>
      </c>
      <c r="CU26" s="3" t="s">
        <v>19</v>
      </c>
      <c r="CV26" s="5">
        <v>24.08</v>
      </c>
      <c r="CW26" s="5"/>
      <c r="CY26" s="21">
        <v>3.472222222222222E-3</v>
      </c>
      <c r="CZ26" s="3">
        <v>0</v>
      </c>
      <c r="DA26" s="3" t="s">
        <v>19</v>
      </c>
      <c r="DB26" s="5">
        <v>23.98</v>
      </c>
      <c r="DC26" s="5"/>
      <c r="DE26" s="21">
        <v>3.472222222222222E-3</v>
      </c>
      <c r="DF26" s="3">
        <v>0</v>
      </c>
      <c r="DG26" s="3" t="s">
        <v>19</v>
      </c>
      <c r="DH26" s="5">
        <v>23.88</v>
      </c>
      <c r="DI26" s="5"/>
      <c r="DK26" s="21">
        <v>3.472222222222222E-3</v>
      </c>
      <c r="DL26" s="3">
        <v>0</v>
      </c>
      <c r="DM26" s="3" t="s">
        <v>19</v>
      </c>
      <c r="DN26" s="5">
        <v>23.1</v>
      </c>
      <c r="DO26" s="5"/>
      <c r="DQ26" s="21">
        <v>3.472222222222222E-3</v>
      </c>
      <c r="DR26" s="3">
        <v>0</v>
      </c>
      <c r="DS26" s="3" t="s">
        <v>19</v>
      </c>
      <c r="DT26" s="5">
        <v>24.56</v>
      </c>
      <c r="DU26" s="5"/>
      <c r="DW26" s="21">
        <v>3.472222222222222E-3</v>
      </c>
      <c r="DX26" s="3">
        <v>0</v>
      </c>
      <c r="DY26" s="3" t="s">
        <v>19</v>
      </c>
      <c r="DZ26" s="5">
        <v>23.48</v>
      </c>
      <c r="EA26" s="5"/>
      <c r="EC26" s="21">
        <v>3.472222222222222E-3</v>
      </c>
      <c r="ED26" s="3">
        <v>0</v>
      </c>
      <c r="EE26" s="3" t="s">
        <v>19</v>
      </c>
      <c r="EF26" s="5">
        <v>25.14</v>
      </c>
      <c r="EG26" s="5"/>
      <c r="EI26" s="21">
        <v>3.472222222222222E-3</v>
      </c>
      <c r="EJ26" s="3">
        <v>0</v>
      </c>
      <c r="EK26" s="3" t="s">
        <v>19</v>
      </c>
      <c r="EL26" s="5">
        <v>24.08</v>
      </c>
      <c r="EM26" s="5"/>
      <c r="EO26" s="21">
        <v>3.472222222222222E-3</v>
      </c>
      <c r="EP26" s="3">
        <v>0</v>
      </c>
      <c r="EQ26" s="3" t="s">
        <v>19</v>
      </c>
      <c r="ER26" s="5">
        <v>23.98</v>
      </c>
      <c r="ES26" s="5"/>
      <c r="EU26" s="21">
        <v>3.472222222222222E-3</v>
      </c>
      <c r="EV26" s="3">
        <v>0</v>
      </c>
      <c r="EW26" s="3" t="s">
        <v>19</v>
      </c>
      <c r="EX26" s="5">
        <v>23.88</v>
      </c>
      <c r="EY26" s="5"/>
      <c r="FA26" s="21">
        <v>3.472222222222222E-3</v>
      </c>
      <c r="FB26" s="3">
        <v>0</v>
      </c>
      <c r="FC26" s="3" t="s">
        <v>19</v>
      </c>
      <c r="FD26" s="5">
        <v>23.1</v>
      </c>
      <c r="FE26" s="5"/>
      <c r="FG26" s="21">
        <v>3.472222222222222E-3</v>
      </c>
      <c r="FH26" s="3">
        <v>0</v>
      </c>
      <c r="FI26" s="3" t="s">
        <v>19</v>
      </c>
      <c r="FJ26" s="5">
        <v>24.56</v>
      </c>
      <c r="FK26" s="5"/>
      <c r="FM26" s="21">
        <v>3.472222222222222E-3</v>
      </c>
      <c r="FN26" s="3">
        <v>0</v>
      </c>
      <c r="FO26" s="3" t="s">
        <v>19</v>
      </c>
      <c r="FP26" s="5">
        <v>23.48</v>
      </c>
      <c r="FQ26" s="5"/>
      <c r="FS26" s="21">
        <v>3.472222222222222E-3</v>
      </c>
      <c r="FT26" s="3">
        <v>0</v>
      </c>
      <c r="FU26" s="3" t="s">
        <v>19</v>
      </c>
      <c r="FV26" s="5">
        <v>25.14</v>
      </c>
      <c r="FW26" s="5"/>
      <c r="FY26" s="21">
        <v>3.472222222222222E-3</v>
      </c>
      <c r="FZ26" s="3">
        <v>0</v>
      </c>
      <c r="GA26" s="3" t="s">
        <v>19</v>
      </c>
      <c r="GB26" s="5">
        <v>24.08</v>
      </c>
      <c r="GC26" s="5"/>
      <c r="GE26" s="21">
        <v>3.472222222222222E-3</v>
      </c>
      <c r="GF26" s="3">
        <v>0</v>
      </c>
      <c r="GG26" s="3" t="s">
        <v>19</v>
      </c>
      <c r="GH26" s="5">
        <v>23.98</v>
      </c>
      <c r="GI26" s="5"/>
      <c r="GK26" s="21">
        <v>3.472222222222222E-3</v>
      </c>
      <c r="GL26" s="3">
        <v>0</v>
      </c>
      <c r="GM26" s="3" t="s">
        <v>19</v>
      </c>
      <c r="GN26" s="5">
        <v>23.88</v>
      </c>
      <c r="GO26" s="5"/>
      <c r="GQ26" s="21">
        <v>3.472222222222222E-3</v>
      </c>
      <c r="GR26" s="3">
        <v>0</v>
      </c>
      <c r="GS26" s="3" t="s">
        <v>19</v>
      </c>
      <c r="GT26" s="5">
        <v>23.1</v>
      </c>
      <c r="GU26" s="5"/>
      <c r="GW26" s="21">
        <v>3.472222222222222E-3</v>
      </c>
      <c r="GX26" s="3">
        <v>0</v>
      </c>
      <c r="GY26" s="3" t="s">
        <v>19</v>
      </c>
      <c r="GZ26" s="5">
        <v>24.56</v>
      </c>
      <c r="HA26" s="5"/>
      <c r="HC26" s="21">
        <v>3.472222222222222E-3</v>
      </c>
      <c r="HD26" s="3">
        <v>0</v>
      </c>
      <c r="HE26" s="3" t="s">
        <v>19</v>
      </c>
      <c r="HF26" s="5">
        <v>23.48</v>
      </c>
      <c r="HG26" s="4" t="str">
        <f t="shared" si="150"/>
        <v/>
      </c>
      <c r="HI26" s="21">
        <v>3.472222222222222E-3</v>
      </c>
      <c r="HJ26" s="3">
        <v>0</v>
      </c>
      <c r="HK26" s="3" t="s">
        <v>19</v>
      </c>
      <c r="HL26" s="5">
        <v>25.14</v>
      </c>
      <c r="HM26" s="5"/>
      <c r="HO26" s="21">
        <v>3.472222222222222E-3</v>
      </c>
      <c r="HP26" s="3">
        <v>0</v>
      </c>
      <c r="HQ26" s="3" t="s">
        <v>19</v>
      </c>
      <c r="HR26" s="5">
        <v>24.08</v>
      </c>
      <c r="HS26" s="5"/>
      <c r="HU26" s="21">
        <v>3.472222222222222E-3</v>
      </c>
      <c r="HV26" s="3">
        <v>0</v>
      </c>
      <c r="HW26" s="3" t="s">
        <v>19</v>
      </c>
      <c r="HX26" s="5">
        <v>23.98</v>
      </c>
      <c r="HY26" s="5"/>
      <c r="IA26" s="21">
        <v>3.472222222222222E-3</v>
      </c>
      <c r="IB26" s="3">
        <v>0</v>
      </c>
      <c r="IC26" s="3" t="s">
        <v>19</v>
      </c>
      <c r="ID26" s="5">
        <v>23.88</v>
      </c>
      <c r="IE26" s="5"/>
      <c r="IG26" s="21">
        <v>3.472222222222222E-3</v>
      </c>
      <c r="IH26" s="3">
        <v>0</v>
      </c>
      <c r="II26" s="3" t="s">
        <v>19</v>
      </c>
      <c r="IJ26" s="5">
        <v>23.1</v>
      </c>
      <c r="IK26" s="5"/>
      <c r="IM26" s="21">
        <v>3.472222222222222E-3</v>
      </c>
      <c r="IN26" s="3">
        <v>0</v>
      </c>
      <c r="IO26" s="3" t="s">
        <v>19</v>
      </c>
      <c r="IP26" s="5">
        <v>24.56</v>
      </c>
      <c r="IQ26" s="5"/>
      <c r="IS26" s="21">
        <v>0</v>
      </c>
      <c r="IT26" s="3">
        <v>0</v>
      </c>
      <c r="IU26" s="3" t="s">
        <v>19</v>
      </c>
      <c r="IV26" s="5">
        <v>25.96</v>
      </c>
      <c r="IW26" s="5"/>
      <c r="IY26" s="21">
        <v>3.472222222222222E-3</v>
      </c>
      <c r="IZ26" s="3">
        <v>0</v>
      </c>
      <c r="JA26" s="3" t="s">
        <v>19</v>
      </c>
      <c r="JB26" s="5">
        <v>26.52</v>
      </c>
      <c r="JC26" s="4" t="str">
        <f t="shared" si="151"/>
        <v/>
      </c>
      <c r="JE26" s="21">
        <v>3.472222222222222E-3</v>
      </c>
      <c r="JF26" s="3">
        <v>0</v>
      </c>
      <c r="JG26" s="3" t="s">
        <v>19</v>
      </c>
      <c r="JH26" s="5">
        <v>25.78</v>
      </c>
      <c r="JI26" s="4" t="str">
        <f t="shared" si="152"/>
        <v/>
      </c>
      <c r="JK26" s="21">
        <v>3.472222222222222E-3</v>
      </c>
      <c r="JL26" s="3">
        <v>0</v>
      </c>
      <c r="JM26" s="3" t="s">
        <v>19</v>
      </c>
      <c r="JN26" s="5">
        <v>26</v>
      </c>
      <c r="JO26" s="4" t="str">
        <f t="shared" si="153"/>
        <v/>
      </c>
      <c r="JQ26" s="21">
        <v>3.472222222222222E-3</v>
      </c>
      <c r="JR26" s="3">
        <v>0</v>
      </c>
      <c r="JS26" s="3" t="s">
        <v>19</v>
      </c>
      <c r="JT26" s="5">
        <v>25.02</v>
      </c>
      <c r="JU26" s="4" t="str">
        <f t="shared" si="154"/>
        <v/>
      </c>
      <c r="JW26" s="21">
        <v>3.472222222222222E-3</v>
      </c>
      <c r="JX26" s="3">
        <v>0</v>
      </c>
      <c r="JY26" s="3" t="s">
        <v>19</v>
      </c>
      <c r="JZ26" s="5">
        <v>25.12</v>
      </c>
      <c r="KA26" s="4" t="str">
        <f t="shared" si="155"/>
        <v/>
      </c>
      <c r="KC26" s="21">
        <v>3.472222222222222E-3</v>
      </c>
      <c r="KD26" s="3">
        <v>0</v>
      </c>
      <c r="KE26" s="3" t="s">
        <v>19</v>
      </c>
      <c r="KF26" s="5">
        <v>26.22</v>
      </c>
      <c r="KG26" s="4" t="str">
        <f t="shared" si="156"/>
        <v/>
      </c>
      <c r="KI26" s="21">
        <v>3.472222222222222E-3</v>
      </c>
      <c r="KJ26" s="3">
        <v>0</v>
      </c>
      <c r="KK26" s="3" t="s">
        <v>19</v>
      </c>
      <c r="KL26" s="5">
        <v>25.96</v>
      </c>
      <c r="KM26" s="4" t="str">
        <f t="shared" si="157"/>
        <v/>
      </c>
      <c r="KO26" s="21">
        <v>3.472222222222222E-3</v>
      </c>
      <c r="KP26" s="3">
        <v>0</v>
      </c>
      <c r="KQ26" s="3" t="s">
        <v>19</v>
      </c>
      <c r="KR26" s="5">
        <v>26.52</v>
      </c>
      <c r="KS26" s="4" t="str">
        <f t="shared" si="158"/>
        <v/>
      </c>
      <c r="KU26" s="21">
        <v>3.472222222222222E-3</v>
      </c>
      <c r="KV26" s="3">
        <v>0</v>
      </c>
      <c r="KW26" s="3" t="s">
        <v>19</v>
      </c>
      <c r="KX26" s="5">
        <v>25.78</v>
      </c>
      <c r="KY26" s="4" t="str">
        <f t="shared" si="159"/>
        <v/>
      </c>
      <c r="LA26" s="21">
        <v>3.472222222222222E-3</v>
      </c>
      <c r="LB26" s="3">
        <v>0</v>
      </c>
      <c r="LC26" s="3" t="s">
        <v>19</v>
      </c>
      <c r="LD26" s="5">
        <v>26</v>
      </c>
      <c r="LE26" s="4" t="str">
        <f t="shared" si="160"/>
        <v/>
      </c>
      <c r="LG26" s="21">
        <v>3.472222222222222E-3</v>
      </c>
      <c r="LH26" s="3">
        <v>0</v>
      </c>
      <c r="LI26" s="3" t="s">
        <v>19</v>
      </c>
      <c r="LJ26" s="5">
        <v>25.02</v>
      </c>
      <c r="LK26" s="4" t="str">
        <f t="shared" si="161"/>
        <v/>
      </c>
      <c r="LM26" s="21">
        <v>3.472222222222222E-3</v>
      </c>
      <c r="LN26" s="3">
        <v>0</v>
      </c>
      <c r="LO26" s="3" t="s">
        <v>19</v>
      </c>
      <c r="LP26" s="5">
        <v>25.12</v>
      </c>
      <c r="LQ26" s="4" t="str">
        <f t="shared" si="162"/>
        <v/>
      </c>
      <c r="LS26" s="21">
        <v>3.472222222222222E-3</v>
      </c>
      <c r="LT26" s="3">
        <v>0</v>
      </c>
      <c r="LU26" s="3" t="s">
        <v>19</v>
      </c>
      <c r="LV26" s="5">
        <v>26.22</v>
      </c>
      <c r="LW26" s="4" t="str">
        <f t="shared" si="163"/>
        <v/>
      </c>
      <c r="LY26" s="21">
        <v>3.472222222222222E-3</v>
      </c>
      <c r="LZ26" s="3">
        <v>0</v>
      </c>
      <c r="MA26" s="3" t="s">
        <v>19</v>
      </c>
      <c r="MB26" s="5">
        <v>25.96</v>
      </c>
      <c r="MC26" s="4" t="str">
        <f t="shared" si="164"/>
        <v/>
      </c>
      <c r="ME26" s="21">
        <v>3.472222222222222E-3</v>
      </c>
      <c r="MF26" s="3">
        <v>0</v>
      </c>
      <c r="MG26" s="3" t="s">
        <v>19</v>
      </c>
      <c r="MH26" s="5">
        <v>26.52</v>
      </c>
      <c r="MI26" s="4" t="str">
        <f t="shared" si="165"/>
        <v/>
      </c>
      <c r="MK26" s="21">
        <v>3.472222222222222E-3</v>
      </c>
      <c r="ML26" s="3">
        <v>0</v>
      </c>
      <c r="MM26" s="3" t="s">
        <v>19</v>
      </c>
      <c r="MN26" s="5">
        <v>25.78</v>
      </c>
      <c r="MO26" s="4" t="str">
        <f t="shared" si="166"/>
        <v/>
      </c>
      <c r="MQ26" s="21">
        <v>3.472222222222222E-3</v>
      </c>
      <c r="MR26" s="3">
        <v>0</v>
      </c>
      <c r="MS26" s="3" t="s">
        <v>19</v>
      </c>
      <c r="MT26" s="5">
        <v>26</v>
      </c>
      <c r="MU26" s="4" t="str">
        <f t="shared" si="167"/>
        <v/>
      </c>
      <c r="MW26" s="21">
        <v>3.472222222222222E-3</v>
      </c>
      <c r="MX26" s="3">
        <v>0</v>
      </c>
      <c r="MY26" s="3" t="s">
        <v>19</v>
      </c>
      <c r="MZ26" s="5">
        <v>25.02</v>
      </c>
      <c r="NA26" s="4" t="str">
        <f t="shared" si="168"/>
        <v/>
      </c>
      <c r="NC26" s="21">
        <v>3.472222222222222E-3</v>
      </c>
      <c r="ND26" s="3">
        <v>0</v>
      </c>
      <c r="NE26" s="3" t="s">
        <v>19</v>
      </c>
      <c r="NF26" s="5">
        <v>25.12</v>
      </c>
      <c r="NG26" s="4" t="str">
        <f t="shared" si="169"/>
        <v/>
      </c>
      <c r="NI26" s="21">
        <v>3.472222222222222E-3</v>
      </c>
      <c r="NJ26" s="3">
        <v>0</v>
      </c>
      <c r="NK26" s="3" t="s">
        <v>19</v>
      </c>
      <c r="NL26" s="5">
        <v>26.22</v>
      </c>
      <c r="NM26" s="4" t="str">
        <f t="shared" si="170"/>
        <v/>
      </c>
      <c r="NO26" s="21">
        <v>3.472222222222222E-3</v>
      </c>
      <c r="NP26" s="3">
        <v>0</v>
      </c>
      <c r="NQ26" s="3" t="s">
        <v>19</v>
      </c>
      <c r="NR26" s="5">
        <v>25.96</v>
      </c>
      <c r="NS26" s="4" t="str">
        <f t="shared" si="171"/>
        <v/>
      </c>
      <c r="NU26" s="21">
        <v>3.472222222222222E-3</v>
      </c>
      <c r="NV26" s="3">
        <v>0</v>
      </c>
      <c r="NW26" s="3" t="s">
        <v>19</v>
      </c>
      <c r="NX26" s="5">
        <v>26.52</v>
      </c>
      <c r="NY26" s="4" t="str">
        <f t="shared" si="172"/>
        <v/>
      </c>
      <c r="OA26" s="21">
        <v>3.472222222222222E-3</v>
      </c>
      <c r="OB26" s="3">
        <v>0</v>
      </c>
      <c r="OC26" s="3" t="s">
        <v>19</v>
      </c>
      <c r="OD26" s="5">
        <v>25.78</v>
      </c>
      <c r="OE26" s="4" t="str">
        <f t="shared" si="173"/>
        <v/>
      </c>
      <c r="OG26" s="21">
        <v>3.472222222222222E-3</v>
      </c>
      <c r="OH26" s="3">
        <v>0</v>
      </c>
      <c r="OI26" s="3" t="s">
        <v>19</v>
      </c>
      <c r="OJ26" s="5">
        <v>26</v>
      </c>
      <c r="OK26" s="4" t="str">
        <f t="shared" si="174"/>
        <v/>
      </c>
      <c r="OM26" s="21">
        <v>3.472222222222222E-3</v>
      </c>
      <c r="ON26" s="3">
        <v>0</v>
      </c>
      <c r="OO26" s="3" t="s">
        <v>19</v>
      </c>
      <c r="OP26" s="5">
        <v>25.02</v>
      </c>
      <c r="OQ26" s="4" t="str">
        <f t="shared" si="175"/>
        <v/>
      </c>
      <c r="OS26" s="21">
        <v>3.472222222222222E-3</v>
      </c>
      <c r="OT26" s="3">
        <v>0</v>
      </c>
      <c r="OU26" s="3" t="s">
        <v>19</v>
      </c>
      <c r="OV26" s="5">
        <v>25.12</v>
      </c>
      <c r="OW26" s="4" t="str">
        <f t="shared" si="176"/>
        <v/>
      </c>
      <c r="OY26" s="21">
        <v>3.472222222222222E-3</v>
      </c>
      <c r="OZ26" s="3">
        <v>0</v>
      </c>
      <c r="PA26" s="3" t="s">
        <v>19</v>
      </c>
      <c r="PB26" s="5">
        <v>26.22</v>
      </c>
      <c r="PC26" s="4" t="str">
        <f t="shared" si="177"/>
        <v/>
      </c>
      <c r="PE26" s="21">
        <v>3.472222222222222E-3</v>
      </c>
      <c r="PF26" s="3">
        <v>0</v>
      </c>
      <c r="PG26" s="3" t="s">
        <v>19</v>
      </c>
      <c r="PH26" s="5">
        <v>25.96</v>
      </c>
      <c r="PI26" s="4" t="str">
        <f t="shared" si="178"/>
        <v/>
      </c>
      <c r="PK26" s="21">
        <v>3.472222222222222E-3</v>
      </c>
      <c r="PL26" s="3">
        <v>0</v>
      </c>
      <c r="PM26" s="3" t="s">
        <v>19</v>
      </c>
      <c r="PN26" s="5">
        <v>26.52</v>
      </c>
      <c r="PO26" s="4" t="str">
        <f t="shared" si="179"/>
        <v/>
      </c>
      <c r="PQ26" s="21">
        <v>3.472222222222222E-3</v>
      </c>
      <c r="PR26" s="3">
        <v>0</v>
      </c>
      <c r="PS26" s="3" t="s">
        <v>19</v>
      </c>
      <c r="PT26" s="5">
        <v>25.78</v>
      </c>
      <c r="PU26" s="4" t="str">
        <f t="shared" si="180"/>
        <v/>
      </c>
      <c r="PW26" s="21">
        <v>3.472222222222222E-3</v>
      </c>
      <c r="PX26" s="3">
        <v>0</v>
      </c>
      <c r="PY26" s="3" t="s">
        <v>19</v>
      </c>
      <c r="PZ26" s="5">
        <v>26</v>
      </c>
      <c r="QA26" s="4" t="str">
        <f t="shared" si="181"/>
        <v/>
      </c>
      <c r="QC26" s="21">
        <v>3.472222222222222E-3</v>
      </c>
      <c r="QD26" s="3">
        <v>0</v>
      </c>
      <c r="QE26" s="3" t="s">
        <v>19</v>
      </c>
      <c r="QF26" s="5">
        <v>25.02</v>
      </c>
      <c r="QG26" s="4" t="str">
        <f t="shared" si="182"/>
        <v/>
      </c>
      <c r="QI26" s="21">
        <v>3.472222222222222E-3</v>
      </c>
      <c r="QJ26" s="3">
        <v>0</v>
      </c>
      <c r="QK26" s="3" t="s">
        <v>19</v>
      </c>
      <c r="QL26" s="5">
        <v>25.12</v>
      </c>
      <c r="QM26" s="4" t="str">
        <f t="shared" si="183"/>
        <v/>
      </c>
      <c r="QO26" s="21">
        <v>3.472222222222222E-3</v>
      </c>
      <c r="QP26" s="3">
        <v>0</v>
      </c>
      <c r="QQ26" s="3" t="s">
        <v>19</v>
      </c>
      <c r="QR26" s="5">
        <v>26.22</v>
      </c>
      <c r="QS26" s="4" t="str">
        <f t="shared" si="184"/>
        <v/>
      </c>
    </row>
    <row r="27" spans="1:461" x14ac:dyDescent="0.2">
      <c r="A27" s="21">
        <v>6.9444444444444397E-3</v>
      </c>
      <c r="B27" s="3">
        <v>0</v>
      </c>
      <c r="C27" s="3" t="s">
        <v>19</v>
      </c>
      <c r="D27" s="5">
        <v>23.48</v>
      </c>
      <c r="E27" s="5"/>
      <c r="G27" s="21">
        <v>6.9444444444444397E-3</v>
      </c>
      <c r="H27" s="3">
        <v>0</v>
      </c>
      <c r="I27" s="3" t="s">
        <v>19</v>
      </c>
      <c r="J27" s="5">
        <v>25.14</v>
      </c>
      <c r="K27" s="5"/>
      <c r="M27" s="21">
        <v>6.9444444444444397E-3</v>
      </c>
      <c r="N27" s="3">
        <v>0</v>
      </c>
      <c r="O27" s="3" t="s">
        <v>19</v>
      </c>
      <c r="P27" s="5">
        <v>24.08</v>
      </c>
      <c r="Q27" s="5"/>
      <c r="S27" s="21">
        <v>6.9444444444444397E-3</v>
      </c>
      <c r="T27" s="3">
        <v>0</v>
      </c>
      <c r="U27" s="3" t="s">
        <v>19</v>
      </c>
      <c r="V27" s="5">
        <v>23.98</v>
      </c>
      <c r="W27" s="5"/>
      <c r="Y27" s="21">
        <v>6.9444444444444397E-3</v>
      </c>
      <c r="Z27" s="3">
        <v>0</v>
      </c>
      <c r="AA27" s="3" t="s">
        <v>19</v>
      </c>
      <c r="AB27" s="5">
        <v>23.88</v>
      </c>
      <c r="AC27" s="5"/>
      <c r="AE27" s="21">
        <v>6.9444444444444397E-3</v>
      </c>
      <c r="AF27" s="3">
        <v>0</v>
      </c>
      <c r="AG27" s="3" t="s">
        <v>19</v>
      </c>
      <c r="AH27" s="5">
        <v>23.1</v>
      </c>
      <c r="AI27" s="5"/>
      <c r="AK27" s="21">
        <v>6.9444444444444397E-3</v>
      </c>
      <c r="AL27" s="3">
        <v>0</v>
      </c>
      <c r="AM27" s="3" t="s">
        <v>19</v>
      </c>
      <c r="AN27" s="5">
        <v>24.56</v>
      </c>
      <c r="AO27" s="5"/>
      <c r="AQ27" s="21">
        <v>6.9444444444444397E-3</v>
      </c>
      <c r="AR27" s="3">
        <v>0</v>
      </c>
      <c r="AS27" s="3" t="s">
        <v>19</v>
      </c>
      <c r="AT27" s="5">
        <v>23.48</v>
      </c>
      <c r="AU27" s="5"/>
      <c r="AW27" s="21">
        <v>6.9444444444444397E-3</v>
      </c>
      <c r="AX27" s="3">
        <v>0</v>
      </c>
      <c r="AY27" s="3" t="s">
        <v>19</v>
      </c>
      <c r="AZ27" s="5">
        <v>25.14</v>
      </c>
      <c r="BA27" s="5"/>
      <c r="BC27" s="21">
        <v>6.9444444444444397E-3</v>
      </c>
      <c r="BD27" s="3">
        <v>0</v>
      </c>
      <c r="BE27" s="3" t="s">
        <v>19</v>
      </c>
      <c r="BF27" s="5">
        <v>24.08</v>
      </c>
      <c r="BG27" s="5"/>
      <c r="BI27" s="21">
        <v>6.9444444444444397E-3</v>
      </c>
      <c r="BJ27" s="3">
        <v>0</v>
      </c>
      <c r="BK27" s="3" t="s">
        <v>19</v>
      </c>
      <c r="BL27" s="5">
        <v>23.98</v>
      </c>
      <c r="BM27" s="5"/>
      <c r="BO27" s="21">
        <v>6.9444444444444397E-3</v>
      </c>
      <c r="BP27" s="3">
        <v>0</v>
      </c>
      <c r="BQ27" s="3" t="s">
        <v>19</v>
      </c>
      <c r="BR27" s="5">
        <v>23.88</v>
      </c>
      <c r="BS27" s="5"/>
      <c r="BU27" s="21">
        <v>6.9444444444444397E-3</v>
      </c>
      <c r="BV27" s="3">
        <v>0</v>
      </c>
      <c r="BW27" s="3" t="s">
        <v>19</v>
      </c>
      <c r="BX27" s="5">
        <v>23.1</v>
      </c>
      <c r="BY27" s="5"/>
      <c r="CA27" s="21">
        <v>6.9444444444444397E-3</v>
      </c>
      <c r="CB27" s="3">
        <v>0</v>
      </c>
      <c r="CC27" s="3" t="s">
        <v>19</v>
      </c>
      <c r="CD27" s="5">
        <v>24.56</v>
      </c>
      <c r="CE27" s="5"/>
      <c r="CG27" s="21">
        <v>6.9444444444444397E-3</v>
      </c>
      <c r="CH27" s="3">
        <v>0</v>
      </c>
      <c r="CI27" s="3" t="str">
        <f>IF(AND(CK$8="Útil",CG27&gt;=Apoio!$D$51,CG27&lt;Apoio!$F$51),CH27,"FP")</f>
        <v>FP</v>
      </c>
      <c r="CJ27" s="5">
        <f>VLOOKUP(CH$8,Calendário[#Data],4,0)</f>
        <v>23.48</v>
      </c>
      <c r="CK27" s="4" t="str">
        <f t="shared" si="148"/>
        <v/>
      </c>
      <c r="CM27" s="21">
        <v>6.9444444444444397E-3</v>
      </c>
      <c r="CN27" s="3">
        <v>0</v>
      </c>
      <c r="CO27" s="3" t="str">
        <f>IF(AND(CQ$8="Útil",CM27&gt;=Apoio!$D$51,CM27&lt;Apoio!$F$51),CN27,"FP")</f>
        <v>FP</v>
      </c>
      <c r="CP27" s="5">
        <f>VLOOKUP(CN$8,Calendário[#Data],4,0)</f>
        <v>25.14</v>
      </c>
      <c r="CQ27" s="4" t="str">
        <f t="shared" si="149"/>
        <v/>
      </c>
      <c r="CS27" s="21">
        <v>6.9444444444444397E-3</v>
      </c>
      <c r="CT27" s="3">
        <v>0</v>
      </c>
      <c r="CU27" s="3" t="s">
        <v>19</v>
      </c>
      <c r="CV27" s="5">
        <v>24.08</v>
      </c>
      <c r="CW27" s="5"/>
      <c r="CY27" s="21">
        <v>6.9444444444444397E-3</v>
      </c>
      <c r="CZ27" s="3">
        <v>0</v>
      </c>
      <c r="DA27" s="3" t="s">
        <v>19</v>
      </c>
      <c r="DB27" s="5">
        <v>23.98</v>
      </c>
      <c r="DC27" s="5"/>
      <c r="DE27" s="21">
        <v>6.9444444444444397E-3</v>
      </c>
      <c r="DF27" s="3">
        <v>0</v>
      </c>
      <c r="DG27" s="3" t="s">
        <v>19</v>
      </c>
      <c r="DH27" s="5">
        <v>23.88</v>
      </c>
      <c r="DI27" s="5"/>
      <c r="DK27" s="21">
        <v>6.9444444444444397E-3</v>
      </c>
      <c r="DL27" s="3">
        <v>0</v>
      </c>
      <c r="DM27" s="3" t="s">
        <v>19</v>
      </c>
      <c r="DN27" s="5">
        <v>23.1</v>
      </c>
      <c r="DO27" s="5"/>
      <c r="DQ27" s="21">
        <v>6.9444444444444397E-3</v>
      </c>
      <c r="DR27" s="3">
        <v>0</v>
      </c>
      <c r="DS27" s="3" t="s">
        <v>19</v>
      </c>
      <c r="DT27" s="5">
        <v>24.56</v>
      </c>
      <c r="DU27" s="5"/>
      <c r="DW27" s="21">
        <v>6.9444444444444397E-3</v>
      </c>
      <c r="DX27" s="3">
        <v>0</v>
      </c>
      <c r="DY27" s="3" t="s">
        <v>19</v>
      </c>
      <c r="DZ27" s="5">
        <v>23.48</v>
      </c>
      <c r="EA27" s="5"/>
      <c r="EC27" s="21">
        <v>6.9444444444444397E-3</v>
      </c>
      <c r="ED27" s="3">
        <v>0</v>
      </c>
      <c r="EE27" s="3" t="s">
        <v>19</v>
      </c>
      <c r="EF27" s="5">
        <v>25.14</v>
      </c>
      <c r="EG27" s="5"/>
      <c r="EI27" s="21">
        <v>6.9444444444444397E-3</v>
      </c>
      <c r="EJ27" s="3">
        <v>0</v>
      </c>
      <c r="EK27" s="3" t="s">
        <v>19</v>
      </c>
      <c r="EL27" s="5">
        <v>24.08</v>
      </c>
      <c r="EM27" s="5"/>
      <c r="EO27" s="21">
        <v>6.9444444444444397E-3</v>
      </c>
      <c r="EP27" s="3">
        <v>0</v>
      </c>
      <c r="EQ27" s="3" t="s">
        <v>19</v>
      </c>
      <c r="ER27" s="5">
        <v>23.98</v>
      </c>
      <c r="ES27" s="5"/>
      <c r="EU27" s="21">
        <v>6.9444444444444397E-3</v>
      </c>
      <c r="EV27" s="3">
        <v>0</v>
      </c>
      <c r="EW27" s="3" t="s">
        <v>19</v>
      </c>
      <c r="EX27" s="5">
        <v>23.88</v>
      </c>
      <c r="EY27" s="5"/>
      <c r="FA27" s="21">
        <v>6.9444444444444397E-3</v>
      </c>
      <c r="FB27" s="3">
        <v>0</v>
      </c>
      <c r="FC27" s="3" t="s">
        <v>19</v>
      </c>
      <c r="FD27" s="5">
        <v>23.1</v>
      </c>
      <c r="FE27" s="5"/>
      <c r="FG27" s="21">
        <v>6.9444444444444397E-3</v>
      </c>
      <c r="FH27" s="3">
        <v>0</v>
      </c>
      <c r="FI27" s="3" t="s">
        <v>19</v>
      </c>
      <c r="FJ27" s="5">
        <v>24.56</v>
      </c>
      <c r="FK27" s="5"/>
      <c r="FM27" s="21">
        <v>6.9444444444444397E-3</v>
      </c>
      <c r="FN27" s="3">
        <v>0</v>
      </c>
      <c r="FO27" s="3" t="s">
        <v>19</v>
      </c>
      <c r="FP27" s="5">
        <v>23.48</v>
      </c>
      <c r="FQ27" s="5"/>
      <c r="FS27" s="21">
        <v>6.9444444444444397E-3</v>
      </c>
      <c r="FT27" s="3">
        <v>0</v>
      </c>
      <c r="FU27" s="3" t="s">
        <v>19</v>
      </c>
      <c r="FV27" s="5">
        <v>25.14</v>
      </c>
      <c r="FW27" s="5"/>
      <c r="FY27" s="21">
        <v>6.9444444444444397E-3</v>
      </c>
      <c r="FZ27" s="3">
        <v>0</v>
      </c>
      <c r="GA27" s="3" t="s">
        <v>19</v>
      </c>
      <c r="GB27" s="5">
        <v>24.08</v>
      </c>
      <c r="GC27" s="5"/>
      <c r="GE27" s="21">
        <v>6.9444444444444397E-3</v>
      </c>
      <c r="GF27" s="3">
        <v>0</v>
      </c>
      <c r="GG27" s="3" t="s">
        <v>19</v>
      </c>
      <c r="GH27" s="5">
        <v>23.98</v>
      </c>
      <c r="GI27" s="5"/>
      <c r="GK27" s="21">
        <v>6.9444444444444397E-3</v>
      </c>
      <c r="GL27" s="3">
        <v>0</v>
      </c>
      <c r="GM27" s="3" t="s">
        <v>19</v>
      </c>
      <c r="GN27" s="5">
        <v>23.88</v>
      </c>
      <c r="GO27" s="5"/>
      <c r="GQ27" s="21">
        <v>6.9444444444444397E-3</v>
      </c>
      <c r="GR27" s="3">
        <v>0</v>
      </c>
      <c r="GS27" s="3" t="s">
        <v>19</v>
      </c>
      <c r="GT27" s="5">
        <v>23.1</v>
      </c>
      <c r="GU27" s="5"/>
      <c r="GW27" s="21">
        <v>6.9444444444444397E-3</v>
      </c>
      <c r="GX27" s="3">
        <v>0</v>
      </c>
      <c r="GY27" s="3" t="s">
        <v>19</v>
      </c>
      <c r="GZ27" s="5">
        <v>24.56</v>
      </c>
      <c r="HA27" s="5"/>
      <c r="HC27" s="21">
        <v>6.9444444444444397E-3</v>
      </c>
      <c r="HD27" s="3">
        <v>0</v>
      </c>
      <c r="HE27" s="3" t="s">
        <v>19</v>
      </c>
      <c r="HF27" s="5">
        <v>23.48</v>
      </c>
      <c r="HG27" s="4" t="str">
        <f t="shared" si="150"/>
        <v/>
      </c>
      <c r="HI27" s="21">
        <v>6.9444444444444397E-3</v>
      </c>
      <c r="HJ27" s="3">
        <v>0</v>
      </c>
      <c r="HK27" s="3" t="s">
        <v>19</v>
      </c>
      <c r="HL27" s="5">
        <v>25.14</v>
      </c>
      <c r="HM27" s="5"/>
      <c r="HO27" s="21">
        <v>6.9444444444444397E-3</v>
      </c>
      <c r="HP27" s="3">
        <v>0</v>
      </c>
      <c r="HQ27" s="3" t="s">
        <v>19</v>
      </c>
      <c r="HR27" s="5">
        <v>24.08</v>
      </c>
      <c r="HS27" s="5"/>
      <c r="HU27" s="21">
        <v>6.9444444444444397E-3</v>
      </c>
      <c r="HV27" s="3">
        <v>0</v>
      </c>
      <c r="HW27" s="3" t="s">
        <v>19</v>
      </c>
      <c r="HX27" s="5">
        <v>23.98</v>
      </c>
      <c r="HY27" s="5"/>
      <c r="IA27" s="21">
        <v>6.9444444444444397E-3</v>
      </c>
      <c r="IB27" s="3">
        <v>0</v>
      </c>
      <c r="IC27" s="3" t="s">
        <v>19</v>
      </c>
      <c r="ID27" s="5">
        <v>23.88</v>
      </c>
      <c r="IE27" s="5"/>
      <c r="IG27" s="21">
        <v>6.9444444444444397E-3</v>
      </c>
      <c r="IH27" s="3">
        <v>0</v>
      </c>
      <c r="II27" s="3" t="s">
        <v>19</v>
      </c>
      <c r="IJ27" s="5">
        <v>23.1</v>
      </c>
      <c r="IK27" s="5"/>
      <c r="IM27" s="21">
        <v>6.9444444444444397E-3</v>
      </c>
      <c r="IN27" s="3">
        <v>0</v>
      </c>
      <c r="IO27" s="3" t="s">
        <v>19</v>
      </c>
      <c r="IP27" s="5">
        <v>24.56</v>
      </c>
      <c r="IQ27" s="5"/>
      <c r="IS27" s="21">
        <v>0</v>
      </c>
      <c r="IT27" s="3">
        <v>0</v>
      </c>
      <c r="IU27" s="3" t="s">
        <v>19</v>
      </c>
      <c r="IV27" s="5">
        <v>25.96</v>
      </c>
      <c r="IW27" s="5"/>
      <c r="IY27" s="21">
        <v>6.9444444444444397E-3</v>
      </c>
      <c r="IZ27" s="3">
        <v>0</v>
      </c>
      <c r="JA27" s="3" t="s">
        <v>19</v>
      </c>
      <c r="JB27" s="5">
        <v>26.52</v>
      </c>
      <c r="JC27" s="4" t="str">
        <f t="shared" si="151"/>
        <v/>
      </c>
      <c r="JE27" s="21">
        <v>6.9444444444444397E-3</v>
      </c>
      <c r="JF27" s="3">
        <v>0</v>
      </c>
      <c r="JG27" s="3" t="s">
        <v>19</v>
      </c>
      <c r="JH27" s="5">
        <v>25.78</v>
      </c>
      <c r="JI27" s="4" t="str">
        <f t="shared" si="152"/>
        <v/>
      </c>
      <c r="JK27" s="21">
        <v>6.9444444444444397E-3</v>
      </c>
      <c r="JL27" s="3">
        <v>0</v>
      </c>
      <c r="JM27" s="3" t="s">
        <v>19</v>
      </c>
      <c r="JN27" s="5">
        <v>26</v>
      </c>
      <c r="JO27" s="4" t="str">
        <f t="shared" si="153"/>
        <v/>
      </c>
      <c r="JQ27" s="21">
        <v>6.9444444444444397E-3</v>
      </c>
      <c r="JR27" s="3">
        <v>0</v>
      </c>
      <c r="JS27" s="3" t="s">
        <v>19</v>
      </c>
      <c r="JT27" s="5">
        <v>25.02</v>
      </c>
      <c r="JU27" s="4" t="str">
        <f t="shared" si="154"/>
        <v/>
      </c>
      <c r="JW27" s="21">
        <v>6.9444444444444397E-3</v>
      </c>
      <c r="JX27" s="3">
        <v>0</v>
      </c>
      <c r="JY27" s="3" t="s">
        <v>19</v>
      </c>
      <c r="JZ27" s="5">
        <v>25.12</v>
      </c>
      <c r="KA27" s="4" t="str">
        <f t="shared" si="155"/>
        <v/>
      </c>
      <c r="KC27" s="21">
        <v>6.9444444444444397E-3</v>
      </c>
      <c r="KD27" s="3">
        <v>0</v>
      </c>
      <c r="KE27" s="3" t="s">
        <v>19</v>
      </c>
      <c r="KF27" s="5">
        <v>26.22</v>
      </c>
      <c r="KG27" s="4" t="str">
        <f t="shared" si="156"/>
        <v/>
      </c>
      <c r="KI27" s="21">
        <v>6.9444444444444397E-3</v>
      </c>
      <c r="KJ27" s="3">
        <v>0</v>
      </c>
      <c r="KK27" s="3" t="s">
        <v>19</v>
      </c>
      <c r="KL27" s="5">
        <v>25.96</v>
      </c>
      <c r="KM27" s="4" t="str">
        <f t="shared" si="157"/>
        <v/>
      </c>
      <c r="KO27" s="21">
        <v>6.9444444444444397E-3</v>
      </c>
      <c r="KP27" s="3">
        <v>0</v>
      </c>
      <c r="KQ27" s="3" t="s">
        <v>19</v>
      </c>
      <c r="KR27" s="5">
        <v>26.52</v>
      </c>
      <c r="KS27" s="4" t="str">
        <f t="shared" si="158"/>
        <v/>
      </c>
      <c r="KU27" s="21">
        <v>6.9444444444444397E-3</v>
      </c>
      <c r="KV27" s="3">
        <v>0</v>
      </c>
      <c r="KW27" s="3" t="s">
        <v>19</v>
      </c>
      <c r="KX27" s="5">
        <v>25.78</v>
      </c>
      <c r="KY27" s="4" t="str">
        <f t="shared" si="159"/>
        <v/>
      </c>
      <c r="LA27" s="21">
        <v>6.9444444444444397E-3</v>
      </c>
      <c r="LB27" s="3">
        <v>0</v>
      </c>
      <c r="LC27" s="3" t="s">
        <v>19</v>
      </c>
      <c r="LD27" s="5">
        <v>26</v>
      </c>
      <c r="LE27" s="4" t="str">
        <f t="shared" si="160"/>
        <v/>
      </c>
      <c r="LG27" s="21">
        <v>6.9444444444444397E-3</v>
      </c>
      <c r="LH27" s="3">
        <v>0</v>
      </c>
      <c r="LI27" s="3" t="s">
        <v>19</v>
      </c>
      <c r="LJ27" s="5">
        <v>25.02</v>
      </c>
      <c r="LK27" s="4" t="str">
        <f t="shared" si="161"/>
        <v/>
      </c>
      <c r="LM27" s="21">
        <v>6.9444444444444397E-3</v>
      </c>
      <c r="LN27" s="3">
        <v>0</v>
      </c>
      <c r="LO27" s="3" t="s">
        <v>19</v>
      </c>
      <c r="LP27" s="5">
        <v>25.12</v>
      </c>
      <c r="LQ27" s="4" t="str">
        <f t="shared" si="162"/>
        <v/>
      </c>
      <c r="LS27" s="21">
        <v>6.9444444444444397E-3</v>
      </c>
      <c r="LT27" s="3">
        <v>0</v>
      </c>
      <c r="LU27" s="3" t="s">
        <v>19</v>
      </c>
      <c r="LV27" s="5">
        <v>26.22</v>
      </c>
      <c r="LW27" s="4" t="str">
        <f t="shared" si="163"/>
        <v/>
      </c>
      <c r="LY27" s="21">
        <v>6.9444444444444397E-3</v>
      </c>
      <c r="LZ27" s="3">
        <v>0</v>
      </c>
      <c r="MA27" s="3" t="s">
        <v>19</v>
      </c>
      <c r="MB27" s="5">
        <v>25.96</v>
      </c>
      <c r="MC27" s="4" t="str">
        <f t="shared" si="164"/>
        <v/>
      </c>
      <c r="ME27" s="21">
        <v>6.9444444444444397E-3</v>
      </c>
      <c r="MF27" s="3">
        <v>0</v>
      </c>
      <c r="MG27" s="3" t="s">
        <v>19</v>
      </c>
      <c r="MH27" s="5">
        <v>26.52</v>
      </c>
      <c r="MI27" s="4" t="str">
        <f t="shared" si="165"/>
        <v/>
      </c>
      <c r="MK27" s="21">
        <v>6.9444444444444397E-3</v>
      </c>
      <c r="ML27" s="3">
        <v>0</v>
      </c>
      <c r="MM27" s="3" t="s">
        <v>19</v>
      </c>
      <c r="MN27" s="5">
        <v>25.78</v>
      </c>
      <c r="MO27" s="4" t="str">
        <f t="shared" si="166"/>
        <v/>
      </c>
      <c r="MQ27" s="21">
        <v>6.9444444444444397E-3</v>
      </c>
      <c r="MR27" s="3">
        <v>0</v>
      </c>
      <c r="MS27" s="3" t="s">
        <v>19</v>
      </c>
      <c r="MT27" s="5">
        <v>26</v>
      </c>
      <c r="MU27" s="4" t="str">
        <f t="shared" si="167"/>
        <v/>
      </c>
      <c r="MW27" s="21">
        <v>6.9444444444444397E-3</v>
      </c>
      <c r="MX27" s="3">
        <v>0</v>
      </c>
      <c r="MY27" s="3" t="s">
        <v>19</v>
      </c>
      <c r="MZ27" s="5">
        <v>25.02</v>
      </c>
      <c r="NA27" s="4" t="str">
        <f t="shared" si="168"/>
        <v/>
      </c>
      <c r="NC27" s="21">
        <v>6.9444444444444397E-3</v>
      </c>
      <c r="ND27" s="3">
        <v>0</v>
      </c>
      <c r="NE27" s="3" t="s">
        <v>19</v>
      </c>
      <c r="NF27" s="5">
        <v>25.12</v>
      </c>
      <c r="NG27" s="4" t="str">
        <f t="shared" si="169"/>
        <v/>
      </c>
      <c r="NI27" s="21">
        <v>6.9444444444444397E-3</v>
      </c>
      <c r="NJ27" s="3">
        <v>0</v>
      </c>
      <c r="NK27" s="3" t="s">
        <v>19</v>
      </c>
      <c r="NL27" s="5">
        <v>26.22</v>
      </c>
      <c r="NM27" s="4" t="str">
        <f t="shared" si="170"/>
        <v/>
      </c>
      <c r="NO27" s="21">
        <v>6.9444444444444397E-3</v>
      </c>
      <c r="NP27" s="3">
        <v>0</v>
      </c>
      <c r="NQ27" s="3" t="s">
        <v>19</v>
      </c>
      <c r="NR27" s="5">
        <v>25.96</v>
      </c>
      <c r="NS27" s="4" t="str">
        <f t="shared" si="171"/>
        <v/>
      </c>
      <c r="NU27" s="21">
        <v>6.9444444444444397E-3</v>
      </c>
      <c r="NV27" s="3">
        <v>0</v>
      </c>
      <c r="NW27" s="3" t="s">
        <v>19</v>
      </c>
      <c r="NX27" s="5">
        <v>26.52</v>
      </c>
      <c r="NY27" s="4" t="str">
        <f t="shared" si="172"/>
        <v/>
      </c>
      <c r="OA27" s="21">
        <v>6.9444444444444397E-3</v>
      </c>
      <c r="OB27" s="3">
        <v>0</v>
      </c>
      <c r="OC27" s="3" t="s">
        <v>19</v>
      </c>
      <c r="OD27" s="5">
        <v>25.78</v>
      </c>
      <c r="OE27" s="4" t="str">
        <f t="shared" si="173"/>
        <v/>
      </c>
      <c r="OG27" s="21">
        <v>6.9444444444444397E-3</v>
      </c>
      <c r="OH27" s="3">
        <v>0</v>
      </c>
      <c r="OI27" s="3" t="s">
        <v>19</v>
      </c>
      <c r="OJ27" s="5">
        <v>26</v>
      </c>
      <c r="OK27" s="4" t="str">
        <f t="shared" si="174"/>
        <v/>
      </c>
      <c r="OM27" s="21">
        <v>6.9444444444444397E-3</v>
      </c>
      <c r="ON27" s="3">
        <v>0</v>
      </c>
      <c r="OO27" s="3" t="s">
        <v>19</v>
      </c>
      <c r="OP27" s="5">
        <v>25.02</v>
      </c>
      <c r="OQ27" s="4" t="str">
        <f t="shared" si="175"/>
        <v/>
      </c>
      <c r="OS27" s="21">
        <v>6.9444444444444397E-3</v>
      </c>
      <c r="OT27" s="3">
        <v>0</v>
      </c>
      <c r="OU27" s="3" t="s">
        <v>19</v>
      </c>
      <c r="OV27" s="5">
        <v>25.12</v>
      </c>
      <c r="OW27" s="4" t="str">
        <f t="shared" si="176"/>
        <v/>
      </c>
      <c r="OY27" s="21">
        <v>6.9444444444444397E-3</v>
      </c>
      <c r="OZ27" s="3">
        <v>0</v>
      </c>
      <c r="PA27" s="3" t="s">
        <v>19</v>
      </c>
      <c r="PB27" s="5">
        <v>26.22</v>
      </c>
      <c r="PC27" s="4" t="str">
        <f t="shared" si="177"/>
        <v/>
      </c>
      <c r="PE27" s="21">
        <v>6.9444444444444397E-3</v>
      </c>
      <c r="PF27" s="3">
        <v>0</v>
      </c>
      <c r="PG27" s="3" t="s">
        <v>19</v>
      </c>
      <c r="PH27" s="5">
        <v>25.96</v>
      </c>
      <c r="PI27" s="4" t="str">
        <f t="shared" si="178"/>
        <v/>
      </c>
      <c r="PK27" s="21">
        <v>6.9444444444444397E-3</v>
      </c>
      <c r="PL27" s="3">
        <v>0</v>
      </c>
      <c r="PM27" s="3" t="s">
        <v>19</v>
      </c>
      <c r="PN27" s="5">
        <v>26.52</v>
      </c>
      <c r="PO27" s="4" t="str">
        <f t="shared" si="179"/>
        <v/>
      </c>
      <c r="PQ27" s="21">
        <v>6.9444444444444397E-3</v>
      </c>
      <c r="PR27" s="3">
        <v>0</v>
      </c>
      <c r="PS27" s="3" t="s">
        <v>19</v>
      </c>
      <c r="PT27" s="5">
        <v>25.78</v>
      </c>
      <c r="PU27" s="4" t="str">
        <f t="shared" si="180"/>
        <v/>
      </c>
      <c r="PW27" s="21">
        <v>6.9444444444444397E-3</v>
      </c>
      <c r="PX27" s="3">
        <v>0</v>
      </c>
      <c r="PY27" s="3" t="s">
        <v>19</v>
      </c>
      <c r="PZ27" s="5">
        <v>26</v>
      </c>
      <c r="QA27" s="4" t="str">
        <f t="shared" si="181"/>
        <v/>
      </c>
      <c r="QC27" s="21">
        <v>6.9444444444444397E-3</v>
      </c>
      <c r="QD27" s="3">
        <v>0</v>
      </c>
      <c r="QE27" s="3" t="s">
        <v>19</v>
      </c>
      <c r="QF27" s="5">
        <v>25.02</v>
      </c>
      <c r="QG27" s="4" t="str">
        <f t="shared" si="182"/>
        <v/>
      </c>
      <c r="QI27" s="21">
        <v>6.9444444444444397E-3</v>
      </c>
      <c r="QJ27" s="3">
        <v>0</v>
      </c>
      <c r="QK27" s="3" t="s">
        <v>19</v>
      </c>
      <c r="QL27" s="5">
        <v>25.12</v>
      </c>
      <c r="QM27" s="4" t="str">
        <f t="shared" si="183"/>
        <v/>
      </c>
      <c r="QO27" s="21">
        <v>6.9444444444444397E-3</v>
      </c>
      <c r="QP27" s="3">
        <v>0</v>
      </c>
      <c r="QQ27" s="3" t="s">
        <v>19</v>
      </c>
      <c r="QR27" s="5">
        <v>26.22</v>
      </c>
      <c r="QS27" s="4" t="str">
        <f t="shared" si="184"/>
        <v/>
      </c>
    </row>
    <row r="28" spans="1:461" x14ac:dyDescent="0.2">
      <c r="A28" s="21">
        <v>1.0416666666666701E-2</v>
      </c>
      <c r="B28" s="3">
        <v>0</v>
      </c>
      <c r="C28" s="3" t="s">
        <v>19</v>
      </c>
      <c r="D28" s="5">
        <v>23.48</v>
      </c>
      <c r="E28" s="5"/>
      <c r="G28" s="21">
        <v>1.0416666666666701E-2</v>
      </c>
      <c r="H28" s="3">
        <v>0</v>
      </c>
      <c r="I28" s="3" t="s">
        <v>19</v>
      </c>
      <c r="J28" s="5">
        <v>25.14</v>
      </c>
      <c r="K28" s="5"/>
      <c r="M28" s="21">
        <v>1.0416666666666701E-2</v>
      </c>
      <c r="N28" s="3">
        <v>0</v>
      </c>
      <c r="O28" s="3" t="s">
        <v>19</v>
      </c>
      <c r="P28" s="5">
        <v>24.08</v>
      </c>
      <c r="Q28" s="5"/>
      <c r="S28" s="21">
        <v>1.0416666666666701E-2</v>
      </c>
      <c r="T28" s="3">
        <v>0</v>
      </c>
      <c r="U28" s="3" t="s">
        <v>19</v>
      </c>
      <c r="V28" s="5">
        <v>23.98</v>
      </c>
      <c r="W28" s="5"/>
      <c r="Y28" s="21">
        <v>1.0416666666666701E-2</v>
      </c>
      <c r="Z28" s="3">
        <v>0</v>
      </c>
      <c r="AA28" s="3" t="s">
        <v>19</v>
      </c>
      <c r="AB28" s="5">
        <v>23.88</v>
      </c>
      <c r="AC28" s="5"/>
      <c r="AE28" s="21">
        <v>1.0416666666666701E-2</v>
      </c>
      <c r="AF28" s="3">
        <v>0</v>
      </c>
      <c r="AG28" s="3" t="s">
        <v>19</v>
      </c>
      <c r="AH28" s="5">
        <v>23.1</v>
      </c>
      <c r="AI28" s="5"/>
      <c r="AK28" s="21">
        <v>1.0416666666666701E-2</v>
      </c>
      <c r="AL28" s="3">
        <v>0</v>
      </c>
      <c r="AM28" s="3" t="s">
        <v>19</v>
      </c>
      <c r="AN28" s="5">
        <v>24.56</v>
      </c>
      <c r="AO28" s="5"/>
      <c r="AQ28" s="21">
        <v>1.0416666666666701E-2</v>
      </c>
      <c r="AR28" s="3">
        <v>0</v>
      </c>
      <c r="AS28" s="3" t="s">
        <v>19</v>
      </c>
      <c r="AT28" s="5">
        <v>23.48</v>
      </c>
      <c r="AU28" s="5"/>
      <c r="AW28" s="21">
        <v>1.0416666666666701E-2</v>
      </c>
      <c r="AX28" s="3">
        <v>0</v>
      </c>
      <c r="AY28" s="3" t="s">
        <v>19</v>
      </c>
      <c r="AZ28" s="5">
        <v>25.14</v>
      </c>
      <c r="BA28" s="5"/>
      <c r="BC28" s="21">
        <v>1.0416666666666701E-2</v>
      </c>
      <c r="BD28" s="3">
        <v>0</v>
      </c>
      <c r="BE28" s="3" t="s">
        <v>19</v>
      </c>
      <c r="BF28" s="5">
        <v>24.08</v>
      </c>
      <c r="BG28" s="5"/>
      <c r="BI28" s="21">
        <v>1.0416666666666701E-2</v>
      </c>
      <c r="BJ28" s="3">
        <v>0</v>
      </c>
      <c r="BK28" s="3" t="s">
        <v>19</v>
      </c>
      <c r="BL28" s="5">
        <v>23.98</v>
      </c>
      <c r="BM28" s="5"/>
      <c r="BO28" s="21">
        <v>1.0416666666666701E-2</v>
      </c>
      <c r="BP28" s="3">
        <v>0</v>
      </c>
      <c r="BQ28" s="3" t="s">
        <v>19</v>
      </c>
      <c r="BR28" s="5">
        <v>23.88</v>
      </c>
      <c r="BS28" s="5"/>
      <c r="BU28" s="21">
        <v>1.0416666666666701E-2</v>
      </c>
      <c r="BV28" s="3">
        <v>0</v>
      </c>
      <c r="BW28" s="3" t="s">
        <v>19</v>
      </c>
      <c r="BX28" s="5">
        <v>23.1</v>
      </c>
      <c r="BY28" s="5"/>
      <c r="CA28" s="21">
        <v>1.0416666666666701E-2</v>
      </c>
      <c r="CB28" s="3">
        <v>0</v>
      </c>
      <c r="CC28" s="3" t="s">
        <v>19</v>
      </c>
      <c r="CD28" s="5">
        <v>24.56</v>
      </c>
      <c r="CE28" s="5"/>
      <c r="CG28" s="21">
        <v>1.0416666666666701E-2</v>
      </c>
      <c r="CH28" s="3">
        <v>0</v>
      </c>
      <c r="CI28" s="3" t="str">
        <f>IF(AND(CK$8="Útil",CG28&gt;=Apoio!$D$51,CG28&lt;Apoio!$F$51),CH28,"FP")</f>
        <v>FP</v>
      </c>
      <c r="CJ28" s="5">
        <f>VLOOKUP(CH$8,Calendário[#Data],4,0)</f>
        <v>23.48</v>
      </c>
      <c r="CK28" s="4" t="str">
        <f t="shared" si="148"/>
        <v/>
      </c>
      <c r="CM28" s="21">
        <v>1.0416666666666701E-2</v>
      </c>
      <c r="CN28" s="3">
        <v>0</v>
      </c>
      <c r="CO28" s="3" t="str">
        <f>IF(AND(CQ$8="Útil",CM28&gt;=Apoio!$D$51,CM28&lt;Apoio!$F$51),CN28,"FP")</f>
        <v>FP</v>
      </c>
      <c r="CP28" s="5">
        <f>VLOOKUP(CN$8,Calendário[#Data],4,0)</f>
        <v>25.14</v>
      </c>
      <c r="CQ28" s="4" t="str">
        <f t="shared" si="149"/>
        <v/>
      </c>
      <c r="CS28" s="21">
        <v>1.0416666666666701E-2</v>
      </c>
      <c r="CT28" s="3">
        <v>0</v>
      </c>
      <c r="CU28" s="3" t="s">
        <v>19</v>
      </c>
      <c r="CV28" s="5">
        <v>24.08</v>
      </c>
      <c r="CW28" s="5"/>
      <c r="CY28" s="21">
        <v>1.0416666666666701E-2</v>
      </c>
      <c r="CZ28" s="3">
        <v>0</v>
      </c>
      <c r="DA28" s="3" t="s">
        <v>19</v>
      </c>
      <c r="DB28" s="5">
        <v>23.98</v>
      </c>
      <c r="DC28" s="5"/>
      <c r="DE28" s="21">
        <v>1.0416666666666701E-2</v>
      </c>
      <c r="DF28" s="3">
        <v>0</v>
      </c>
      <c r="DG28" s="3" t="s">
        <v>19</v>
      </c>
      <c r="DH28" s="5">
        <v>23.88</v>
      </c>
      <c r="DI28" s="5"/>
      <c r="DK28" s="21">
        <v>1.0416666666666701E-2</v>
      </c>
      <c r="DL28" s="3">
        <v>0</v>
      </c>
      <c r="DM28" s="3" t="s">
        <v>19</v>
      </c>
      <c r="DN28" s="5">
        <v>23.1</v>
      </c>
      <c r="DO28" s="5"/>
      <c r="DQ28" s="21">
        <v>1.0416666666666701E-2</v>
      </c>
      <c r="DR28" s="3">
        <v>0</v>
      </c>
      <c r="DS28" s="3" t="s">
        <v>19</v>
      </c>
      <c r="DT28" s="5">
        <v>24.56</v>
      </c>
      <c r="DU28" s="5"/>
      <c r="DW28" s="21">
        <v>1.0416666666666701E-2</v>
      </c>
      <c r="DX28" s="3">
        <v>0</v>
      </c>
      <c r="DY28" s="3" t="s">
        <v>19</v>
      </c>
      <c r="DZ28" s="5">
        <v>23.48</v>
      </c>
      <c r="EA28" s="5"/>
      <c r="EC28" s="21">
        <v>1.0416666666666701E-2</v>
      </c>
      <c r="ED28" s="3">
        <v>0</v>
      </c>
      <c r="EE28" s="3" t="s">
        <v>19</v>
      </c>
      <c r="EF28" s="5">
        <v>25.14</v>
      </c>
      <c r="EG28" s="5"/>
      <c r="EI28" s="21">
        <v>1.0416666666666701E-2</v>
      </c>
      <c r="EJ28" s="3">
        <v>0</v>
      </c>
      <c r="EK28" s="3" t="s">
        <v>19</v>
      </c>
      <c r="EL28" s="5">
        <v>24.08</v>
      </c>
      <c r="EM28" s="5"/>
      <c r="EO28" s="21">
        <v>1.0416666666666701E-2</v>
      </c>
      <c r="EP28" s="3">
        <v>0</v>
      </c>
      <c r="EQ28" s="3" t="s">
        <v>19</v>
      </c>
      <c r="ER28" s="5">
        <v>23.98</v>
      </c>
      <c r="ES28" s="5"/>
      <c r="EU28" s="21">
        <v>1.0416666666666701E-2</v>
      </c>
      <c r="EV28" s="3">
        <v>0</v>
      </c>
      <c r="EW28" s="3" t="s">
        <v>19</v>
      </c>
      <c r="EX28" s="5">
        <v>23.88</v>
      </c>
      <c r="EY28" s="5"/>
      <c r="FA28" s="21">
        <v>1.0416666666666701E-2</v>
      </c>
      <c r="FB28" s="3">
        <v>0</v>
      </c>
      <c r="FC28" s="3" t="s">
        <v>19</v>
      </c>
      <c r="FD28" s="5">
        <v>23.1</v>
      </c>
      <c r="FE28" s="5"/>
      <c r="FG28" s="21">
        <v>1.0416666666666701E-2</v>
      </c>
      <c r="FH28" s="3">
        <v>0</v>
      </c>
      <c r="FI28" s="3" t="s">
        <v>19</v>
      </c>
      <c r="FJ28" s="5">
        <v>24.56</v>
      </c>
      <c r="FK28" s="5"/>
      <c r="FM28" s="21">
        <v>1.0416666666666701E-2</v>
      </c>
      <c r="FN28" s="3">
        <v>0</v>
      </c>
      <c r="FO28" s="3" t="s">
        <v>19</v>
      </c>
      <c r="FP28" s="5">
        <v>23.48</v>
      </c>
      <c r="FQ28" s="5"/>
      <c r="FS28" s="21">
        <v>1.0416666666666701E-2</v>
      </c>
      <c r="FT28" s="3">
        <v>0</v>
      </c>
      <c r="FU28" s="3" t="s">
        <v>19</v>
      </c>
      <c r="FV28" s="5">
        <v>25.14</v>
      </c>
      <c r="FW28" s="5"/>
      <c r="FY28" s="21">
        <v>1.0416666666666701E-2</v>
      </c>
      <c r="FZ28" s="3">
        <v>0</v>
      </c>
      <c r="GA28" s="3" t="s">
        <v>19</v>
      </c>
      <c r="GB28" s="5">
        <v>24.08</v>
      </c>
      <c r="GC28" s="5"/>
      <c r="GE28" s="21">
        <v>1.0416666666666701E-2</v>
      </c>
      <c r="GF28" s="3">
        <v>0</v>
      </c>
      <c r="GG28" s="3" t="s">
        <v>19</v>
      </c>
      <c r="GH28" s="5">
        <v>23.98</v>
      </c>
      <c r="GI28" s="5"/>
      <c r="GK28" s="21">
        <v>1.0416666666666701E-2</v>
      </c>
      <c r="GL28" s="3">
        <v>0</v>
      </c>
      <c r="GM28" s="3" t="s">
        <v>19</v>
      </c>
      <c r="GN28" s="5">
        <v>23.88</v>
      </c>
      <c r="GO28" s="5"/>
      <c r="GQ28" s="21">
        <v>1.0416666666666701E-2</v>
      </c>
      <c r="GR28" s="3">
        <v>0</v>
      </c>
      <c r="GS28" s="3" t="s">
        <v>19</v>
      </c>
      <c r="GT28" s="5">
        <v>23.1</v>
      </c>
      <c r="GU28" s="5"/>
      <c r="GW28" s="21">
        <v>1.0416666666666701E-2</v>
      </c>
      <c r="GX28" s="3">
        <v>0</v>
      </c>
      <c r="GY28" s="3" t="s">
        <v>19</v>
      </c>
      <c r="GZ28" s="5">
        <v>24.56</v>
      </c>
      <c r="HA28" s="5"/>
      <c r="HC28" s="21">
        <v>1.0416666666666701E-2</v>
      </c>
      <c r="HD28" s="3">
        <v>0</v>
      </c>
      <c r="HE28" s="3" t="s">
        <v>19</v>
      </c>
      <c r="HF28" s="5">
        <v>23.48</v>
      </c>
      <c r="HG28" s="4" t="str">
        <f t="shared" si="150"/>
        <v/>
      </c>
      <c r="HI28" s="21">
        <v>1.0416666666666701E-2</v>
      </c>
      <c r="HJ28" s="3">
        <v>0</v>
      </c>
      <c r="HK28" s="3" t="s">
        <v>19</v>
      </c>
      <c r="HL28" s="5">
        <v>25.14</v>
      </c>
      <c r="HM28" s="5"/>
      <c r="HO28" s="21">
        <v>1.0416666666666701E-2</v>
      </c>
      <c r="HP28" s="3">
        <v>0</v>
      </c>
      <c r="HQ28" s="3" t="s">
        <v>19</v>
      </c>
      <c r="HR28" s="5">
        <v>24.08</v>
      </c>
      <c r="HS28" s="5"/>
      <c r="HU28" s="21">
        <v>1.0416666666666701E-2</v>
      </c>
      <c r="HV28" s="3">
        <v>0</v>
      </c>
      <c r="HW28" s="3" t="s">
        <v>19</v>
      </c>
      <c r="HX28" s="5">
        <v>23.98</v>
      </c>
      <c r="HY28" s="5"/>
      <c r="IA28" s="21">
        <v>1.0416666666666701E-2</v>
      </c>
      <c r="IB28" s="3">
        <v>0</v>
      </c>
      <c r="IC28" s="3" t="s">
        <v>19</v>
      </c>
      <c r="ID28" s="5">
        <v>23.88</v>
      </c>
      <c r="IE28" s="5"/>
      <c r="IG28" s="21">
        <v>1.0416666666666701E-2</v>
      </c>
      <c r="IH28" s="3">
        <v>0</v>
      </c>
      <c r="II28" s="3" t="s">
        <v>19</v>
      </c>
      <c r="IJ28" s="5">
        <v>23.1</v>
      </c>
      <c r="IK28" s="5"/>
      <c r="IM28" s="21">
        <v>1.0416666666666701E-2</v>
      </c>
      <c r="IN28" s="3">
        <v>0</v>
      </c>
      <c r="IO28" s="3" t="s">
        <v>19</v>
      </c>
      <c r="IP28" s="5">
        <v>24.56</v>
      </c>
      <c r="IQ28" s="5"/>
      <c r="IS28" s="21">
        <v>0</v>
      </c>
      <c r="IT28" s="3">
        <v>0</v>
      </c>
      <c r="IU28" s="3" t="s">
        <v>19</v>
      </c>
      <c r="IV28" s="5">
        <v>25.96</v>
      </c>
      <c r="IW28" s="5"/>
      <c r="IY28" s="21">
        <v>1.0416666666666701E-2</v>
      </c>
      <c r="IZ28" s="3">
        <v>0</v>
      </c>
      <c r="JA28" s="3" t="s">
        <v>19</v>
      </c>
      <c r="JB28" s="5">
        <v>26.52</v>
      </c>
      <c r="JC28" s="4" t="str">
        <f t="shared" si="151"/>
        <v/>
      </c>
      <c r="JE28" s="21">
        <v>1.0416666666666701E-2</v>
      </c>
      <c r="JF28" s="3">
        <v>0</v>
      </c>
      <c r="JG28" s="3" t="s">
        <v>19</v>
      </c>
      <c r="JH28" s="5">
        <v>25.78</v>
      </c>
      <c r="JI28" s="4" t="str">
        <f t="shared" si="152"/>
        <v/>
      </c>
      <c r="JK28" s="21">
        <v>1.0416666666666701E-2</v>
      </c>
      <c r="JL28" s="3">
        <v>0</v>
      </c>
      <c r="JM28" s="3" t="s">
        <v>19</v>
      </c>
      <c r="JN28" s="5">
        <v>26</v>
      </c>
      <c r="JO28" s="4" t="str">
        <f t="shared" si="153"/>
        <v/>
      </c>
      <c r="JQ28" s="21">
        <v>1.0416666666666701E-2</v>
      </c>
      <c r="JR28" s="3">
        <v>0</v>
      </c>
      <c r="JS28" s="3" t="s">
        <v>19</v>
      </c>
      <c r="JT28" s="5">
        <v>25.02</v>
      </c>
      <c r="JU28" s="4" t="str">
        <f t="shared" si="154"/>
        <v/>
      </c>
      <c r="JW28" s="21">
        <v>1.0416666666666701E-2</v>
      </c>
      <c r="JX28" s="3">
        <v>0</v>
      </c>
      <c r="JY28" s="3" t="s">
        <v>19</v>
      </c>
      <c r="JZ28" s="5">
        <v>25.12</v>
      </c>
      <c r="KA28" s="4" t="str">
        <f t="shared" si="155"/>
        <v/>
      </c>
      <c r="KC28" s="21">
        <v>1.0416666666666701E-2</v>
      </c>
      <c r="KD28" s="3">
        <v>0</v>
      </c>
      <c r="KE28" s="3" t="s">
        <v>19</v>
      </c>
      <c r="KF28" s="5">
        <v>26.22</v>
      </c>
      <c r="KG28" s="4" t="str">
        <f t="shared" si="156"/>
        <v/>
      </c>
      <c r="KI28" s="21">
        <v>1.0416666666666701E-2</v>
      </c>
      <c r="KJ28" s="3">
        <v>0</v>
      </c>
      <c r="KK28" s="3" t="s">
        <v>19</v>
      </c>
      <c r="KL28" s="5">
        <v>25.96</v>
      </c>
      <c r="KM28" s="4" t="str">
        <f t="shared" si="157"/>
        <v/>
      </c>
      <c r="KO28" s="21">
        <v>1.0416666666666701E-2</v>
      </c>
      <c r="KP28" s="3">
        <v>0</v>
      </c>
      <c r="KQ28" s="3" t="s">
        <v>19</v>
      </c>
      <c r="KR28" s="5">
        <v>26.52</v>
      </c>
      <c r="KS28" s="4" t="str">
        <f t="shared" si="158"/>
        <v/>
      </c>
      <c r="KU28" s="21">
        <v>1.0416666666666701E-2</v>
      </c>
      <c r="KV28" s="3">
        <v>0</v>
      </c>
      <c r="KW28" s="3" t="s">
        <v>19</v>
      </c>
      <c r="KX28" s="5">
        <v>25.78</v>
      </c>
      <c r="KY28" s="4" t="str">
        <f t="shared" si="159"/>
        <v/>
      </c>
      <c r="LA28" s="21">
        <v>1.0416666666666701E-2</v>
      </c>
      <c r="LB28" s="3">
        <v>0</v>
      </c>
      <c r="LC28" s="3" t="s">
        <v>19</v>
      </c>
      <c r="LD28" s="5">
        <v>26</v>
      </c>
      <c r="LE28" s="4" t="str">
        <f t="shared" si="160"/>
        <v/>
      </c>
      <c r="LG28" s="21">
        <v>1.0416666666666701E-2</v>
      </c>
      <c r="LH28" s="3">
        <v>0</v>
      </c>
      <c r="LI28" s="3" t="s">
        <v>19</v>
      </c>
      <c r="LJ28" s="5">
        <v>25.02</v>
      </c>
      <c r="LK28" s="4" t="str">
        <f t="shared" si="161"/>
        <v/>
      </c>
      <c r="LM28" s="21">
        <v>1.0416666666666701E-2</v>
      </c>
      <c r="LN28" s="3">
        <v>0</v>
      </c>
      <c r="LO28" s="3" t="s">
        <v>19</v>
      </c>
      <c r="LP28" s="5">
        <v>25.12</v>
      </c>
      <c r="LQ28" s="4" t="str">
        <f t="shared" si="162"/>
        <v/>
      </c>
      <c r="LS28" s="21">
        <v>1.0416666666666701E-2</v>
      </c>
      <c r="LT28" s="3">
        <v>0</v>
      </c>
      <c r="LU28" s="3" t="s">
        <v>19</v>
      </c>
      <c r="LV28" s="5">
        <v>26.22</v>
      </c>
      <c r="LW28" s="4" t="str">
        <f t="shared" si="163"/>
        <v/>
      </c>
      <c r="LY28" s="21">
        <v>1.0416666666666701E-2</v>
      </c>
      <c r="LZ28" s="3">
        <v>0</v>
      </c>
      <c r="MA28" s="3" t="s">
        <v>19</v>
      </c>
      <c r="MB28" s="5">
        <v>25.96</v>
      </c>
      <c r="MC28" s="4" t="str">
        <f t="shared" si="164"/>
        <v/>
      </c>
      <c r="ME28" s="21">
        <v>1.0416666666666701E-2</v>
      </c>
      <c r="MF28" s="3">
        <v>0</v>
      </c>
      <c r="MG28" s="3" t="s">
        <v>19</v>
      </c>
      <c r="MH28" s="5">
        <v>26.52</v>
      </c>
      <c r="MI28" s="4" t="str">
        <f t="shared" si="165"/>
        <v/>
      </c>
      <c r="MK28" s="21">
        <v>1.0416666666666701E-2</v>
      </c>
      <c r="ML28" s="3">
        <v>0</v>
      </c>
      <c r="MM28" s="3" t="s">
        <v>19</v>
      </c>
      <c r="MN28" s="5">
        <v>25.78</v>
      </c>
      <c r="MO28" s="4" t="str">
        <f t="shared" si="166"/>
        <v/>
      </c>
      <c r="MQ28" s="21">
        <v>1.0416666666666701E-2</v>
      </c>
      <c r="MR28" s="3">
        <v>0</v>
      </c>
      <c r="MS28" s="3" t="s">
        <v>19</v>
      </c>
      <c r="MT28" s="5">
        <v>26</v>
      </c>
      <c r="MU28" s="4" t="str">
        <f t="shared" si="167"/>
        <v/>
      </c>
      <c r="MW28" s="21">
        <v>1.0416666666666701E-2</v>
      </c>
      <c r="MX28" s="3">
        <v>0</v>
      </c>
      <c r="MY28" s="3" t="s">
        <v>19</v>
      </c>
      <c r="MZ28" s="5">
        <v>25.02</v>
      </c>
      <c r="NA28" s="4" t="str">
        <f t="shared" si="168"/>
        <v/>
      </c>
      <c r="NC28" s="21">
        <v>1.0416666666666701E-2</v>
      </c>
      <c r="ND28" s="3">
        <v>0</v>
      </c>
      <c r="NE28" s="3" t="s">
        <v>19</v>
      </c>
      <c r="NF28" s="5">
        <v>25.12</v>
      </c>
      <c r="NG28" s="4" t="str">
        <f t="shared" si="169"/>
        <v/>
      </c>
      <c r="NI28" s="21">
        <v>1.0416666666666701E-2</v>
      </c>
      <c r="NJ28" s="3">
        <v>0</v>
      </c>
      <c r="NK28" s="3" t="s">
        <v>19</v>
      </c>
      <c r="NL28" s="5">
        <v>26.22</v>
      </c>
      <c r="NM28" s="4" t="str">
        <f t="shared" si="170"/>
        <v/>
      </c>
      <c r="NO28" s="21">
        <v>1.0416666666666701E-2</v>
      </c>
      <c r="NP28" s="3">
        <v>0</v>
      </c>
      <c r="NQ28" s="3" t="s">
        <v>19</v>
      </c>
      <c r="NR28" s="5">
        <v>25.96</v>
      </c>
      <c r="NS28" s="4" t="str">
        <f t="shared" si="171"/>
        <v/>
      </c>
      <c r="NU28" s="21">
        <v>1.0416666666666701E-2</v>
      </c>
      <c r="NV28" s="3">
        <v>0</v>
      </c>
      <c r="NW28" s="3" t="s">
        <v>19</v>
      </c>
      <c r="NX28" s="5">
        <v>26.52</v>
      </c>
      <c r="NY28" s="4" t="str">
        <f t="shared" si="172"/>
        <v/>
      </c>
      <c r="OA28" s="21">
        <v>1.0416666666666701E-2</v>
      </c>
      <c r="OB28" s="3">
        <v>0</v>
      </c>
      <c r="OC28" s="3" t="s">
        <v>19</v>
      </c>
      <c r="OD28" s="5">
        <v>25.78</v>
      </c>
      <c r="OE28" s="4" t="str">
        <f t="shared" si="173"/>
        <v/>
      </c>
      <c r="OG28" s="21">
        <v>1.0416666666666701E-2</v>
      </c>
      <c r="OH28" s="3">
        <v>0</v>
      </c>
      <c r="OI28" s="3" t="s">
        <v>19</v>
      </c>
      <c r="OJ28" s="5">
        <v>26</v>
      </c>
      <c r="OK28" s="4" t="str">
        <f t="shared" si="174"/>
        <v/>
      </c>
      <c r="OM28" s="21">
        <v>1.0416666666666701E-2</v>
      </c>
      <c r="ON28" s="3">
        <v>0</v>
      </c>
      <c r="OO28" s="3" t="s">
        <v>19</v>
      </c>
      <c r="OP28" s="5">
        <v>25.02</v>
      </c>
      <c r="OQ28" s="4" t="str">
        <f t="shared" si="175"/>
        <v/>
      </c>
      <c r="OS28" s="21">
        <v>1.0416666666666701E-2</v>
      </c>
      <c r="OT28" s="3">
        <v>0</v>
      </c>
      <c r="OU28" s="3" t="s">
        <v>19</v>
      </c>
      <c r="OV28" s="5">
        <v>25.12</v>
      </c>
      <c r="OW28" s="4" t="str">
        <f t="shared" si="176"/>
        <v/>
      </c>
      <c r="OY28" s="21">
        <v>1.0416666666666701E-2</v>
      </c>
      <c r="OZ28" s="3">
        <v>0</v>
      </c>
      <c r="PA28" s="3" t="s">
        <v>19</v>
      </c>
      <c r="PB28" s="5">
        <v>26.22</v>
      </c>
      <c r="PC28" s="4" t="str">
        <f t="shared" si="177"/>
        <v/>
      </c>
      <c r="PE28" s="21">
        <v>1.0416666666666701E-2</v>
      </c>
      <c r="PF28" s="3">
        <v>0</v>
      </c>
      <c r="PG28" s="3" t="s">
        <v>19</v>
      </c>
      <c r="PH28" s="5">
        <v>25.96</v>
      </c>
      <c r="PI28" s="4" t="str">
        <f t="shared" si="178"/>
        <v/>
      </c>
      <c r="PK28" s="21">
        <v>1.0416666666666701E-2</v>
      </c>
      <c r="PL28" s="3">
        <v>0</v>
      </c>
      <c r="PM28" s="3" t="s">
        <v>19</v>
      </c>
      <c r="PN28" s="5">
        <v>26.52</v>
      </c>
      <c r="PO28" s="4" t="str">
        <f t="shared" si="179"/>
        <v/>
      </c>
      <c r="PQ28" s="21">
        <v>1.0416666666666701E-2</v>
      </c>
      <c r="PR28" s="3">
        <v>0</v>
      </c>
      <c r="PS28" s="3" t="s">
        <v>19</v>
      </c>
      <c r="PT28" s="5">
        <v>25.78</v>
      </c>
      <c r="PU28" s="4" t="str">
        <f t="shared" si="180"/>
        <v/>
      </c>
      <c r="PW28" s="21">
        <v>1.0416666666666701E-2</v>
      </c>
      <c r="PX28" s="3">
        <v>0</v>
      </c>
      <c r="PY28" s="3" t="s">
        <v>19</v>
      </c>
      <c r="PZ28" s="5">
        <v>26</v>
      </c>
      <c r="QA28" s="4" t="str">
        <f t="shared" si="181"/>
        <v/>
      </c>
      <c r="QC28" s="21">
        <v>1.0416666666666701E-2</v>
      </c>
      <c r="QD28" s="3">
        <v>0</v>
      </c>
      <c r="QE28" s="3" t="s">
        <v>19</v>
      </c>
      <c r="QF28" s="5">
        <v>25.02</v>
      </c>
      <c r="QG28" s="4" t="str">
        <f t="shared" si="182"/>
        <v/>
      </c>
      <c r="QI28" s="21">
        <v>1.0416666666666701E-2</v>
      </c>
      <c r="QJ28" s="3">
        <v>0</v>
      </c>
      <c r="QK28" s="3" t="s">
        <v>19</v>
      </c>
      <c r="QL28" s="5">
        <v>25.12</v>
      </c>
      <c r="QM28" s="4" t="str">
        <f t="shared" si="183"/>
        <v/>
      </c>
      <c r="QO28" s="21">
        <v>1.0416666666666701E-2</v>
      </c>
      <c r="QP28" s="3">
        <v>0</v>
      </c>
      <c r="QQ28" s="3" t="s">
        <v>19</v>
      </c>
      <c r="QR28" s="5">
        <v>26.22</v>
      </c>
      <c r="QS28" s="4" t="str">
        <f t="shared" si="184"/>
        <v/>
      </c>
    </row>
    <row r="29" spans="1:461" x14ac:dyDescent="0.2">
      <c r="A29" s="21">
        <v>1.38888888888889E-2</v>
      </c>
      <c r="B29" s="3">
        <v>0</v>
      </c>
      <c r="C29" s="3" t="s">
        <v>19</v>
      </c>
      <c r="D29" s="5">
        <v>23.48</v>
      </c>
      <c r="E29" s="5"/>
      <c r="G29" s="21">
        <v>1.38888888888889E-2</v>
      </c>
      <c r="H29" s="3">
        <v>0</v>
      </c>
      <c r="I29" s="3" t="s">
        <v>19</v>
      </c>
      <c r="J29" s="5">
        <v>25.14</v>
      </c>
      <c r="K29" s="5"/>
      <c r="M29" s="21">
        <v>1.38888888888889E-2</v>
      </c>
      <c r="N29" s="3">
        <v>0</v>
      </c>
      <c r="O29" s="3" t="s">
        <v>19</v>
      </c>
      <c r="P29" s="5">
        <v>24.08</v>
      </c>
      <c r="Q29" s="5"/>
      <c r="S29" s="21">
        <v>1.38888888888889E-2</v>
      </c>
      <c r="T29" s="3">
        <v>0</v>
      </c>
      <c r="U29" s="3" t="s">
        <v>19</v>
      </c>
      <c r="V29" s="5">
        <v>23.98</v>
      </c>
      <c r="W29" s="5"/>
      <c r="Y29" s="21">
        <v>1.38888888888889E-2</v>
      </c>
      <c r="Z29" s="3">
        <v>0</v>
      </c>
      <c r="AA29" s="3" t="s">
        <v>19</v>
      </c>
      <c r="AB29" s="5">
        <v>23.88</v>
      </c>
      <c r="AC29" s="5"/>
      <c r="AE29" s="21">
        <v>1.38888888888889E-2</v>
      </c>
      <c r="AF29" s="3">
        <v>0</v>
      </c>
      <c r="AG29" s="3" t="s">
        <v>19</v>
      </c>
      <c r="AH29" s="5">
        <v>23.1</v>
      </c>
      <c r="AI29" s="5"/>
      <c r="AK29" s="21">
        <v>1.38888888888889E-2</v>
      </c>
      <c r="AL29" s="3">
        <v>0</v>
      </c>
      <c r="AM29" s="3" t="s">
        <v>19</v>
      </c>
      <c r="AN29" s="5">
        <v>24.56</v>
      </c>
      <c r="AO29" s="5"/>
      <c r="AQ29" s="21">
        <v>1.38888888888889E-2</v>
      </c>
      <c r="AR29" s="3">
        <v>0</v>
      </c>
      <c r="AS29" s="3" t="s">
        <v>19</v>
      </c>
      <c r="AT29" s="5">
        <v>23.48</v>
      </c>
      <c r="AU29" s="5"/>
      <c r="AW29" s="21">
        <v>1.38888888888889E-2</v>
      </c>
      <c r="AX29" s="3">
        <v>0</v>
      </c>
      <c r="AY29" s="3" t="s">
        <v>19</v>
      </c>
      <c r="AZ29" s="5">
        <v>25.14</v>
      </c>
      <c r="BA29" s="5"/>
      <c r="BC29" s="21">
        <v>1.38888888888889E-2</v>
      </c>
      <c r="BD29" s="3">
        <v>0</v>
      </c>
      <c r="BE29" s="3" t="s">
        <v>19</v>
      </c>
      <c r="BF29" s="5">
        <v>24.08</v>
      </c>
      <c r="BG29" s="5"/>
      <c r="BI29" s="21">
        <v>1.38888888888889E-2</v>
      </c>
      <c r="BJ29" s="3">
        <v>0</v>
      </c>
      <c r="BK29" s="3" t="s">
        <v>19</v>
      </c>
      <c r="BL29" s="5">
        <v>23.98</v>
      </c>
      <c r="BM29" s="5"/>
      <c r="BO29" s="21">
        <v>1.38888888888889E-2</v>
      </c>
      <c r="BP29" s="3">
        <v>0</v>
      </c>
      <c r="BQ29" s="3" t="s">
        <v>19</v>
      </c>
      <c r="BR29" s="5">
        <v>23.88</v>
      </c>
      <c r="BS29" s="5"/>
      <c r="BU29" s="21">
        <v>1.38888888888889E-2</v>
      </c>
      <c r="BV29" s="3">
        <v>0</v>
      </c>
      <c r="BW29" s="3" t="s">
        <v>19</v>
      </c>
      <c r="BX29" s="5">
        <v>23.1</v>
      </c>
      <c r="BY29" s="5"/>
      <c r="CA29" s="21">
        <v>1.38888888888889E-2</v>
      </c>
      <c r="CB29" s="3">
        <v>0</v>
      </c>
      <c r="CC29" s="3" t="s">
        <v>19</v>
      </c>
      <c r="CD29" s="5">
        <v>24.56</v>
      </c>
      <c r="CE29" s="5"/>
      <c r="CG29" s="21">
        <v>1.38888888888889E-2</v>
      </c>
      <c r="CH29" s="3">
        <v>0</v>
      </c>
      <c r="CI29" s="3" t="str">
        <f>IF(AND(CK$8="Útil",CG29&gt;=Apoio!$D$51,CG29&lt;Apoio!$F$51),CH29,"FP")</f>
        <v>FP</v>
      </c>
      <c r="CJ29" s="5">
        <f>VLOOKUP(CH$8,Calendário[#Data],4,0)</f>
        <v>23.48</v>
      </c>
      <c r="CK29" s="4" t="str">
        <f t="shared" si="148"/>
        <v/>
      </c>
      <c r="CM29" s="21">
        <v>1.38888888888889E-2</v>
      </c>
      <c r="CN29" s="3">
        <v>0</v>
      </c>
      <c r="CO29" s="3" t="str">
        <f>IF(AND(CQ$8="Útil",CM29&gt;=Apoio!$D$51,CM29&lt;Apoio!$F$51),CN29,"FP")</f>
        <v>FP</v>
      </c>
      <c r="CP29" s="5">
        <f>VLOOKUP(CN$8,Calendário[#Data],4,0)</f>
        <v>25.14</v>
      </c>
      <c r="CQ29" s="4" t="str">
        <f t="shared" si="149"/>
        <v/>
      </c>
      <c r="CS29" s="21">
        <v>1.38888888888889E-2</v>
      </c>
      <c r="CT29" s="3">
        <v>0</v>
      </c>
      <c r="CU29" s="3" t="s">
        <v>19</v>
      </c>
      <c r="CV29" s="5">
        <v>24.08</v>
      </c>
      <c r="CW29" s="5"/>
      <c r="CY29" s="21">
        <v>1.38888888888889E-2</v>
      </c>
      <c r="CZ29" s="3">
        <v>0</v>
      </c>
      <c r="DA29" s="3" t="s">
        <v>19</v>
      </c>
      <c r="DB29" s="5">
        <v>23.98</v>
      </c>
      <c r="DC29" s="5"/>
      <c r="DE29" s="21">
        <v>1.38888888888889E-2</v>
      </c>
      <c r="DF29" s="3">
        <v>0</v>
      </c>
      <c r="DG29" s="3" t="s">
        <v>19</v>
      </c>
      <c r="DH29" s="5">
        <v>23.88</v>
      </c>
      <c r="DI29" s="5"/>
      <c r="DK29" s="21">
        <v>1.38888888888889E-2</v>
      </c>
      <c r="DL29" s="3">
        <v>0</v>
      </c>
      <c r="DM29" s="3" t="s">
        <v>19</v>
      </c>
      <c r="DN29" s="5">
        <v>23.1</v>
      </c>
      <c r="DO29" s="5"/>
      <c r="DQ29" s="21">
        <v>1.38888888888889E-2</v>
      </c>
      <c r="DR29" s="3">
        <v>0</v>
      </c>
      <c r="DS29" s="3" t="s">
        <v>19</v>
      </c>
      <c r="DT29" s="5">
        <v>24.56</v>
      </c>
      <c r="DU29" s="5"/>
      <c r="DW29" s="21">
        <v>1.38888888888889E-2</v>
      </c>
      <c r="DX29" s="3">
        <v>0</v>
      </c>
      <c r="DY29" s="3" t="s">
        <v>19</v>
      </c>
      <c r="DZ29" s="5">
        <v>23.48</v>
      </c>
      <c r="EA29" s="5"/>
      <c r="EC29" s="21">
        <v>1.38888888888889E-2</v>
      </c>
      <c r="ED29" s="3">
        <v>0</v>
      </c>
      <c r="EE29" s="3" t="s">
        <v>19</v>
      </c>
      <c r="EF29" s="5">
        <v>25.14</v>
      </c>
      <c r="EG29" s="5"/>
      <c r="EI29" s="21">
        <v>1.38888888888889E-2</v>
      </c>
      <c r="EJ29" s="3">
        <v>0</v>
      </c>
      <c r="EK29" s="3" t="s">
        <v>19</v>
      </c>
      <c r="EL29" s="5">
        <v>24.08</v>
      </c>
      <c r="EM29" s="5"/>
      <c r="EO29" s="21">
        <v>1.38888888888889E-2</v>
      </c>
      <c r="EP29" s="3">
        <v>0</v>
      </c>
      <c r="EQ29" s="3" t="s">
        <v>19</v>
      </c>
      <c r="ER29" s="5">
        <v>23.98</v>
      </c>
      <c r="ES29" s="5"/>
      <c r="EU29" s="21">
        <v>1.38888888888889E-2</v>
      </c>
      <c r="EV29" s="3">
        <v>0</v>
      </c>
      <c r="EW29" s="3" t="s">
        <v>19</v>
      </c>
      <c r="EX29" s="5">
        <v>23.88</v>
      </c>
      <c r="EY29" s="5"/>
      <c r="FA29" s="21">
        <v>1.38888888888889E-2</v>
      </c>
      <c r="FB29" s="3">
        <v>0</v>
      </c>
      <c r="FC29" s="3" t="s">
        <v>19</v>
      </c>
      <c r="FD29" s="5">
        <v>23.1</v>
      </c>
      <c r="FE29" s="5"/>
      <c r="FG29" s="21">
        <v>1.38888888888889E-2</v>
      </c>
      <c r="FH29" s="3">
        <v>0</v>
      </c>
      <c r="FI29" s="3" t="s">
        <v>19</v>
      </c>
      <c r="FJ29" s="5">
        <v>24.56</v>
      </c>
      <c r="FK29" s="5"/>
      <c r="FM29" s="21">
        <v>1.38888888888889E-2</v>
      </c>
      <c r="FN29" s="3">
        <v>0</v>
      </c>
      <c r="FO29" s="3" t="s">
        <v>19</v>
      </c>
      <c r="FP29" s="5">
        <v>23.48</v>
      </c>
      <c r="FQ29" s="5"/>
      <c r="FS29" s="21">
        <v>1.38888888888889E-2</v>
      </c>
      <c r="FT29" s="3">
        <v>0</v>
      </c>
      <c r="FU29" s="3" t="s">
        <v>19</v>
      </c>
      <c r="FV29" s="5">
        <v>25.14</v>
      </c>
      <c r="FW29" s="5"/>
      <c r="FY29" s="21">
        <v>1.38888888888889E-2</v>
      </c>
      <c r="FZ29" s="3">
        <v>0</v>
      </c>
      <c r="GA29" s="3" t="s">
        <v>19</v>
      </c>
      <c r="GB29" s="5">
        <v>24.08</v>
      </c>
      <c r="GC29" s="5"/>
      <c r="GE29" s="21">
        <v>1.38888888888889E-2</v>
      </c>
      <c r="GF29" s="3">
        <v>0</v>
      </c>
      <c r="GG29" s="3" t="s">
        <v>19</v>
      </c>
      <c r="GH29" s="5">
        <v>23.98</v>
      </c>
      <c r="GI29" s="5"/>
      <c r="GK29" s="21">
        <v>1.38888888888889E-2</v>
      </c>
      <c r="GL29" s="3">
        <v>0</v>
      </c>
      <c r="GM29" s="3" t="s">
        <v>19</v>
      </c>
      <c r="GN29" s="5">
        <v>23.88</v>
      </c>
      <c r="GO29" s="5"/>
      <c r="GQ29" s="21">
        <v>1.38888888888889E-2</v>
      </c>
      <c r="GR29" s="3">
        <v>0</v>
      </c>
      <c r="GS29" s="3" t="s">
        <v>19</v>
      </c>
      <c r="GT29" s="5">
        <v>23.1</v>
      </c>
      <c r="GU29" s="5"/>
      <c r="GW29" s="21">
        <v>1.38888888888889E-2</v>
      </c>
      <c r="GX29" s="3">
        <v>0</v>
      </c>
      <c r="GY29" s="3" t="s">
        <v>19</v>
      </c>
      <c r="GZ29" s="5">
        <v>24.56</v>
      </c>
      <c r="HA29" s="5"/>
      <c r="HC29" s="21">
        <v>1.38888888888889E-2</v>
      </c>
      <c r="HD29" s="3">
        <v>0</v>
      </c>
      <c r="HE29" s="3" t="s">
        <v>19</v>
      </c>
      <c r="HF29" s="5">
        <v>23.48</v>
      </c>
      <c r="HG29" s="4" t="str">
        <f t="shared" si="150"/>
        <v/>
      </c>
      <c r="HI29" s="21">
        <v>1.38888888888889E-2</v>
      </c>
      <c r="HJ29" s="3">
        <v>0</v>
      </c>
      <c r="HK29" s="3" t="s">
        <v>19</v>
      </c>
      <c r="HL29" s="5">
        <v>25.14</v>
      </c>
      <c r="HM29" s="5"/>
      <c r="HO29" s="21">
        <v>1.38888888888889E-2</v>
      </c>
      <c r="HP29" s="3">
        <v>0</v>
      </c>
      <c r="HQ29" s="3" t="s">
        <v>19</v>
      </c>
      <c r="HR29" s="5">
        <v>24.08</v>
      </c>
      <c r="HS29" s="5"/>
      <c r="HU29" s="21">
        <v>1.38888888888889E-2</v>
      </c>
      <c r="HV29" s="3">
        <v>0</v>
      </c>
      <c r="HW29" s="3" t="s">
        <v>19</v>
      </c>
      <c r="HX29" s="5">
        <v>23.98</v>
      </c>
      <c r="HY29" s="5"/>
      <c r="IA29" s="21">
        <v>1.38888888888889E-2</v>
      </c>
      <c r="IB29" s="3">
        <v>0</v>
      </c>
      <c r="IC29" s="3" t="s">
        <v>19</v>
      </c>
      <c r="ID29" s="5">
        <v>23.88</v>
      </c>
      <c r="IE29" s="5"/>
      <c r="IG29" s="21">
        <v>1.38888888888889E-2</v>
      </c>
      <c r="IH29" s="3">
        <v>0</v>
      </c>
      <c r="II29" s="3" t="s">
        <v>19</v>
      </c>
      <c r="IJ29" s="5">
        <v>23.1</v>
      </c>
      <c r="IK29" s="5"/>
      <c r="IM29" s="21">
        <v>1.38888888888889E-2</v>
      </c>
      <c r="IN29" s="3">
        <v>0</v>
      </c>
      <c r="IO29" s="3" t="s">
        <v>19</v>
      </c>
      <c r="IP29" s="5">
        <v>24.56</v>
      </c>
      <c r="IQ29" s="5"/>
      <c r="IS29" s="21">
        <v>0</v>
      </c>
      <c r="IT29" s="3">
        <v>0</v>
      </c>
      <c r="IU29" s="3" t="s">
        <v>19</v>
      </c>
      <c r="IV29" s="5">
        <v>25.96</v>
      </c>
      <c r="IW29" s="5"/>
      <c r="IY29" s="21">
        <v>1.38888888888889E-2</v>
      </c>
      <c r="IZ29" s="3">
        <v>0</v>
      </c>
      <c r="JA29" s="3" t="s">
        <v>19</v>
      </c>
      <c r="JB29" s="5">
        <v>26.52</v>
      </c>
      <c r="JC29" s="4" t="str">
        <f t="shared" si="151"/>
        <v/>
      </c>
      <c r="JE29" s="21">
        <v>1.38888888888889E-2</v>
      </c>
      <c r="JF29" s="3">
        <v>0</v>
      </c>
      <c r="JG29" s="3" t="s">
        <v>19</v>
      </c>
      <c r="JH29" s="5">
        <v>25.78</v>
      </c>
      <c r="JI29" s="4" t="str">
        <f t="shared" si="152"/>
        <v/>
      </c>
      <c r="JK29" s="21">
        <v>1.38888888888889E-2</v>
      </c>
      <c r="JL29" s="3">
        <v>0</v>
      </c>
      <c r="JM29" s="3" t="s">
        <v>19</v>
      </c>
      <c r="JN29" s="5">
        <v>26</v>
      </c>
      <c r="JO29" s="4" t="str">
        <f t="shared" si="153"/>
        <v/>
      </c>
      <c r="JQ29" s="21">
        <v>1.38888888888889E-2</v>
      </c>
      <c r="JR29" s="3">
        <v>0</v>
      </c>
      <c r="JS29" s="3" t="s">
        <v>19</v>
      </c>
      <c r="JT29" s="5">
        <v>25.02</v>
      </c>
      <c r="JU29" s="4" t="str">
        <f t="shared" si="154"/>
        <v/>
      </c>
      <c r="JW29" s="21">
        <v>1.38888888888889E-2</v>
      </c>
      <c r="JX29" s="3">
        <v>0</v>
      </c>
      <c r="JY29" s="3" t="s">
        <v>19</v>
      </c>
      <c r="JZ29" s="5">
        <v>25.12</v>
      </c>
      <c r="KA29" s="4" t="str">
        <f t="shared" si="155"/>
        <v/>
      </c>
      <c r="KC29" s="21">
        <v>1.38888888888889E-2</v>
      </c>
      <c r="KD29" s="3">
        <v>0</v>
      </c>
      <c r="KE29" s="3" t="s">
        <v>19</v>
      </c>
      <c r="KF29" s="5">
        <v>26.22</v>
      </c>
      <c r="KG29" s="4" t="str">
        <f t="shared" si="156"/>
        <v/>
      </c>
      <c r="KI29" s="21">
        <v>1.38888888888889E-2</v>
      </c>
      <c r="KJ29" s="3">
        <v>0</v>
      </c>
      <c r="KK29" s="3" t="s">
        <v>19</v>
      </c>
      <c r="KL29" s="5">
        <v>25.96</v>
      </c>
      <c r="KM29" s="4" t="str">
        <f t="shared" si="157"/>
        <v/>
      </c>
      <c r="KO29" s="21">
        <v>1.38888888888889E-2</v>
      </c>
      <c r="KP29" s="3">
        <v>0</v>
      </c>
      <c r="KQ29" s="3" t="s">
        <v>19</v>
      </c>
      <c r="KR29" s="5">
        <v>26.52</v>
      </c>
      <c r="KS29" s="4" t="str">
        <f t="shared" si="158"/>
        <v/>
      </c>
      <c r="KU29" s="21">
        <v>1.38888888888889E-2</v>
      </c>
      <c r="KV29" s="3">
        <v>0</v>
      </c>
      <c r="KW29" s="3" t="s">
        <v>19</v>
      </c>
      <c r="KX29" s="5">
        <v>25.78</v>
      </c>
      <c r="KY29" s="4" t="str">
        <f t="shared" si="159"/>
        <v/>
      </c>
      <c r="LA29" s="21">
        <v>1.38888888888889E-2</v>
      </c>
      <c r="LB29" s="3">
        <v>0</v>
      </c>
      <c r="LC29" s="3" t="s">
        <v>19</v>
      </c>
      <c r="LD29" s="5">
        <v>26</v>
      </c>
      <c r="LE29" s="4" t="str">
        <f t="shared" si="160"/>
        <v/>
      </c>
      <c r="LG29" s="21">
        <v>1.38888888888889E-2</v>
      </c>
      <c r="LH29" s="3">
        <v>0</v>
      </c>
      <c r="LI29" s="3" t="s">
        <v>19</v>
      </c>
      <c r="LJ29" s="5">
        <v>25.02</v>
      </c>
      <c r="LK29" s="4" t="str">
        <f t="shared" si="161"/>
        <v/>
      </c>
      <c r="LM29" s="21">
        <v>1.38888888888889E-2</v>
      </c>
      <c r="LN29" s="3">
        <v>0</v>
      </c>
      <c r="LO29" s="3" t="s">
        <v>19</v>
      </c>
      <c r="LP29" s="5">
        <v>25.12</v>
      </c>
      <c r="LQ29" s="4" t="str">
        <f t="shared" si="162"/>
        <v/>
      </c>
      <c r="LS29" s="21">
        <v>1.38888888888889E-2</v>
      </c>
      <c r="LT29" s="3">
        <v>0</v>
      </c>
      <c r="LU29" s="3" t="s">
        <v>19</v>
      </c>
      <c r="LV29" s="5">
        <v>26.22</v>
      </c>
      <c r="LW29" s="4" t="str">
        <f t="shared" si="163"/>
        <v/>
      </c>
      <c r="LY29" s="21">
        <v>1.38888888888889E-2</v>
      </c>
      <c r="LZ29" s="3">
        <v>0</v>
      </c>
      <c r="MA29" s="3" t="s">
        <v>19</v>
      </c>
      <c r="MB29" s="5">
        <v>25.96</v>
      </c>
      <c r="MC29" s="4" t="str">
        <f t="shared" si="164"/>
        <v/>
      </c>
      <c r="ME29" s="21">
        <v>1.38888888888889E-2</v>
      </c>
      <c r="MF29" s="3">
        <v>0</v>
      </c>
      <c r="MG29" s="3" t="s">
        <v>19</v>
      </c>
      <c r="MH29" s="5">
        <v>26.52</v>
      </c>
      <c r="MI29" s="4" t="str">
        <f t="shared" si="165"/>
        <v/>
      </c>
      <c r="MK29" s="21">
        <v>1.38888888888889E-2</v>
      </c>
      <c r="ML29" s="3">
        <v>0</v>
      </c>
      <c r="MM29" s="3" t="s">
        <v>19</v>
      </c>
      <c r="MN29" s="5">
        <v>25.78</v>
      </c>
      <c r="MO29" s="4" t="str">
        <f t="shared" si="166"/>
        <v/>
      </c>
      <c r="MQ29" s="21">
        <v>1.38888888888889E-2</v>
      </c>
      <c r="MR29" s="3">
        <v>0</v>
      </c>
      <c r="MS29" s="3" t="s">
        <v>19</v>
      </c>
      <c r="MT29" s="5">
        <v>26</v>
      </c>
      <c r="MU29" s="4" t="str">
        <f t="shared" si="167"/>
        <v/>
      </c>
      <c r="MW29" s="21">
        <v>1.38888888888889E-2</v>
      </c>
      <c r="MX29" s="3">
        <v>0</v>
      </c>
      <c r="MY29" s="3" t="s">
        <v>19</v>
      </c>
      <c r="MZ29" s="5">
        <v>25.02</v>
      </c>
      <c r="NA29" s="4" t="str">
        <f t="shared" si="168"/>
        <v/>
      </c>
      <c r="NC29" s="21">
        <v>1.38888888888889E-2</v>
      </c>
      <c r="ND29" s="3">
        <v>0</v>
      </c>
      <c r="NE29" s="3" t="s">
        <v>19</v>
      </c>
      <c r="NF29" s="5">
        <v>25.12</v>
      </c>
      <c r="NG29" s="4" t="str">
        <f t="shared" si="169"/>
        <v/>
      </c>
      <c r="NI29" s="21">
        <v>1.38888888888889E-2</v>
      </c>
      <c r="NJ29" s="3">
        <v>0</v>
      </c>
      <c r="NK29" s="3" t="s">
        <v>19</v>
      </c>
      <c r="NL29" s="5">
        <v>26.22</v>
      </c>
      <c r="NM29" s="4" t="str">
        <f t="shared" si="170"/>
        <v/>
      </c>
      <c r="NO29" s="21">
        <v>1.38888888888889E-2</v>
      </c>
      <c r="NP29" s="3">
        <v>0</v>
      </c>
      <c r="NQ29" s="3" t="s">
        <v>19</v>
      </c>
      <c r="NR29" s="5">
        <v>25.96</v>
      </c>
      <c r="NS29" s="4" t="str">
        <f t="shared" si="171"/>
        <v/>
      </c>
      <c r="NU29" s="21">
        <v>1.38888888888889E-2</v>
      </c>
      <c r="NV29" s="3">
        <v>0</v>
      </c>
      <c r="NW29" s="3" t="s">
        <v>19</v>
      </c>
      <c r="NX29" s="5">
        <v>26.52</v>
      </c>
      <c r="NY29" s="4" t="str">
        <f t="shared" si="172"/>
        <v/>
      </c>
      <c r="OA29" s="21">
        <v>1.38888888888889E-2</v>
      </c>
      <c r="OB29" s="3">
        <v>0</v>
      </c>
      <c r="OC29" s="3" t="s">
        <v>19</v>
      </c>
      <c r="OD29" s="5">
        <v>25.78</v>
      </c>
      <c r="OE29" s="4" t="str">
        <f t="shared" si="173"/>
        <v/>
      </c>
      <c r="OG29" s="21">
        <v>1.38888888888889E-2</v>
      </c>
      <c r="OH29" s="3">
        <v>0</v>
      </c>
      <c r="OI29" s="3" t="s">
        <v>19</v>
      </c>
      <c r="OJ29" s="5">
        <v>26</v>
      </c>
      <c r="OK29" s="4" t="str">
        <f t="shared" si="174"/>
        <v/>
      </c>
      <c r="OM29" s="21">
        <v>1.38888888888889E-2</v>
      </c>
      <c r="ON29" s="3">
        <v>0</v>
      </c>
      <c r="OO29" s="3" t="s">
        <v>19</v>
      </c>
      <c r="OP29" s="5">
        <v>25.02</v>
      </c>
      <c r="OQ29" s="4" t="str">
        <f t="shared" si="175"/>
        <v/>
      </c>
      <c r="OS29" s="21">
        <v>1.38888888888889E-2</v>
      </c>
      <c r="OT29" s="3">
        <v>0</v>
      </c>
      <c r="OU29" s="3" t="s">
        <v>19</v>
      </c>
      <c r="OV29" s="5">
        <v>25.12</v>
      </c>
      <c r="OW29" s="4" t="str">
        <f t="shared" si="176"/>
        <v/>
      </c>
      <c r="OY29" s="21">
        <v>1.38888888888889E-2</v>
      </c>
      <c r="OZ29" s="3">
        <v>0</v>
      </c>
      <c r="PA29" s="3" t="s">
        <v>19</v>
      </c>
      <c r="PB29" s="5">
        <v>26.22</v>
      </c>
      <c r="PC29" s="4" t="str">
        <f t="shared" si="177"/>
        <v/>
      </c>
      <c r="PE29" s="21">
        <v>1.38888888888889E-2</v>
      </c>
      <c r="PF29" s="3">
        <v>0</v>
      </c>
      <c r="PG29" s="3" t="s">
        <v>19</v>
      </c>
      <c r="PH29" s="5">
        <v>25.96</v>
      </c>
      <c r="PI29" s="4" t="str">
        <f t="shared" si="178"/>
        <v/>
      </c>
      <c r="PK29" s="21">
        <v>1.38888888888889E-2</v>
      </c>
      <c r="PL29" s="3">
        <v>0</v>
      </c>
      <c r="PM29" s="3" t="s">
        <v>19</v>
      </c>
      <c r="PN29" s="5">
        <v>26.52</v>
      </c>
      <c r="PO29" s="4" t="str">
        <f t="shared" si="179"/>
        <v/>
      </c>
      <c r="PQ29" s="21">
        <v>1.38888888888889E-2</v>
      </c>
      <c r="PR29" s="3">
        <v>0</v>
      </c>
      <c r="PS29" s="3" t="s">
        <v>19</v>
      </c>
      <c r="PT29" s="5">
        <v>25.78</v>
      </c>
      <c r="PU29" s="4" t="str">
        <f t="shared" si="180"/>
        <v/>
      </c>
      <c r="PW29" s="21">
        <v>1.38888888888889E-2</v>
      </c>
      <c r="PX29" s="3">
        <v>0</v>
      </c>
      <c r="PY29" s="3" t="s">
        <v>19</v>
      </c>
      <c r="PZ29" s="5">
        <v>26</v>
      </c>
      <c r="QA29" s="4" t="str">
        <f t="shared" si="181"/>
        <v/>
      </c>
      <c r="QC29" s="21">
        <v>1.38888888888889E-2</v>
      </c>
      <c r="QD29" s="3">
        <v>0</v>
      </c>
      <c r="QE29" s="3" t="s">
        <v>19</v>
      </c>
      <c r="QF29" s="5">
        <v>25.02</v>
      </c>
      <c r="QG29" s="4" t="str">
        <f t="shared" si="182"/>
        <v/>
      </c>
      <c r="QI29" s="21">
        <v>1.38888888888889E-2</v>
      </c>
      <c r="QJ29" s="3">
        <v>0</v>
      </c>
      <c r="QK29" s="3" t="s">
        <v>19</v>
      </c>
      <c r="QL29" s="5">
        <v>25.12</v>
      </c>
      <c r="QM29" s="4" t="str">
        <f t="shared" si="183"/>
        <v/>
      </c>
      <c r="QO29" s="21">
        <v>1.38888888888889E-2</v>
      </c>
      <c r="QP29" s="3">
        <v>0</v>
      </c>
      <c r="QQ29" s="3" t="s">
        <v>19</v>
      </c>
      <c r="QR29" s="5">
        <v>26.22</v>
      </c>
      <c r="QS29" s="4" t="str">
        <f t="shared" si="184"/>
        <v/>
      </c>
    </row>
    <row r="30" spans="1:461" x14ac:dyDescent="0.2">
      <c r="A30" s="21">
        <v>1.7361111111111101E-2</v>
      </c>
      <c r="B30" s="3">
        <v>0</v>
      </c>
      <c r="C30" s="3" t="s">
        <v>19</v>
      </c>
      <c r="D30" s="5">
        <v>23.48</v>
      </c>
      <c r="E30" s="5"/>
      <c r="G30" s="21">
        <v>1.7361111111111101E-2</v>
      </c>
      <c r="H30" s="3">
        <v>0</v>
      </c>
      <c r="I30" s="3" t="s">
        <v>19</v>
      </c>
      <c r="J30" s="5">
        <v>25.14</v>
      </c>
      <c r="K30" s="5"/>
      <c r="M30" s="21">
        <v>1.7361111111111101E-2</v>
      </c>
      <c r="N30" s="3">
        <v>0</v>
      </c>
      <c r="O30" s="3" t="s">
        <v>19</v>
      </c>
      <c r="P30" s="5">
        <v>24.08</v>
      </c>
      <c r="Q30" s="5"/>
      <c r="S30" s="21">
        <v>1.7361111111111101E-2</v>
      </c>
      <c r="T30" s="3">
        <v>0</v>
      </c>
      <c r="U30" s="3" t="s">
        <v>19</v>
      </c>
      <c r="V30" s="5">
        <v>23.98</v>
      </c>
      <c r="W30" s="5"/>
      <c r="Y30" s="21">
        <v>1.7361111111111101E-2</v>
      </c>
      <c r="Z30" s="3">
        <v>0</v>
      </c>
      <c r="AA30" s="3" t="s">
        <v>19</v>
      </c>
      <c r="AB30" s="5">
        <v>23.88</v>
      </c>
      <c r="AC30" s="5"/>
      <c r="AE30" s="21">
        <v>1.7361111111111101E-2</v>
      </c>
      <c r="AF30" s="3">
        <v>0</v>
      </c>
      <c r="AG30" s="3" t="s">
        <v>19</v>
      </c>
      <c r="AH30" s="5">
        <v>23.1</v>
      </c>
      <c r="AI30" s="5"/>
      <c r="AK30" s="21">
        <v>1.7361111111111101E-2</v>
      </c>
      <c r="AL30" s="3">
        <v>0</v>
      </c>
      <c r="AM30" s="3" t="s">
        <v>19</v>
      </c>
      <c r="AN30" s="5">
        <v>24.56</v>
      </c>
      <c r="AO30" s="5"/>
      <c r="AQ30" s="21">
        <v>1.7361111111111101E-2</v>
      </c>
      <c r="AR30" s="3">
        <v>0</v>
      </c>
      <c r="AS30" s="3" t="s">
        <v>19</v>
      </c>
      <c r="AT30" s="5">
        <v>23.48</v>
      </c>
      <c r="AU30" s="5"/>
      <c r="AW30" s="21">
        <v>1.7361111111111101E-2</v>
      </c>
      <c r="AX30" s="3">
        <v>0</v>
      </c>
      <c r="AY30" s="3" t="s">
        <v>19</v>
      </c>
      <c r="AZ30" s="5">
        <v>25.14</v>
      </c>
      <c r="BA30" s="5"/>
      <c r="BC30" s="21">
        <v>1.7361111111111101E-2</v>
      </c>
      <c r="BD30" s="3">
        <v>0</v>
      </c>
      <c r="BE30" s="3" t="s">
        <v>19</v>
      </c>
      <c r="BF30" s="5">
        <v>24.08</v>
      </c>
      <c r="BG30" s="5"/>
      <c r="BI30" s="21">
        <v>1.7361111111111101E-2</v>
      </c>
      <c r="BJ30" s="3">
        <v>0</v>
      </c>
      <c r="BK30" s="3" t="s">
        <v>19</v>
      </c>
      <c r="BL30" s="5">
        <v>23.98</v>
      </c>
      <c r="BM30" s="5"/>
      <c r="BO30" s="21">
        <v>1.7361111111111101E-2</v>
      </c>
      <c r="BP30" s="3">
        <v>0</v>
      </c>
      <c r="BQ30" s="3" t="s">
        <v>19</v>
      </c>
      <c r="BR30" s="5">
        <v>23.88</v>
      </c>
      <c r="BS30" s="5"/>
      <c r="BU30" s="21">
        <v>1.7361111111111101E-2</v>
      </c>
      <c r="BV30" s="3">
        <v>0</v>
      </c>
      <c r="BW30" s="3" t="s">
        <v>19</v>
      </c>
      <c r="BX30" s="5">
        <v>23.1</v>
      </c>
      <c r="BY30" s="5"/>
      <c r="CA30" s="21">
        <v>1.7361111111111101E-2</v>
      </c>
      <c r="CB30" s="3">
        <v>0</v>
      </c>
      <c r="CC30" s="3" t="s">
        <v>19</v>
      </c>
      <c r="CD30" s="5">
        <v>24.56</v>
      </c>
      <c r="CE30" s="5"/>
      <c r="CG30" s="21">
        <v>1.7361111111111101E-2</v>
      </c>
      <c r="CH30" s="3">
        <v>0</v>
      </c>
      <c r="CI30" s="3" t="str">
        <f>IF(AND(CK$8="Útil",CG30&gt;=Apoio!$D$51,CG30&lt;Apoio!$F$51),CH30,"FP")</f>
        <v>FP</v>
      </c>
      <c r="CJ30" s="5">
        <f>VLOOKUP(CH$8,Calendário[#Data],4,0)</f>
        <v>23.48</v>
      </c>
      <c r="CK30" s="4" t="str">
        <f t="shared" si="148"/>
        <v/>
      </c>
      <c r="CM30" s="21">
        <v>1.7361111111111101E-2</v>
      </c>
      <c r="CN30" s="3">
        <v>0</v>
      </c>
      <c r="CO30" s="3" t="str">
        <f>IF(AND(CQ$8="Útil",CM30&gt;=Apoio!$D$51,CM30&lt;Apoio!$F$51),CN30,"FP")</f>
        <v>FP</v>
      </c>
      <c r="CP30" s="5">
        <f>VLOOKUP(CN$8,Calendário[#Data],4,0)</f>
        <v>25.14</v>
      </c>
      <c r="CQ30" s="4" t="str">
        <f t="shared" si="149"/>
        <v/>
      </c>
      <c r="CS30" s="21">
        <v>1.7361111111111101E-2</v>
      </c>
      <c r="CT30" s="3">
        <v>0</v>
      </c>
      <c r="CU30" s="3" t="s">
        <v>19</v>
      </c>
      <c r="CV30" s="5">
        <v>24.08</v>
      </c>
      <c r="CW30" s="5"/>
      <c r="CY30" s="21">
        <v>1.7361111111111101E-2</v>
      </c>
      <c r="CZ30" s="3">
        <v>0</v>
      </c>
      <c r="DA30" s="3" t="s">
        <v>19</v>
      </c>
      <c r="DB30" s="5">
        <v>23.98</v>
      </c>
      <c r="DC30" s="5"/>
      <c r="DE30" s="21">
        <v>1.7361111111111101E-2</v>
      </c>
      <c r="DF30" s="3">
        <v>0</v>
      </c>
      <c r="DG30" s="3" t="s">
        <v>19</v>
      </c>
      <c r="DH30" s="5">
        <v>23.88</v>
      </c>
      <c r="DI30" s="5"/>
      <c r="DK30" s="21">
        <v>1.7361111111111101E-2</v>
      </c>
      <c r="DL30" s="3">
        <v>0</v>
      </c>
      <c r="DM30" s="3" t="s">
        <v>19</v>
      </c>
      <c r="DN30" s="5">
        <v>23.1</v>
      </c>
      <c r="DO30" s="5"/>
      <c r="DQ30" s="21">
        <v>1.7361111111111101E-2</v>
      </c>
      <c r="DR30" s="3">
        <v>0</v>
      </c>
      <c r="DS30" s="3" t="s">
        <v>19</v>
      </c>
      <c r="DT30" s="5">
        <v>24.56</v>
      </c>
      <c r="DU30" s="5"/>
      <c r="DW30" s="21">
        <v>1.7361111111111101E-2</v>
      </c>
      <c r="DX30" s="3">
        <v>0</v>
      </c>
      <c r="DY30" s="3" t="s">
        <v>19</v>
      </c>
      <c r="DZ30" s="5">
        <v>23.48</v>
      </c>
      <c r="EA30" s="5"/>
      <c r="EC30" s="21">
        <v>1.7361111111111101E-2</v>
      </c>
      <c r="ED30" s="3">
        <v>0</v>
      </c>
      <c r="EE30" s="3" t="s">
        <v>19</v>
      </c>
      <c r="EF30" s="5">
        <v>25.14</v>
      </c>
      <c r="EG30" s="5"/>
      <c r="EI30" s="21">
        <v>1.7361111111111101E-2</v>
      </c>
      <c r="EJ30" s="3">
        <v>0</v>
      </c>
      <c r="EK30" s="3" t="s">
        <v>19</v>
      </c>
      <c r="EL30" s="5">
        <v>24.08</v>
      </c>
      <c r="EM30" s="5"/>
      <c r="EO30" s="21">
        <v>1.7361111111111101E-2</v>
      </c>
      <c r="EP30" s="3">
        <v>0</v>
      </c>
      <c r="EQ30" s="3" t="s">
        <v>19</v>
      </c>
      <c r="ER30" s="5">
        <v>23.98</v>
      </c>
      <c r="ES30" s="5"/>
      <c r="EU30" s="21">
        <v>1.7361111111111101E-2</v>
      </c>
      <c r="EV30" s="3">
        <v>0</v>
      </c>
      <c r="EW30" s="3" t="s">
        <v>19</v>
      </c>
      <c r="EX30" s="5">
        <v>23.88</v>
      </c>
      <c r="EY30" s="5"/>
      <c r="FA30" s="21">
        <v>1.7361111111111101E-2</v>
      </c>
      <c r="FB30" s="3">
        <v>0</v>
      </c>
      <c r="FC30" s="3" t="s">
        <v>19</v>
      </c>
      <c r="FD30" s="5">
        <v>23.1</v>
      </c>
      <c r="FE30" s="5"/>
      <c r="FG30" s="21">
        <v>1.7361111111111101E-2</v>
      </c>
      <c r="FH30" s="3">
        <v>0</v>
      </c>
      <c r="FI30" s="3" t="s">
        <v>19</v>
      </c>
      <c r="FJ30" s="5">
        <v>24.56</v>
      </c>
      <c r="FK30" s="5"/>
      <c r="FM30" s="21">
        <v>1.7361111111111101E-2</v>
      </c>
      <c r="FN30" s="3">
        <v>0</v>
      </c>
      <c r="FO30" s="3" t="s">
        <v>19</v>
      </c>
      <c r="FP30" s="5">
        <v>23.48</v>
      </c>
      <c r="FQ30" s="5"/>
      <c r="FS30" s="21">
        <v>1.7361111111111101E-2</v>
      </c>
      <c r="FT30" s="3">
        <v>0</v>
      </c>
      <c r="FU30" s="3" t="s">
        <v>19</v>
      </c>
      <c r="FV30" s="5">
        <v>25.14</v>
      </c>
      <c r="FW30" s="5"/>
      <c r="FY30" s="21">
        <v>1.7361111111111101E-2</v>
      </c>
      <c r="FZ30" s="3">
        <v>0</v>
      </c>
      <c r="GA30" s="3" t="s">
        <v>19</v>
      </c>
      <c r="GB30" s="5">
        <v>24.08</v>
      </c>
      <c r="GC30" s="5"/>
      <c r="GE30" s="21">
        <v>1.7361111111111101E-2</v>
      </c>
      <c r="GF30" s="3">
        <v>0</v>
      </c>
      <c r="GG30" s="3" t="s">
        <v>19</v>
      </c>
      <c r="GH30" s="5">
        <v>23.98</v>
      </c>
      <c r="GI30" s="5"/>
      <c r="GK30" s="21">
        <v>1.7361111111111101E-2</v>
      </c>
      <c r="GL30" s="3">
        <v>0</v>
      </c>
      <c r="GM30" s="3" t="s">
        <v>19</v>
      </c>
      <c r="GN30" s="5">
        <v>23.88</v>
      </c>
      <c r="GO30" s="5"/>
      <c r="GQ30" s="21">
        <v>1.7361111111111101E-2</v>
      </c>
      <c r="GR30" s="3">
        <v>0</v>
      </c>
      <c r="GS30" s="3" t="s">
        <v>19</v>
      </c>
      <c r="GT30" s="5">
        <v>23.1</v>
      </c>
      <c r="GU30" s="5"/>
      <c r="GW30" s="21">
        <v>1.7361111111111101E-2</v>
      </c>
      <c r="GX30" s="3">
        <v>0</v>
      </c>
      <c r="GY30" s="3" t="s">
        <v>19</v>
      </c>
      <c r="GZ30" s="5">
        <v>24.56</v>
      </c>
      <c r="HA30" s="5"/>
      <c r="HC30" s="21">
        <v>1.7361111111111101E-2</v>
      </c>
      <c r="HD30" s="3">
        <v>0</v>
      </c>
      <c r="HE30" s="3" t="s">
        <v>19</v>
      </c>
      <c r="HF30" s="5">
        <v>23.48</v>
      </c>
      <c r="HG30" s="4" t="str">
        <f t="shared" si="150"/>
        <v/>
      </c>
      <c r="HI30" s="21">
        <v>1.7361111111111101E-2</v>
      </c>
      <c r="HJ30" s="3">
        <v>0</v>
      </c>
      <c r="HK30" s="3" t="s">
        <v>19</v>
      </c>
      <c r="HL30" s="5">
        <v>25.14</v>
      </c>
      <c r="HM30" s="5"/>
      <c r="HO30" s="21">
        <v>1.7361111111111101E-2</v>
      </c>
      <c r="HP30" s="3">
        <v>0</v>
      </c>
      <c r="HQ30" s="3" t="s">
        <v>19</v>
      </c>
      <c r="HR30" s="5">
        <v>24.08</v>
      </c>
      <c r="HS30" s="5"/>
      <c r="HU30" s="21">
        <v>1.7361111111111101E-2</v>
      </c>
      <c r="HV30" s="3">
        <v>0</v>
      </c>
      <c r="HW30" s="3" t="s">
        <v>19</v>
      </c>
      <c r="HX30" s="5">
        <v>23.98</v>
      </c>
      <c r="HY30" s="5"/>
      <c r="IA30" s="21">
        <v>1.7361111111111101E-2</v>
      </c>
      <c r="IB30" s="3">
        <v>0</v>
      </c>
      <c r="IC30" s="3" t="s">
        <v>19</v>
      </c>
      <c r="ID30" s="5">
        <v>23.88</v>
      </c>
      <c r="IE30" s="5"/>
      <c r="IG30" s="21">
        <v>1.7361111111111101E-2</v>
      </c>
      <c r="IH30" s="3">
        <v>0</v>
      </c>
      <c r="II30" s="3" t="s">
        <v>19</v>
      </c>
      <c r="IJ30" s="5">
        <v>23.1</v>
      </c>
      <c r="IK30" s="5"/>
      <c r="IM30" s="21">
        <v>1.7361111111111101E-2</v>
      </c>
      <c r="IN30" s="3">
        <v>0</v>
      </c>
      <c r="IO30" s="3" t="s">
        <v>19</v>
      </c>
      <c r="IP30" s="5">
        <v>24.56</v>
      </c>
      <c r="IQ30" s="5"/>
      <c r="IS30" s="21">
        <v>0</v>
      </c>
      <c r="IT30" s="3">
        <v>0</v>
      </c>
      <c r="IU30" s="3" t="s">
        <v>19</v>
      </c>
      <c r="IV30" s="5">
        <v>25.96</v>
      </c>
      <c r="IW30" s="5"/>
      <c r="IY30" s="21">
        <v>1.7361111111111101E-2</v>
      </c>
      <c r="IZ30" s="3">
        <v>0</v>
      </c>
      <c r="JA30" s="3" t="s">
        <v>19</v>
      </c>
      <c r="JB30" s="5">
        <v>26.52</v>
      </c>
      <c r="JC30" s="4" t="str">
        <f t="shared" si="151"/>
        <v/>
      </c>
      <c r="JE30" s="21">
        <v>1.7361111111111101E-2</v>
      </c>
      <c r="JF30" s="3">
        <v>0</v>
      </c>
      <c r="JG30" s="3" t="s">
        <v>19</v>
      </c>
      <c r="JH30" s="5">
        <v>25.78</v>
      </c>
      <c r="JI30" s="4" t="str">
        <f t="shared" si="152"/>
        <v/>
      </c>
      <c r="JK30" s="21">
        <v>1.7361111111111101E-2</v>
      </c>
      <c r="JL30" s="3">
        <v>0</v>
      </c>
      <c r="JM30" s="3" t="s">
        <v>19</v>
      </c>
      <c r="JN30" s="5">
        <v>26</v>
      </c>
      <c r="JO30" s="4" t="str">
        <f t="shared" si="153"/>
        <v/>
      </c>
      <c r="JQ30" s="21">
        <v>1.7361111111111101E-2</v>
      </c>
      <c r="JR30" s="3">
        <v>0</v>
      </c>
      <c r="JS30" s="3" t="s">
        <v>19</v>
      </c>
      <c r="JT30" s="5">
        <v>25.02</v>
      </c>
      <c r="JU30" s="4" t="str">
        <f t="shared" si="154"/>
        <v/>
      </c>
      <c r="JW30" s="21">
        <v>1.7361111111111101E-2</v>
      </c>
      <c r="JX30" s="3">
        <v>0</v>
      </c>
      <c r="JY30" s="3" t="s">
        <v>19</v>
      </c>
      <c r="JZ30" s="5">
        <v>25.12</v>
      </c>
      <c r="KA30" s="4" t="str">
        <f t="shared" si="155"/>
        <v/>
      </c>
      <c r="KC30" s="21">
        <v>1.7361111111111101E-2</v>
      </c>
      <c r="KD30" s="3">
        <v>0</v>
      </c>
      <c r="KE30" s="3" t="s">
        <v>19</v>
      </c>
      <c r="KF30" s="5">
        <v>26.22</v>
      </c>
      <c r="KG30" s="4" t="str">
        <f t="shared" si="156"/>
        <v/>
      </c>
      <c r="KI30" s="21">
        <v>1.7361111111111101E-2</v>
      </c>
      <c r="KJ30" s="3">
        <v>0</v>
      </c>
      <c r="KK30" s="3" t="s">
        <v>19</v>
      </c>
      <c r="KL30" s="5">
        <v>25.96</v>
      </c>
      <c r="KM30" s="4" t="str">
        <f t="shared" si="157"/>
        <v/>
      </c>
      <c r="KO30" s="21">
        <v>1.7361111111111101E-2</v>
      </c>
      <c r="KP30" s="3">
        <v>0</v>
      </c>
      <c r="KQ30" s="3" t="s">
        <v>19</v>
      </c>
      <c r="KR30" s="5">
        <v>26.52</v>
      </c>
      <c r="KS30" s="4" t="str">
        <f t="shared" si="158"/>
        <v/>
      </c>
      <c r="KU30" s="21">
        <v>1.7361111111111101E-2</v>
      </c>
      <c r="KV30" s="3">
        <v>0</v>
      </c>
      <c r="KW30" s="3" t="s">
        <v>19</v>
      </c>
      <c r="KX30" s="5">
        <v>25.78</v>
      </c>
      <c r="KY30" s="4" t="str">
        <f t="shared" si="159"/>
        <v/>
      </c>
      <c r="LA30" s="21">
        <v>1.7361111111111101E-2</v>
      </c>
      <c r="LB30" s="3">
        <v>0</v>
      </c>
      <c r="LC30" s="3" t="s">
        <v>19</v>
      </c>
      <c r="LD30" s="5">
        <v>26</v>
      </c>
      <c r="LE30" s="4" t="str">
        <f t="shared" si="160"/>
        <v/>
      </c>
      <c r="LG30" s="21">
        <v>1.7361111111111101E-2</v>
      </c>
      <c r="LH30" s="3">
        <v>0</v>
      </c>
      <c r="LI30" s="3" t="s">
        <v>19</v>
      </c>
      <c r="LJ30" s="5">
        <v>25.02</v>
      </c>
      <c r="LK30" s="4" t="str">
        <f t="shared" si="161"/>
        <v/>
      </c>
      <c r="LM30" s="21">
        <v>1.7361111111111101E-2</v>
      </c>
      <c r="LN30" s="3">
        <v>0</v>
      </c>
      <c r="LO30" s="3" t="s">
        <v>19</v>
      </c>
      <c r="LP30" s="5">
        <v>25.12</v>
      </c>
      <c r="LQ30" s="4" t="str">
        <f t="shared" si="162"/>
        <v/>
      </c>
      <c r="LS30" s="21">
        <v>1.7361111111111101E-2</v>
      </c>
      <c r="LT30" s="3">
        <v>0</v>
      </c>
      <c r="LU30" s="3" t="s">
        <v>19</v>
      </c>
      <c r="LV30" s="5">
        <v>26.22</v>
      </c>
      <c r="LW30" s="4" t="str">
        <f t="shared" si="163"/>
        <v/>
      </c>
      <c r="LY30" s="21">
        <v>1.7361111111111101E-2</v>
      </c>
      <c r="LZ30" s="3">
        <v>0</v>
      </c>
      <c r="MA30" s="3" t="s">
        <v>19</v>
      </c>
      <c r="MB30" s="5">
        <v>25.96</v>
      </c>
      <c r="MC30" s="4" t="str">
        <f t="shared" si="164"/>
        <v/>
      </c>
      <c r="ME30" s="21">
        <v>1.7361111111111101E-2</v>
      </c>
      <c r="MF30" s="3">
        <v>0</v>
      </c>
      <c r="MG30" s="3" t="s">
        <v>19</v>
      </c>
      <c r="MH30" s="5">
        <v>26.52</v>
      </c>
      <c r="MI30" s="4" t="str">
        <f t="shared" si="165"/>
        <v/>
      </c>
      <c r="MK30" s="21">
        <v>1.7361111111111101E-2</v>
      </c>
      <c r="ML30" s="3">
        <v>0</v>
      </c>
      <c r="MM30" s="3" t="s">
        <v>19</v>
      </c>
      <c r="MN30" s="5">
        <v>25.78</v>
      </c>
      <c r="MO30" s="4" t="str">
        <f t="shared" si="166"/>
        <v/>
      </c>
      <c r="MQ30" s="21">
        <v>1.7361111111111101E-2</v>
      </c>
      <c r="MR30" s="3">
        <v>0</v>
      </c>
      <c r="MS30" s="3" t="s">
        <v>19</v>
      </c>
      <c r="MT30" s="5">
        <v>26</v>
      </c>
      <c r="MU30" s="4" t="str">
        <f t="shared" si="167"/>
        <v/>
      </c>
      <c r="MW30" s="21">
        <v>1.7361111111111101E-2</v>
      </c>
      <c r="MX30" s="3">
        <v>0</v>
      </c>
      <c r="MY30" s="3" t="s">
        <v>19</v>
      </c>
      <c r="MZ30" s="5">
        <v>25.02</v>
      </c>
      <c r="NA30" s="4" t="str">
        <f t="shared" si="168"/>
        <v/>
      </c>
      <c r="NC30" s="21">
        <v>1.7361111111111101E-2</v>
      </c>
      <c r="ND30" s="3">
        <v>0</v>
      </c>
      <c r="NE30" s="3" t="s">
        <v>19</v>
      </c>
      <c r="NF30" s="5">
        <v>25.12</v>
      </c>
      <c r="NG30" s="4" t="str">
        <f t="shared" si="169"/>
        <v/>
      </c>
      <c r="NI30" s="21">
        <v>1.7361111111111101E-2</v>
      </c>
      <c r="NJ30" s="3">
        <v>0</v>
      </c>
      <c r="NK30" s="3" t="s">
        <v>19</v>
      </c>
      <c r="NL30" s="5">
        <v>26.22</v>
      </c>
      <c r="NM30" s="4" t="str">
        <f t="shared" si="170"/>
        <v/>
      </c>
      <c r="NO30" s="21">
        <v>1.7361111111111101E-2</v>
      </c>
      <c r="NP30" s="3">
        <v>0</v>
      </c>
      <c r="NQ30" s="3" t="s">
        <v>19</v>
      </c>
      <c r="NR30" s="5">
        <v>25.96</v>
      </c>
      <c r="NS30" s="4" t="str">
        <f t="shared" si="171"/>
        <v/>
      </c>
      <c r="NU30" s="21">
        <v>1.7361111111111101E-2</v>
      </c>
      <c r="NV30" s="3">
        <v>0</v>
      </c>
      <c r="NW30" s="3" t="s">
        <v>19</v>
      </c>
      <c r="NX30" s="5">
        <v>26.52</v>
      </c>
      <c r="NY30" s="4" t="str">
        <f t="shared" si="172"/>
        <v/>
      </c>
      <c r="OA30" s="21">
        <v>1.7361111111111101E-2</v>
      </c>
      <c r="OB30" s="3">
        <v>0</v>
      </c>
      <c r="OC30" s="3" t="s">
        <v>19</v>
      </c>
      <c r="OD30" s="5">
        <v>25.78</v>
      </c>
      <c r="OE30" s="4" t="str">
        <f t="shared" si="173"/>
        <v/>
      </c>
      <c r="OG30" s="21">
        <v>1.7361111111111101E-2</v>
      </c>
      <c r="OH30" s="3">
        <v>0</v>
      </c>
      <c r="OI30" s="3" t="s">
        <v>19</v>
      </c>
      <c r="OJ30" s="5">
        <v>26</v>
      </c>
      <c r="OK30" s="4" t="str">
        <f t="shared" si="174"/>
        <v/>
      </c>
      <c r="OM30" s="21">
        <v>1.7361111111111101E-2</v>
      </c>
      <c r="ON30" s="3">
        <v>0</v>
      </c>
      <c r="OO30" s="3" t="s">
        <v>19</v>
      </c>
      <c r="OP30" s="5">
        <v>25.02</v>
      </c>
      <c r="OQ30" s="4" t="str">
        <f t="shared" si="175"/>
        <v/>
      </c>
      <c r="OS30" s="21">
        <v>1.7361111111111101E-2</v>
      </c>
      <c r="OT30" s="3">
        <v>0</v>
      </c>
      <c r="OU30" s="3" t="s">
        <v>19</v>
      </c>
      <c r="OV30" s="5">
        <v>25.12</v>
      </c>
      <c r="OW30" s="4" t="str">
        <f t="shared" si="176"/>
        <v/>
      </c>
      <c r="OY30" s="21">
        <v>1.7361111111111101E-2</v>
      </c>
      <c r="OZ30" s="3">
        <v>0</v>
      </c>
      <c r="PA30" s="3" t="s">
        <v>19</v>
      </c>
      <c r="PB30" s="5">
        <v>26.22</v>
      </c>
      <c r="PC30" s="4" t="str">
        <f t="shared" si="177"/>
        <v/>
      </c>
      <c r="PE30" s="21">
        <v>1.7361111111111101E-2</v>
      </c>
      <c r="PF30" s="3">
        <v>0</v>
      </c>
      <c r="PG30" s="3" t="s">
        <v>19</v>
      </c>
      <c r="PH30" s="5">
        <v>25.96</v>
      </c>
      <c r="PI30" s="4" t="str">
        <f t="shared" si="178"/>
        <v/>
      </c>
      <c r="PK30" s="21">
        <v>1.7361111111111101E-2</v>
      </c>
      <c r="PL30" s="3">
        <v>0</v>
      </c>
      <c r="PM30" s="3" t="s">
        <v>19</v>
      </c>
      <c r="PN30" s="5">
        <v>26.52</v>
      </c>
      <c r="PO30" s="4" t="str">
        <f t="shared" si="179"/>
        <v/>
      </c>
      <c r="PQ30" s="21">
        <v>1.7361111111111101E-2</v>
      </c>
      <c r="PR30" s="3">
        <v>0</v>
      </c>
      <c r="PS30" s="3" t="s">
        <v>19</v>
      </c>
      <c r="PT30" s="5">
        <v>25.78</v>
      </c>
      <c r="PU30" s="4" t="str">
        <f t="shared" si="180"/>
        <v/>
      </c>
      <c r="PW30" s="21">
        <v>1.7361111111111101E-2</v>
      </c>
      <c r="PX30" s="3">
        <v>0</v>
      </c>
      <c r="PY30" s="3" t="s">
        <v>19</v>
      </c>
      <c r="PZ30" s="5">
        <v>26</v>
      </c>
      <c r="QA30" s="4" t="str">
        <f t="shared" si="181"/>
        <v/>
      </c>
      <c r="QC30" s="21">
        <v>1.7361111111111101E-2</v>
      </c>
      <c r="QD30" s="3">
        <v>0</v>
      </c>
      <c r="QE30" s="3" t="s">
        <v>19</v>
      </c>
      <c r="QF30" s="5">
        <v>25.02</v>
      </c>
      <c r="QG30" s="4" t="str">
        <f t="shared" si="182"/>
        <v/>
      </c>
      <c r="QI30" s="21">
        <v>1.7361111111111101E-2</v>
      </c>
      <c r="QJ30" s="3">
        <v>0</v>
      </c>
      <c r="QK30" s="3" t="s">
        <v>19</v>
      </c>
      <c r="QL30" s="5">
        <v>25.12</v>
      </c>
      <c r="QM30" s="4" t="str">
        <f t="shared" si="183"/>
        <v/>
      </c>
      <c r="QO30" s="21">
        <v>1.7361111111111101E-2</v>
      </c>
      <c r="QP30" s="3">
        <v>0</v>
      </c>
      <c r="QQ30" s="3" t="s">
        <v>19</v>
      </c>
      <c r="QR30" s="5">
        <v>26.22</v>
      </c>
      <c r="QS30" s="4" t="str">
        <f t="shared" si="184"/>
        <v/>
      </c>
    </row>
    <row r="31" spans="1:461" x14ac:dyDescent="0.2">
      <c r="A31" s="21">
        <v>2.0833333333333301E-2</v>
      </c>
      <c r="B31" s="3">
        <v>0</v>
      </c>
      <c r="C31" s="3" t="s">
        <v>19</v>
      </c>
      <c r="D31" s="5">
        <v>23.48</v>
      </c>
      <c r="E31" s="5"/>
      <c r="G31" s="21">
        <v>2.0833333333333301E-2</v>
      </c>
      <c r="H31" s="3">
        <v>0</v>
      </c>
      <c r="I31" s="3" t="s">
        <v>19</v>
      </c>
      <c r="J31" s="5">
        <v>25.14</v>
      </c>
      <c r="K31" s="5"/>
      <c r="M31" s="21">
        <v>2.0833333333333301E-2</v>
      </c>
      <c r="N31" s="3">
        <v>0</v>
      </c>
      <c r="O31" s="3" t="s">
        <v>19</v>
      </c>
      <c r="P31" s="5">
        <v>24.08</v>
      </c>
      <c r="Q31" s="5"/>
      <c r="S31" s="21">
        <v>2.0833333333333301E-2</v>
      </c>
      <c r="T31" s="3">
        <v>0</v>
      </c>
      <c r="U31" s="3" t="s">
        <v>19</v>
      </c>
      <c r="V31" s="5">
        <v>23.98</v>
      </c>
      <c r="W31" s="5"/>
      <c r="Y31" s="21">
        <v>2.0833333333333301E-2</v>
      </c>
      <c r="Z31" s="3">
        <v>0</v>
      </c>
      <c r="AA31" s="3" t="s">
        <v>19</v>
      </c>
      <c r="AB31" s="5">
        <v>23.88</v>
      </c>
      <c r="AC31" s="5"/>
      <c r="AE31" s="21">
        <v>2.0833333333333301E-2</v>
      </c>
      <c r="AF31" s="3">
        <v>0</v>
      </c>
      <c r="AG31" s="3" t="s">
        <v>19</v>
      </c>
      <c r="AH31" s="5">
        <v>23.1</v>
      </c>
      <c r="AI31" s="5"/>
      <c r="AK31" s="21">
        <v>2.0833333333333301E-2</v>
      </c>
      <c r="AL31" s="3">
        <v>0</v>
      </c>
      <c r="AM31" s="3" t="s">
        <v>19</v>
      </c>
      <c r="AN31" s="5">
        <v>24.56</v>
      </c>
      <c r="AO31" s="5"/>
      <c r="AQ31" s="21">
        <v>2.0833333333333301E-2</v>
      </c>
      <c r="AR31" s="3">
        <v>0</v>
      </c>
      <c r="AS31" s="3" t="s">
        <v>19</v>
      </c>
      <c r="AT31" s="5">
        <v>23.48</v>
      </c>
      <c r="AU31" s="5"/>
      <c r="AW31" s="21">
        <v>2.0833333333333301E-2</v>
      </c>
      <c r="AX31" s="3">
        <v>0</v>
      </c>
      <c r="AY31" s="3" t="s">
        <v>19</v>
      </c>
      <c r="AZ31" s="5">
        <v>25.14</v>
      </c>
      <c r="BA31" s="5"/>
      <c r="BC31" s="21">
        <v>2.0833333333333301E-2</v>
      </c>
      <c r="BD31" s="3">
        <v>0</v>
      </c>
      <c r="BE31" s="3" t="s">
        <v>19</v>
      </c>
      <c r="BF31" s="5">
        <v>24.08</v>
      </c>
      <c r="BG31" s="5"/>
      <c r="BI31" s="21">
        <v>2.0833333333333301E-2</v>
      </c>
      <c r="BJ31" s="3">
        <v>0</v>
      </c>
      <c r="BK31" s="3" t="s">
        <v>19</v>
      </c>
      <c r="BL31" s="5">
        <v>23.98</v>
      </c>
      <c r="BM31" s="5"/>
      <c r="BO31" s="21">
        <v>2.0833333333333301E-2</v>
      </c>
      <c r="BP31" s="3">
        <v>0</v>
      </c>
      <c r="BQ31" s="3" t="s">
        <v>19</v>
      </c>
      <c r="BR31" s="5">
        <v>23.88</v>
      </c>
      <c r="BS31" s="5"/>
      <c r="BU31" s="21">
        <v>2.0833333333333301E-2</v>
      </c>
      <c r="BV31" s="3">
        <v>0</v>
      </c>
      <c r="BW31" s="3" t="s">
        <v>19</v>
      </c>
      <c r="BX31" s="5">
        <v>23.1</v>
      </c>
      <c r="BY31" s="5"/>
      <c r="CA31" s="21">
        <v>2.0833333333333301E-2</v>
      </c>
      <c r="CB31" s="3">
        <v>0</v>
      </c>
      <c r="CC31" s="3" t="s">
        <v>19</v>
      </c>
      <c r="CD31" s="5">
        <v>24.56</v>
      </c>
      <c r="CE31" s="5"/>
      <c r="CG31" s="21">
        <v>2.0833333333333301E-2</v>
      </c>
      <c r="CH31" s="3">
        <v>0</v>
      </c>
      <c r="CI31" s="3" t="str">
        <f>IF(AND(CK$8="Útil",CG31&gt;=Apoio!$D$51,CG31&lt;Apoio!$F$51),CH31,"FP")</f>
        <v>FP</v>
      </c>
      <c r="CJ31" s="5">
        <f>VLOOKUP(CH$8,Calendário[#Data],4,0)</f>
        <v>23.48</v>
      </c>
      <c r="CK31" s="4" t="str">
        <f t="shared" si="148"/>
        <v/>
      </c>
      <c r="CM31" s="21">
        <v>2.0833333333333301E-2</v>
      </c>
      <c r="CN31" s="3">
        <v>0</v>
      </c>
      <c r="CO31" s="3" t="str">
        <f>IF(AND(CQ$8="Útil",CM31&gt;=Apoio!$D$51,CM31&lt;Apoio!$F$51),CN31,"FP")</f>
        <v>FP</v>
      </c>
      <c r="CP31" s="5">
        <f>VLOOKUP(CN$8,Calendário[#Data],4,0)</f>
        <v>25.14</v>
      </c>
      <c r="CQ31" s="4" t="str">
        <f t="shared" si="149"/>
        <v/>
      </c>
      <c r="CS31" s="21">
        <v>2.0833333333333301E-2</v>
      </c>
      <c r="CT31" s="3">
        <v>0</v>
      </c>
      <c r="CU31" s="3" t="s">
        <v>19</v>
      </c>
      <c r="CV31" s="5">
        <v>24.08</v>
      </c>
      <c r="CW31" s="5"/>
      <c r="CY31" s="21">
        <v>2.0833333333333301E-2</v>
      </c>
      <c r="CZ31" s="3">
        <v>0</v>
      </c>
      <c r="DA31" s="3" t="s">
        <v>19</v>
      </c>
      <c r="DB31" s="5">
        <v>23.98</v>
      </c>
      <c r="DC31" s="5"/>
      <c r="DE31" s="21">
        <v>2.0833333333333301E-2</v>
      </c>
      <c r="DF31" s="3">
        <v>0</v>
      </c>
      <c r="DG31" s="3" t="s">
        <v>19</v>
      </c>
      <c r="DH31" s="5">
        <v>23.88</v>
      </c>
      <c r="DI31" s="5"/>
      <c r="DK31" s="21">
        <v>2.0833333333333301E-2</v>
      </c>
      <c r="DL31" s="3">
        <v>0</v>
      </c>
      <c r="DM31" s="3" t="s">
        <v>19</v>
      </c>
      <c r="DN31" s="5">
        <v>23.1</v>
      </c>
      <c r="DO31" s="5"/>
      <c r="DQ31" s="21">
        <v>2.0833333333333301E-2</v>
      </c>
      <c r="DR31" s="3">
        <v>0</v>
      </c>
      <c r="DS31" s="3" t="s">
        <v>19</v>
      </c>
      <c r="DT31" s="5">
        <v>24.56</v>
      </c>
      <c r="DU31" s="5"/>
      <c r="DW31" s="21">
        <v>2.0833333333333301E-2</v>
      </c>
      <c r="DX31" s="3">
        <v>0</v>
      </c>
      <c r="DY31" s="3" t="s">
        <v>19</v>
      </c>
      <c r="DZ31" s="5">
        <v>23.48</v>
      </c>
      <c r="EA31" s="5"/>
      <c r="EC31" s="21">
        <v>2.0833333333333301E-2</v>
      </c>
      <c r="ED31" s="3">
        <v>0</v>
      </c>
      <c r="EE31" s="3" t="s">
        <v>19</v>
      </c>
      <c r="EF31" s="5">
        <v>25.14</v>
      </c>
      <c r="EG31" s="5"/>
      <c r="EI31" s="21">
        <v>2.0833333333333301E-2</v>
      </c>
      <c r="EJ31" s="3">
        <v>0</v>
      </c>
      <c r="EK31" s="3" t="s">
        <v>19</v>
      </c>
      <c r="EL31" s="5">
        <v>24.08</v>
      </c>
      <c r="EM31" s="5"/>
      <c r="EO31" s="21">
        <v>2.0833333333333301E-2</v>
      </c>
      <c r="EP31" s="3">
        <v>0</v>
      </c>
      <c r="EQ31" s="3" t="s">
        <v>19</v>
      </c>
      <c r="ER31" s="5">
        <v>23.98</v>
      </c>
      <c r="ES31" s="5"/>
      <c r="EU31" s="21">
        <v>2.0833333333333301E-2</v>
      </c>
      <c r="EV31" s="3">
        <v>0</v>
      </c>
      <c r="EW31" s="3" t="s">
        <v>19</v>
      </c>
      <c r="EX31" s="5">
        <v>23.88</v>
      </c>
      <c r="EY31" s="5"/>
      <c r="FA31" s="21">
        <v>2.0833333333333301E-2</v>
      </c>
      <c r="FB31" s="3">
        <v>0</v>
      </c>
      <c r="FC31" s="3" t="s">
        <v>19</v>
      </c>
      <c r="FD31" s="5">
        <v>23.1</v>
      </c>
      <c r="FE31" s="5"/>
      <c r="FG31" s="21">
        <v>2.0833333333333301E-2</v>
      </c>
      <c r="FH31" s="3">
        <v>0</v>
      </c>
      <c r="FI31" s="3" t="s">
        <v>19</v>
      </c>
      <c r="FJ31" s="5">
        <v>24.56</v>
      </c>
      <c r="FK31" s="5"/>
      <c r="FM31" s="21">
        <v>2.0833333333333301E-2</v>
      </c>
      <c r="FN31" s="3">
        <v>0</v>
      </c>
      <c r="FO31" s="3" t="s">
        <v>19</v>
      </c>
      <c r="FP31" s="5">
        <v>23.48</v>
      </c>
      <c r="FQ31" s="5"/>
      <c r="FS31" s="21">
        <v>2.0833333333333301E-2</v>
      </c>
      <c r="FT31" s="3">
        <v>0</v>
      </c>
      <c r="FU31" s="3" t="s">
        <v>19</v>
      </c>
      <c r="FV31" s="5">
        <v>25.14</v>
      </c>
      <c r="FW31" s="5"/>
      <c r="FY31" s="21">
        <v>2.0833333333333301E-2</v>
      </c>
      <c r="FZ31" s="3">
        <v>0</v>
      </c>
      <c r="GA31" s="3" t="s">
        <v>19</v>
      </c>
      <c r="GB31" s="5">
        <v>24.08</v>
      </c>
      <c r="GC31" s="5"/>
      <c r="GE31" s="21">
        <v>2.0833333333333301E-2</v>
      </c>
      <c r="GF31" s="3">
        <v>0</v>
      </c>
      <c r="GG31" s="3" t="s">
        <v>19</v>
      </c>
      <c r="GH31" s="5">
        <v>23.98</v>
      </c>
      <c r="GI31" s="5"/>
      <c r="GK31" s="21">
        <v>2.0833333333333301E-2</v>
      </c>
      <c r="GL31" s="3">
        <v>0</v>
      </c>
      <c r="GM31" s="3" t="s">
        <v>19</v>
      </c>
      <c r="GN31" s="5">
        <v>23.88</v>
      </c>
      <c r="GO31" s="5"/>
      <c r="GQ31" s="21">
        <v>2.0833333333333301E-2</v>
      </c>
      <c r="GR31" s="3">
        <v>0</v>
      </c>
      <c r="GS31" s="3" t="s">
        <v>19</v>
      </c>
      <c r="GT31" s="5">
        <v>23.1</v>
      </c>
      <c r="GU31" s="5"/>
      <c r="GW31" s="21">
        <v>2.0833333333333301E-2</v>
      </c>
      <c r="GX31" s="3">
        <v>0</v>
      </c>
      <c r="GY31" s="3" t="s">
        <v>19</v>
      </c>
      <c r="GZ31" s="5">
        <v>24.56</v>
      </c>
      <c r="HA31" s="5"/>
      <c r="HC31" s="21">
        <v>2.0833333333333301E-2</v>
      </c>
      <c r="HD31" s="3">
        <v>0</v>
      </c>
      <c r="HE31" s="3" t="s">
        <v>19</v>
      </c>
      <c r="HF31" s="5">
        <v>23.48</v>
      </c>
      <c r="HG31" s="4" t="str">
        <f t="shared" si="150"/>
        <v/>
      </c>
      <c r="HI31" s="21">
        <v>2.0833333333333301E-2</v>
      </c>
      <c r="HJ31" s="3">
        <v>0</v>
      </c>
      <c r="HK31" s="3" t="s">
        <v>19</v>
      </c>
      <c r="HL31" s="5">
        <v>25.14</v>
      </c>
      <c r="HM31" s="5"/>
      <c r="HO31" s="21">
        <v>2.0833333333333301E-2</v>
      </c>
      <c r="HP31" s="3">
        <v>0</v>
      </c>
      <c r="HQ31" s="3" t="s">
        <v>19</v>
      </c>
      <c r="HR31" s="5">
        <v>24.08</v>
      </c>
      <c r="HS31" s="5"/>
      <c r="HU31" s="21">
        <v>2.0833333333333301E-2</v>
      </c>
      <c r="HV31" s="3">
        <v>0</v>
      </c>
      <c r="HW31" s="3" t="s">
        <v>19</v>
      </c>
      <c r="HX31" s="5">
        <v>23.98</v>
      </c>
      <c r="HY31" s="5"/>
      <c r="IA31" s="21">
        <v>2.0833333333333301E-2</v>
      </c>
      <c r="IB31" s="3">
        <v>0</v>
      </c>
      <c r="IC31" s="3" t="s">
        <v>19</v>
      </c>
      <c r="ID31" s="5">
        <v>23.88</v>
      </c>
      <c r="IE31" s="5"/>
      <c r="IG31" s="21">
        <v>2.0833333333333301E-2</v>
      </c>
      <c r="IH31" s="3">
        <v>0</v>
      </c>
      <c r="II31" s="3" t="s">
        <v>19</v>
      </c>
      <c r="IJ31" s="5">
        <v>23.1</v>
      </c>
      <c r="IK31" s="5"/>
      <c r="IM31" s="21">
        <v>2.0833333333333301E-2</v>
      </c>
      <c r="IN31" s="3">
        <v>0</v>
      </c>
      <c r="IO31" s="3" t="s">
        <v>19</v>
      </c>
      <c r="IP31" s="5">
        <v>24.56</v>
      </c>
      <c r="IQ31" s="5"/>
      <c r="IS31" s="21">
        <v>0</v>
      </c>
      <c r="IT31" s="3">
        <v>0</v>
      </c>
      <c r="IU31" s="3" t="s">
        <v>19</v>
      </c>
      <c r="IV31" s="5">
        <v>25.96</v>
      </c>
      <c r="IW31" s="5"/>
      <c r="IY31" s="21">
        <v>2.0833333333333301E-2</v>
      </c>
      <c r="IZ31" s="3">
        <v>0</v>
      </c>
      <c r="JA31" s="3" t="s">
        <v>19</v>
      </c>
      <c r="JB31" s="5">
        <v>26.52</v>
      </c>
      <c r="JC31" s="4" t="str">
        <f t="shared" si="151"/>
        <v/>
      </c>
      <c r="JE31" s="21">
        <v>2.0833333333333301E-2</v>
      </c>
      <c r="JF31" s="3">
        <v>0</v>
      </c>
      <c r="JG31" s="3" t="s">
        <v>19</v>
      </c>
      <c r="JH31" s="5">
        <v>25.78</v>
      </c>
      <c r="JI31" s="4" t="str">
        <f t="shared" si="152"/>
        <v/>
      </c>
      <c r="JK31" s="21">
        <v>2.0833333333333301E-2</v>
      </c>
      <c r="JL31" s="3">
        <v>0</v>
      </c>
      <c r="JM31" s="3" t="s">
        <v>19</v>
      </c>
      <c r="JN31" s="5">
        <v>26</v>
      </c>
      <c r="JO31" s="4" t="str">
        <f t="shared" si="153"/>
        <v/>
      </c>
      <c r="JQ31" s="21">
        <v>2.0833333333333301E-2</v>
      </c>
      <c r="JR31" s="3">
        <v>0</v>
      </c>
      <c r="JS31" s="3" t="s">
        <v>19</v>
      </c>
      <c r="JT31" s="5">
        <v>25.02</v>
      </c>
      <c r="JU31" s="4" t="str">
        <f t="shared" si="154"/>
        <v/>
      </c>
      <c r="JW31" s="21">
        <v>2.0833333333333301E-2</v>
      </c>
      <c r="JX31" s="3">
        <v>0</v>
      </c>
      <c r="JY31" s="3" t="s">
        <v>19</v>
      </c>
      <c r="JZ31" s="5">
        <v>25.12</v>
      </c>
      <c r="KA31" s="4" t="str">
        <f t="shared" si="155"/>
        <v/>
      </c>
      <c r="KC31" s="21">
        <v>2.0833333333333301E-2</v>
      </c>
      <c r="KD31" s="3">
        <v>0</v>
      </c>
      <c r="KE31" s="3" t="s">
        <v>19</v>
      </c>
      <c r="KF31" s="5">
        <v>26.22</v>
      </c>
      <c r="KG31" s="4" t="str">
        <f t="shared" si="156"/>
        <v/>
      </c>
      <c r="KI31" s="21">
        <v>2.0833333333333301E-2</v>
      </c>
      <c r="KJ31" s="3">
        <v>0</v>
      </c>
      <c r="KK31" s="3" t="s">
        <v>19</v>
      </c>
      <c r="KL31" s="5">
        <v>25.96</v>
      </c>
      <c r="KM31" s="4" t="str">
        <f t="shared" si="157"/>
        <v/>
      </c>
      <c r="KO31" s="21">
        <v>2.0833333333333301E-2</v>
      </c>
      <c r="KP31" s="3">
        <v>0</v>
      </c>
      <c r="KQ31" s="3" t="s">
        <v>19</v>
      </c>
      <c r="KR31" s="5">
        <v>26.52</v>
      </c>
      <c r="KS31" s="4" t="str">
        <f t="shared" si="158"/>
        <v/>
      </c>
      <c r="KU31" s="21">
        <v>2.0833333333333301E-2</v>
      </c>
      <c r="KV31" s="3">
        <v>0</v>
      </c>
      <c r="KW31" s="3" t="s">
        <v>19</v>
      </c>
      <c r="KX31" s="5">
        <v>25.78</v>
      </c>
      <c r="KY31" s="4" t="str">
        <f t="shared" si="159"/>
        <v/>
      </c>
      <c r="LA31" s="21">
        <v>2.0833333333333301E-2</v>
      </c>
      <c r="LB31" s="3">
        <v>0</v>
      </c>
      <c r="LC31" s="3" t="s">
        <v>19</v>
      </c>
      <c r="LD31" s="5">
        <v>26</v>
      </c>
      <c r="LE31" s="4" t="str">
        <f t="shared" si="160"/>
        <v/>
      </c>
      <c r="LG31" s="21">
        <v>2.0833333333333301E-2</v>
      </c>
      <c r="LH31" s="3">
        <v>0</v>
      </c>
      <c r="LI31" s="3" t="s">
        <v>19</v>
      </c>
      <c r="LJ31" s="5">
        <v>25.02</v>
      </c>
      <c r="LK31" s="4" t="str">
        <f t="shared" si="161"/>
        <v/>
      </c>
      <c r="LM31" s="21">
        <v>2.0833333333333301E-2</v>
      </c>
      <c r="LN31" s="3">
        <v>0</v>
      </c>
      <c r="LO31" s="3" t="s">
        <v>19</v>
      </c>
      <c r="LP31" s="5">
        <v>25.12</v>
      </c>
      <c r="LQ31" s="4" t="str">
        <f t="shared" si="162"/>
        <v/>
      </c>
      <c r="LS31" s="21">
        <v>2.0833333333333301E-2</v>
      </c>
      <c r="LT31" s="3">
        <v>0</v>
      </c>
      <c r="LU31" s="3" t="s">
        <v>19</v>
      </c>
      <c r="LV31" s="5">
        <v>26.22</v>
      </c>
      <c r="LW31" s="4" t="str">
        <f t="shared" si="163"/>
        <v/>
      </c>
      <c r="LY31" s="21">
        <v>2.0833333333333301E-2</v>
      </c>
      <c r="LZ31" s="3">
        <v>0</v>
      </c>
      <c r="MA31" s="3" t="s">
        <v>19</v>
      </c>
      <c r="MB31" s="5">
        <v>25.96</v>
      </c>
      <c r="MC31" s="4" t="str">
        <f t="shared" si="164"/>
        <v/>
      </c>
      <c r="ME31" s="21">
        <v>2.0833333333333301E-2</v>
      </c>
      <c r="MF31" s="3">
        <v>0</v>
      </c>
      <c r="MG31" s="3" t="s">
        <v>19</v>
      </c>
      <c r="MH31" s="5">
        <v>26.52</v>
      </c>
      <c r="MI31" s="4" t="str">
        <f t="shared" si="165"/>
        <v/>
      </c>
      <c r="MK31" s="21">
        <v>2.0833333333333301E-2</v>
      </c>
      <c r="ML31" s="3">
        <v>0</v>
      </c>
      <c r="MM31" s="3" t="s">
        <v>19</v>
      </c>
      <c r="MN31" s="5">
        <v>25.78</v>
      </c>
      <c r="MO31" s="4" t="str">
        <f t="shared" si="166"/>
        <v/>
      </c>
      <c r="MQ31" s="21">
        <v>2.0833333333333301E-2</v>
      </c>
      <c r="MR31" s="3">
        <v>0</v>
      </c>
      <c r="MS31" s="3" t="s">
        <v>19</v>
      </c>
      <c r="MT31" s="5">
        <v>26</v>
      </c>
      <c r="MU31" s="4" t="str">
        <f t="shared" si="167"/>
        <v/>
      </c>
      <c r="MW31" s="21">
        <v>2.0833333333333301E-2</v>
      </c>
      <c r="MX31" s="3">
        <v>0</v>
      </c>
      <c r="MY31" s="3" t="s">
        <v>19</v>
      </c>
      <c r="MZ31" s="5">
        <v>25.02</v>
      </c>
      <c r="NA31" s="4" t="str">
        <f t="shared" si="168"/>
        <v/>
      </c>
      <c r="NC31" s="21">
        <v>2.0833333333333301E-2</v>
      </c>
      <c r="ND31" s="3">
        <v>0</v>
      </c>
      <c r="NE31" s="3" t="s">
        <v>19</v>
      </c>
      <c r="NF31" s="5">
        <v>25.12</v>
      </c>
      <c r="NG31" s="4" t="str">
        <f t="shared" si="169"/>
        <v/>
      </c>
      <c r="NI31" s="21">
        <v>2.0833333333333301E-2</v>
      </c>
      <c r="NJ31" s="3">
        <v>0</v>
      </c>
      <c r="NK31" s="3" t="s">
        <v>19</v>
      </c>
      <c r="NL31" s="5">
        <v>26.22</v>
      </c>
      <c r="NM31" s="4" t="str">
        <f t="shared" si="170"/>
        <v/>
      </c>
      <c r="NO31" s="21">
        <v>2.0833333333333301E-2</v>
      </c>
      <c r="NP31" s="3">
        <v>0</v>
      </c>
      <c r="NQ31" s="3" t="s">
        <v>19</v>
      </c>
      <c r="NR31" s="5">
        <v>25.96</v>
      </c>
      <c r="NS31" s="4" t="str">
        <f t="shared" si="171"/>
        <v/>
      </c>
      <c r="NU31" s="21">
        <v>2.0833333333333301E-2</v>
      </c>
      <c r="NV31" s="3">
        <v>0</v>
      </c>
      <c r="NW31" s="3" t="s">
        <v>19</v>
      </c>
      <c r="NX31" s="5">
        <v>26.52</v>
      </c>
      <c r="NY31" s="4" t="str">
        <f t="shared" si="172"/>
        <v/>
      </c>
      <c r="OA31" s="21">
        <v>2.0833333333333301E-2</v>
      </c>
      <c r="OB31" s="3">
        <v>0</v>
      </c>
      <c r="OC31" s="3" t="s">
        <v>19</v>
      </c>
      <c r="OD31" s="5">
        <v>25.78</v>
      </c>
      <c r="OE31" s="4" t="str">
        <f t="shared" si="173"/>
        <v/>
      </c>
      <c r="OG31" s="21">
        <v>2.0833333333333301E-2</v>
      </c>
      <c r="OH31" s="3">
        <v>0</v>
      </c>
      <c r="OI31" s="3" t="s">
        <v>19</v>
      </c>
      <c r="OJ31" s="5">
        <v>26</v>
      </c>
      <c r="OK31" s="4" t="str">
        <f t="shared" si="174"/>
        <v/>
      </c>
      <c r="OM31" s="21">
        <v>2.0833333333333301E-2</v>
      </c>
      <c r="ON31" s="3">
        <v>0</v>
      </c>
      <c r="OO31" s="3" t="s">
        <v>19</v>
      </c>
      <c r="OP31" s="5">
        <v>25.02</v>
      </c>
      <c r="OQ31" s="4" t="str">
        <f t="shared" si="175"/>
        <v/>
      </c>
      <c r="OS31" s="21">
        <v>2.0833333333333301E-2</v>
      </c>
      <c r="OT31" s="3">
        <v>0</v>
      </c>
      <c r="OU31" s="3" t="s">
        <v>19</v>
      </c>
      <c r="OV31" s="5">
        <v>25.12</v>
      </c>
      <c r="OW31" s="4" t="str">
        <f t="shared" si="176"/>
        <v/>
      </c>
      <c r="OY31" s="21">
        <v>2.0833333333333301E-2</v>
      </c>
      <c r="OZ31" s="3">
        <v>0</v>
      </c>
      <c r="PA31" s="3" t="s">
        <v>19</v>
      </c>
      <c r="PB31" s="5">
        <v>26.22</v>
      </c>
      <c r="PC31" s="4" t="str">
        <f t="shared" si="177"/>
        <v/>
      </c>
      <c r="PE31" s="21">
        <v>2.0833333333333301E-2</v>
      </c>
      <c r="PF31" s="3">
        <v>0</v>
      </c>
      <c r="PG31" s="3" t="s">
        <v>19</v>
      </c>
      <c r="PH31" s="5">
        <v>25.96</v>
      </c>
      <c r="PI31" s="4" t="str">
        <f t="shared" si="178"/>
        <v/>
      </c>
      <c r="PK31" s="21">
        <v>2.0833333333333301E-2</v>
      </c>
      <c r="PL31" s="3">
        <v>0</v>
      </c>
      <c r="PM31" s="3" t="s">
        <v>19</v>
      </c>
      <c r="PN31" s="5">
        <v>26.52</v>
      </c>
      <c r="PO31" s="4" t="str">
        <f t="shared" si="179"/>
        <v/>
      </c>
      <c r="PQ31" s="21">
        <v>2.0833333333333301E-2</v>
      </c>
      <c r="PR31" s="3">
        <v>0</v>
      </c>
      <c r="PS31" s="3" t="s">
        <v>19</v>
      </c>
      <c r="PT31" s="5">
        <v>25.78</v>
      </c>
      <c r="PU31" s="4" t="str">
        <f t="shared" si="180"/>
        <v/>
      </c>
      <c r="PW31" s="21">
        <v>2.0833333333333301E-2</v>
      </c>
      <c r="PX31" s="3">
        <v>0</v>
      </c>
      <c r="PY31" s="3" t="s">
        <v>19</v>
      </c>
      <c r="PZ31" s="5">
        <v>26</v>
      </c>
      <c r="QA31" s="4" t="str">
        <f t="shared" si="181"/>
        <v/>
      </c>
      <c r="QC31" s="21">
        <v>2.0833333333333301E-2</v>
      </c>
      <c r="QD31" s="3">
        <v>0</v>
      </c>
      <c r="QE31" s="3" t="s">
        <v>19</v>
      </c>
      <c r="QF31" s="5">
        <v>25.02</v>
      </c>
      <c r="QG31" s="4" t="str">
        <f t="shared" si="182"/>
        <v/>
      </c>
      <c r="QI31" s="21">
        <v>2.0833333333333301E-2</v>
      </c>
      <c r="QJ31" s="3">
        <v>0</v>
      </c>
      <c r="QK31" s="3" t="s">
        <v>19</v>
      </c>
      <c r="QL31" s="5">
        <v>25.12</v>
      </c>
      <c r="QM31" s="4" t="str">
        <f t="shared" si="183"/>
        <v/>
      </c>
      <c r="QO31" s="21">
        <v>2.0833333333333301E-2</v>
      </c>
      <c r="QP31" s="3">
        <v>0</v>
      </c>
      <c r="QQ31" s="3" t="s">
        <v>19</v>
      </c>
      <c r="QR31" s="5">
        <v>26.22</v>
      </c>
      <c r="QS31" s="4" t="str">
        <f t="shared" si="184"/>
        <v/>
      </c>
    </row>
    <row r="32" spans="1:461" x14ac:dyDescent="0.2">
      <c r="A32" s="21">
        <v>2.4305555555555601E-2</v>
      </c>
      <c r="B32" s="3">
        <v>0</v>
      </c>
      <c r="C32" s="3" t="s">
        <v>19</v>
      </c>
      <c r="D32" s="5">
        <v>23.48</v>
      </c>
      <c r="E32" s="5"/>
      <c r="G32" s="21">
        <v>2.4305555555555601E-2</v>
      </c>
      <c r="H32" s="3">
        <v>0</v>
      </c>
      <c r="I32" s="3" t="s">
        <v>19</v>
      </c>
      <c r="J32" s="5">
        <v>25.14</v>
      </c>
      <c r="K32" s="5"/>
      <c r="M32" s="21">
        <v>2.4305555555555601E-2</v>
      </c>
      <c r="N32" s="3">
        <v>0</v>
      </c>
      <c r="O32" s="3" t="s">
        <v>19</v>
      </c>
      <c r="P32" s="5">
        <v>24.08</v>
      </c>
      <c r="Q32" s="5"/>
      <c r="S32" s="21">
        <v>2.4305555555555601E-2</v>
      </c>
      <c r="T32" s="3">
        <v>0</v>
      </c>
      <c r="U32" s="3" t="s">
        <v>19</v>
      </c>
      <c r="V32" s="5">
        <v>23.98</v>
      </c>
      <c r="W32" s="5"/>
      <c r="Y32" s="21">
        <v>2.4305555555555601E-2</v>
      </c>
      <c r="Z32" s="3">
        <v>0</v>
      </c>
      <c r="AA32" s="3" t="s">
        <v>19</v>
      </c>
      <c r="AB32" s="5">
        <v>23.88</v>
      </c>
      <c r="AC32" s="5"/>
      <c r="AE32" s="21">
        <v>2.4305555555555601E-2</v>
      </c>
      <c r="AF32" s="3">
        <v>0</v>
      </c>
      <c r="AG32" s="3" t="s">
        <v>19</v>
      </c>
      <c r="AH32" s="5">
        <v>23.1</v>
      </c>
      <c r="AI32" s="5"/>
      <c r="AK32" s="21">
        <v>2.4305555555555601E-2</v>
      </c>
      <c r="AL32" s="3">
        <v>0</v>
      </c>
      <c r="AM32" s="3" t="s">
        <v>19</v>
      </c>
      <c r="AN32" s="5">
        <v>24.56</v>
      </c>
      <c r="AO32" s="5"/>
      <c r="AQ32" s="21">
        <v>2.4305555555555601E-2</v>
      </c>
      <c r="AR32" s="3">
        <v>0</v>
      </c>
      <c r="AS32" s="3" t="s">
        <v>19</v>
      </c>
      <c r="AT32" s="5">
        <v>23.48</v>
      </c>
      <c r="AU32" s="5"/>
      <c r="AW32" s="21">
        <v>2.4305555555555601E-2</v>
      </c>
      <c r="AX32" s="3">
        <v>0</v>
      </c>
      <c r="AY32" s="3" t="s">
        <v>19</v>
      </c>
      <c r="AZ32" s="5">
        <v>25.14</v>
      </c>
      <c r="BA32" s="5"/>
      <c r="BC32" s="21">
        <v>2.4305555555555601E-2</v>
      </c>
      <c r="BD32" s="3">
        <v>0</v>
      </c>
      <c r="BE32" s="3" t="s">
        <v>19</v>
      </c>
      <c r="BF32" s="5">
        <v>24.08</v>
      </c>
      <c r="BG32" s="5"/>
      <c r="BI32" s="21">
        <v>2.4305555555555601E-2</v>
      </c>
      <c r="BJ32" s="3">
        <v>0</v>
      </c>
      <c r="BK32" s="3" t="s">
        <v>19</v>
      </c>
      <c r="BL32" s="5">
        <v>23.98</v>
      </c>
      <c r="BM32" s="5"/>
      <c r="BO32" s="21">
        <v>2.4305555555555601E-2</v>
      </c>
      <c r="BP32" s="3">
        <v>0</v>
      </c>
      <c r="BQ32" s="3" t="s">
        <v>19</v>
      </c>
      <c r="BR32" s="5">
        <v>23.88</v>
      </c>
      <c r="BS32" s="5"/>
      <c r="BU32" s="21">
        <v>2.4305555555555601E-2</v>
      </c>
      <c r="BV32" s="3">
        <v>0</v>
      </c>
      <c r="BW32" s="3" t="s">
        <v>19</v>
      </c>
      <c r="BX32" s="5">
        <v>23.1</v>
      </c>
      <c r="BY32" s="5"/>
      <c r="CA32" s="21">
        <v>2.4305555555555601E-2</v>
      </c>
      <c r="CB32" s="3">
        <v>0</v>
      </c>
      <c r="CC32" s="3" t="s">
        <v>19</v>
      </c>
      <c r="CD32" s="5">
        <v>24.56</v>
      </c>
      <c r="CE32" s="5"/>
      <c r="CG32" s="21">
        <v>2.4305555555555601E-2</v>
      </c>
      <c r="CH32" s="3">
        <v>0</v>
      </c>
      <c r="CI32" s="3" t="str">
        <f>IF(AND(CK$8="Útil",CG32&gt;=Apoio!$D$51,CG32&lt;Apoio!$F$51),CH32,"FP")</f>
        <v>FP</v>
      </c>
      <c r="CJ32" s="5">
        <f>VLOOKUP(CH$8,Calendário[#Data],4,0)</f>
        <v>23.48</v>
      </c>
      <c r="CK32" s="4" t="str">
        <f t="shared" si="148"/>
        <v/>
      </c>
      <c r="CM32" s="21">
        <v>2.4305555555555601E-2</v>
      </c>
      <c r="CN32" s="3">
        <v>0</v>
      </c>
      <c r="CO32" s="3" t="str">
        <f>IF(AND(CQ$8="Útil",CM32&gt;=Apoio!$D$51,CM32&lt;Apoio!$F$51),CN32,"FP")</f>
        <v>FP</v>
      </c>
      <c r="CP32" s="5">
        <f>VLOOKUP(CN$8,Calendário[#Data],4,0)</f>
        <v>25.14</v>
      </c>
      <c r="CQ32" s="4" t="str">
        <f t="shared" si="149"/>
        <v/>
      </c>
      <c r="CS32" s="21">
        <v>2.4305555555555601E-2</v>
      </c>
      <c r="CT32" s="3">
        <v>0</v>
      </c>
      <c r="CU32" s="3" t="s">
        <v>19</v>
      </c>
      <c r="CV32" s="5">
        <v>24.08</v>
      </c>
      <c r="CW32" s="5"/>
      <c r="CY32" s="21">
        <v>2.4305555555555601E-2</v>
      </c>
      <c r="CZ32" s="3">
        <v>0</v>
      </c>
      <c r="DA32" s="3" t="s">
        <v>19</v>
      </c>
      <c r="DB32" s="5">
        <v>23.98</v>
      </c>
      <c r="DC32" s="5"/>
      <c r="DE32" s="21">
        <v>2.4305555555555601E-2</v>
      </c>
      <c r="DF32" s="3">
        <v>0</v>
      </c>
      <c r="DG32" s="3" t="s">
        <v>19</v>
      </c>
      <c r="DH32" s="5">
        <v>23.88</v>
      </c>
      <c r="DI32" s="5"/>
      <c r="DK32" s="21">
        <v>2.4305555555555601E-2</v>
      </c>
      <c r="DL32" s="3">
        <v>0</v>
      </c>
      <c r="DM32" s="3" t="s">
        <v>19</v>
      </c>
      <c r="DN32" s="5">
        <v>23.1</v>
      </c>
      <c r="DO32" s="5"/>
      <c r="DQ32" s="21">
        <v>2.4305555555555601E-2</v>
      </c>
      <c r="DR32" s="3">
        <v>0</v>
      </c>
      <c r="DS32" s="3" t="s">
        <v>19</v>
      </c>
      <c r="DT32" s="5">
        <v>24.56</v>
      </c>
      <c r="DU32" s="5"/>
      <c r="DW32" s="21">
        <v>2.4305555555555601E-2</v>
      </c>
      <c r="DX32" s="3">
        <v>0</v>
      </c>
      <c r="DY32" s="3" t="s">
        <v>19</v>
      </c>
      <c r="DZ32" s="5">
        <v>23.48</v>
      </c>
      <c r="EA32" s="5"/>
      <c r="EC32" s="21">
        <v>2.4305555555555601E-2</v>
      </c>
      <c r="ED32" s="3">
        <v>0</v>
      </c>
      <c r="EE32" s="3" t="s">
        <v>19</v>
      </c>
      <c r="EF32" s="5">
        <v>25.14</v>
      </c>
      <c r="EG32" s="5"/>
      <c r="EI32" s="21">
        <v>2.4305555555555601E-2</v>
      </c>
      <c r="EJ32" s="3">
        <v>0</v>
      </c>
      <c r="EK32" s="3" t="s">
        <v>19</v>
      </c>
      <c r="EL32" s="5">
        <v>24.08</v>
      </c>
      <c r="EM32" s="5"/>
      <c r="EO32" s="21">
        <v>2.4305555555555601E-2</v>
      </c>
      <c r="EP32" s="3">
        <v>0</v>
      </c>
      <c r="EQ32" s="3" t="s">
        <v>19</v>
      </c>
      <c r="ER32" s="5">
        <v>23.98</v>
      </c>
      <c r="ES32" s="5"/>
      <c r="EU32" s="21">
        <v>2.4305555555555601E-2</v>
      </c>
      <c r="EV32" s="3">
        <v>0</v>
      </c>
      <c r="EW32" s="3" t="s">
        <v>19</v>
      </c>
      <c r="EX32" s="5">
        <v>23.88</v>
      </c>
      <c r="EY32" s="5"/>
      <c r="FA32" s="21">
        <v>2.4305555555555601E-2</v>
      </c>
      <c r="FB32" s="3">
        <v>0</v>
      </c>
      <c r="FC32" s="3" t="s">
        <v>19</v>
      </c>
      <c r="FD32" s="5">
        <v>23.1</v>
      </c>
      <c r="FE32" s="5"/>
      <c r="FG32" s="21">
        <v>2.4305555555555601E-2</v>
      </c>
      <c r="FH32" s="3">
        <v>0</v>
      </c>
      <c r="FI32" s="3" t="s">
        <v>19</v>
      </c>
      <c r="FJ32" s="5">
        <v>24.56</v>
      </c>
      <c r="FK32" s="5"/>
      <c r="FM32" s="21">
        <v>2.4305555555555601E-2</v>
      </c>
      <c r="FN32" s="3">
        <v>0</v>
      </c>
      <c r="FO32" s="3" t="s">
        <v>19</v>
      </c>
      <c r="FP32" s="5">
        <v>23.48</v>
      </c>
      <c r="FQ32" s="5"/>
      <c r="FS32" s="21">
        <v>2.4305555555555601E-2</v>
      </c>
      <c r="FT32" s="3">
        <v>0</v>
      </c>
      <c r="FU32" s="3" t="s">
        <v>19</v>
      </c>
      <c r="FV32" s="5">
        <v>25.14</v>
      </c>
      <c r="FW32" s="5"/>
      <c r="FY32" s="21">
        <v>2.4305555555555601E-2</v>
      </c>
      <c r="FZ32" s="3">
        <v>0</v>
      </c>
      <c r="GA32" s="3" t="s">
        <v>19</v>
      </c>
      <c r="GB32" s="5">
        <v>24.08</v>
      </c>
      <c r="GC32" s="5"/>
      <c r="GE32" s="21">
        <v>2.4305555555555601E-2</v>
      </c>
      <c r="GF32" s="3">
        <v>0</v>
      </c>
      <c r="GG32" s="3" t="s">
        <v>19</v>
      </c>
      <c r="GH32" s="5">
        <v>23.98</v>
      </c>
      <c r="GI32" s="5"/>
      <c r="GK32" s="21">
        <v>2.4305555555555601E-2</v>
      </c>
      <c r="GL32" s="3">
        <v>0</v>
      </c>
      <c r="GM32" s="3" t="s">
        <v>19</v>
      </c>
      <c r="GN32" s="5">
        <v>23.88</v>
      </c>
      <c r="GO32" s="5"/>
      <c r="GQ32" s="21">
        <v>2.4305555555555601E-2</v>
      </c>
      <c r="GR32" s="3">
        <v>0</v>
      </c>
      <c r="GS32" s="3" t="s">
        <v>19</v>
      </c>
      <c r="GT32" s="5">
        <v>23.1</v>
      </c>
      <c r="GU32" s="5"/>
      <c r="GW32" s="21">
        <v>2.4305555555555601E-2</v>
      </c>
      <c r="GX32" s="3">
        <v>0</v>
      </c>
      <c r="GY32" s="3" t="s">
        <v>19</v>
      </c>
      <c r="GZ32" s="5">
        <v>24.56</v>
      </c>
      <c r="HA32" s="5"/>
      <c r="HC32" s="21">
        <v>2.4305555555555601E-2</v>
      </c>
      <c r="HD32" s="3">
        <v>0</v>
      </c>
      <c r="HE32" s="3" t="s">
        <v>19</v>
      </c>
      <c r="HF32" s="5">
        <v>23.48</v>
      </c>
      <c r="HG32" s="4" t="str">
        <f t="shared" si="150"/>
        <v/>
      </c>
      <c r="HI32" s="21">
        <v>2.4305555555555601E-2</v>
      </c>
      <c r="HJ32" s="3">
        <v>0</v>
      </c>
      <c r="HK32" s="3" t="s">
        <v>19</v>
      </c>
      <c r="HL32" s="5">
        <v>25.14</v>
      </c>
      <c r="HM32" s="5"/>
      <c r="HO32" s="21">
        <v>2.4305555555555601E-2</v>
      </c>
      <c r="HP32" s="3">
        <v>0</v>
      </c>
      <c r="HQ32" s="3" t="s">
        <v>19</v>
      </c>
      <c r="HR32" s="5">
        <v>24.08</v>
      </c>
      <c r="HS32" s="5"/>
      <c r="HU32" s="21">
        <v>2.4305555555555601E-2</v>
      </c>
      <c r="HV32" s="3">
        <v>0</v>
      </c>
      <c r="HW32" s="3" t="s">
        <v>19</v>
      </c>
      <c r="HX32" s="5">
        <v>23.98</v>
      </c>
      <c r="HY32" s="5"/>
      <c r="IA32" s="21">
        <v>2.4305555555555601E-2</v>
      </c>
      <c r="IB32" s="3">
        <v>0</v>
      </c>
      <c r="IC32" s="3" t="s">
        <v>19</v>
      </c>
      <c r="ID32" s="5">
        <v>23.88</v>
      </c>
      <c r="IE32" s="5"/>
      <c r="IG32" s="21">
        <v>2.4305555555555601E-2</v>
      </c>
      <c r="IH32" s="3">
        <v>0</v>
      </c>
      <c r="II32" s="3" t="s">
        <v>19</v>
      </c>
      <c r="IJ32" s="5">
        <v>23.1</v>
      </c>
      <c r="IK32" s="5"/>
      <c r="IM32" s="21">
        <v>2.4305555555555601E-2</v>
      </c>
      <c r="IN32" s="3">
        <v>0</v>
      </c>
      <c r="IO32" s="3" t="s">
        <v>19</v>
      </c>
      <c r="IP32" s="5">
        <v>24.56</v>
      </c>
      <c r="IQ32" s="5"/>
      <c r="IS32" s="21">
        <v>0</v>
      </c>
      <c r="IT32" s="3">
        <v>0</v>
      </c>
      <c r="IU32" s="3" t="s">
        <v>19</v>
      </c>
      <c r="IV32" s="5">
        <v>25.96</v>
      </c>
      <c r="IW32" s="5"/>
      <c r="IY32" s="21">
        <v>2.4305555555555601E-2</v>
      </c>
      <c r="IZ32" s="3">
        <v>0</v>
      </c>
      <c r="JA32" s="3" t="s">
        <v>19</v>
      </c>
      <c r="JB32" s="5">
        <v>26.52</v>
      </c>
      <c r="JC32" s="4" t="str">
        <f t="shared" si="151"/>
        <v/>
      </c>
      <c r="JE32" s="21">
        <v>2.4305555555555601E-2</v>
      </c>
      <c r="JF32" s="3">
        <v>0</v>
      </c>
      <c r="JG32" s="3" t="s">
        <v>19</v>
      </c>
      <c r="JH32" s="5">
        <v>25.78</v>
      </c>
      <c r="JI32" s="4" t="str">
        <f t="shared" si="152"/>
        <v/>
      </c>
      <c r="JK32" s="21">
        <v>2.4305555555555601E-2</v>
      </c>
      <c r="JL32" s="3">
        <v>0</v>
      </c>
      <c r="JM32" s="3" t="s">
        <v>19</v>
      </c>
      <c r="JN32" s="5">
        <v>26</v>
      </c>
      <c r="JO32" s="4" t="str">
        <f t="shared" si="153"/>
        <v/>
      </c>
      <c r="JQ32" s="21">
        <v>2.4305555555555601E-2</v>
      </c>
      <c r="JR32" s="3">
        <v>0</v>
      </c>
      <c r="JS32" s="3" t="s">
        <v>19</v>
      </c>
      <c r="JT32" s="5">
        <v>25.02</v>
      </c>
      <c r="JU32" s="4" t="str">
        <f t="shared" si="154"/>
        <v/>
      </c>
      <c r="JW32" s="21">
        <v>2.4305555555555601E-2</v>
      </c>
      <c r="JX32" s="3">
        <v>0</v>
      </c>
      <c r="JY32" s="3" t="s">
        <v>19</v>
      </c>
      <c r="JZ32" s="5">
        <v>25.12</v>
      </c>
      <c r="KA32" s="4" t="str">
        <f t="shared" si="155"/>
        <v/>
      </c>
      <c r="KC32" s="21">
        <v>2.4305555555555601E-2</v>
      </c>
      <c r="KD32" s="3">
        <v>0</v>
      </c>
      <c r="KE32" s="3" t="s">
        <v>19</v>
      </c>
      <c r="KF32" s="5">
        <v>26.22</v>
      </c>
      <c r="KG32" s="4" t="str">
        <f t="shared" si="156"/>
        <v/>
      </c>
      <c r="KI32" s="21">
        <v>2.4305555555555601E-2</v>
      </c>
      <c r="KJ32" s="3">
        <v>0</v>
      </c>
      <c r="KK32" s="3" t="s">
        <v>19</v>
      </c>
      <c r="KL32" s="5">
        <v>25.96</v>
      </c>
      <c r="KM32" s="4" t="str">
        <f t="shared" si="157"/>
        <v/>
      </c>
      <c r="KO32" s="21">
        <v>2.4305555555555601E-2</v>
      </c>
      <c r="KP32" s="3">
        <v>0</v>
      </c>
      <c r="KQ32" s="3" t="s">
        <v>19</v>
      </c>
      <c r="KR32" s="5">
        <v>26.52</v>
      </c>
      <c r="KS32" s="4" t="str">
        <f t="shared" si="158"/>
        <v/>
      </c>
      <c r="KU32" s="21">
        <v>2.4305555555555601E-2</v>
      </c>
      <c r="KV32" s="3">
        <v>0</v>
      </c>
      <c r="KW32" s="3" t="s">
        <v>19</v>
      </c>
      <c r="KX32" s="5">
        <v>25.78</v>
      </c>
      <c r="KY32" s="4" t="str">
        <f t="shared" si="159"/>
        <v/>
      </c>
      <c r="LA32" s="21">
        <v>2.4305555555555601E-2</v>
      </c>
      <c r="LB32" s="3">
        <v>0</v>
      </c>
      <c r="LC32" s="3" t="s">
        <v>19</v>
      </c>
      <c r="LD32" s="5">
        <v>26</v>
      </c>
      <c r="LE32" s="4" t="str">
        <f t="shared" si="160"/>
        <v/>
      </c>
      <c r="LG32" s="21">
        <v>2.4305555555555601E-2</v>
      </c>
      <c r="LH32" s="3">
        <v>0</v>
      </c>
      <c r="LI32" s="3" t="s">
        <v>19</v>
      </c>
      <c r="LJ32" s="5">
        <v>25.02</v>
      </c>
      <c r="LK32" s="4" t="str">
        <f t="shared" si="161"/>
        <v/>
      </c>
      <c r="LM32" s="21">
        <v>2.4305555555555601E-2</v>
      </c>
      <c r="LN32" s="3">
        <v>0</v>
      </c>
      <c r="LO32" s="3" t="s">
        <v>19</v>
      </c>
      <c r="LP32" s="5">
        <v>25.12</v>
      </c>
      <c r="LQ32" s="4" t="str">
        <f t="shared" si="162"/>
        <v/>
      </c>
      <c r="LS32" s="21">
        <v>2.4305555555555601E-2</v>
      </c>
      <c r="LT32" s="3">
        <v>0</v>
      </c>
      <c r="LU32" s="3" t="s">
        <v>19</v>
      </c>
      <c r="LV32" s="5">
        <v>26.22</v>
      </c>
      <c r="LW32" s="4" t="str">
        <f t="shared" si="163"/>
        <v/>
      </c>
      <c r="LY32" s="21">
        <v>2.4305555555555601E-2</v>
      </c>
      <c r="LZ32" s="3">
        <v>0</v>
      </c>
      <c r="MA32" s="3" t="s">
        <v>19</v>
      </c>
      <c r="MB32" s="5">
        <v>25.96</v>
      </c>
      <c r="MC32" s="4" t="str">
        <f t="shared" si="164"/>
        <v/>
      </c>
      <c r="ME32" s="21">
        <v>2.4305555555555601E-2</v>
      </c>
      <c r="MF32" s="3">
        <v>0</v>
      </c>
      <c r="MG32" s="3" t="s">
        <v>19</v>
      </c>
      <c r="MH32" s="5">
        <v>26.52</v>
      </c>
      <c r="MI32" s="4" t="str">
        <f t="shared" si="165"/>
        <v/>
      </c>
      <c r="MK32" s="21">
        <v>2.4305555555555601E-2</v>
      </c>
      <c r="ML32" s="3">
        <v>0</v>
      </c>
      <c r="MM32" s="3" t="s">
        <v>19</v>
      </c>
      <c r="MN32" s="5">
        <v>25.78</v>
      </c>
      <c r="MO32" s="4" t="str">
        <f t="shared" si="166"/>
        <v/>
      </c>
      <c r="MQ32" s="21">
        <v>2.4305555555555601E-2</v>
      </c>
      <c r="MR32" s="3">
        <v>0</v>
      </c>
      <c r="MS32" s="3" t="s">
        <v>19</v>
      </c>
      <c r="MT32" s="5">
        <v>26</v>
      </c>
      <c r="MU32" s="4" t="str">
        <f t="shared" si="167"/>
        <v/>
      </c>
      <c r="MW32" s="21">
        <v>2.4305555555555601E-2</v>
      </c>
      <c r="MX32" s="3">
        <v>0</v>
      </c>
      <c r="MY32" s="3" t="s">
        <v>19</v>
      </c>
      <c r="MZ32" s="5">
        <v>25.02</v>
      </c>
      <c r="NA32" s="4" t="str">
        <f t="shared" si="168"/>
        <v/>
      </c>
      <c r="NC32" s="21">
        <v>2.4305555555555601E-2</v>
      </c>
      <c r="ND32" s="3">
        <v>0</v>
      </c>
      <c r="NE32" s="3" t="s">
        <v>19</v>
      </c>
      <c r="NF32" s="5">
        <v>25.12</v>
      </c>
      <c r="NG32" s="4" t="str">
        <f t="shared" si="169"/>
        <v/>
      </c>
      <c r="NI32" s="21">
        <v>2.4305555555555601E-2</v>
      </c>
      <c r="NJ32" s="3">
        <v>0</v>
      </c>
      <c r="NK32" s="3" t="s">
        <v>19</v>
      </c>
      <c r="NL32" s="5">
        <v>26.22</v>
      </c>
      <c r="NM32" s="4" t="str">
        <f t="shared" si="170"/>
        <v/>
      </c>
      <c r="NO32" s="21">
        <v>2.4305555555555601E-2</v>
      </c>
      <c r="NP32" s="3">
        <v>0</v>
      </c>
      <c r="NQ32" s="3" t="s">
        <v>19</v>
      </c>
      <c r="NR32" s="5">
        <v>25.96</v>
      </c>
      <c r="NS32" s="4" t="str">
        <f t="shared" si="171"/>
        <v/>
      </c>
      <c r="NU32" s="21">
        <v>2.4305555555555601E-2</v>
      </c>
      <c r="NV32" s="3">
        <v>0</v>
      </c>
      <c r="NW32" s="3" t="s">
        <v>19</v>
      </c>
      <c r="NX32" s="5">
        <v>26.52</v>
      </c>
      <c r="NY32" s="4" t="str">
        <f t="shared" si="172"/>
        <v/>
      </c>
      <c r="OA32" s="21">
        <v>2.4305555555555601E-2</v>
      </c>
      <c r="OB32" s="3">
        <v>0</v>
      </c>
      <c r="OC32" s="3" t="s">
        <v>19</v>
      </c>
      <c r="OD32" s="5">
        <v>25.78</v>
      </c>
      <c r="OE32" s="4" t="str">
        <f t="shared" si="173"/>
        <v/>
      </c>
      <c r="OG32" s="21">
        <v>2.4305555555555601E-2</v>
      </c>
      <c r="OH32" s="3">
        <v>0</v>
      </c>
      <c r="OI32" s="3" t="s">
        <v>19</v>
      </c>
      <c r="OJ32" s="5">
        <v>26</v>
      </c>
      <c r="OK32" s="4" t="str">
        <f t="shared" si="174"/>
        <v/>
      </c>
      <c r="OM32" s="21">
        <v>2.4305555555555601E-2</v>
      </c>
      <c r="ON32" s="3">
        <v>0</v>
      </c>
      <c r="OO32" s="3" t="s">
        <v>19</v>
      </c>
      <c r="OP32" s="5">
        <v>25.02</v>
      </c>
      <c r="OQ32" s="4" t="str">
        <f t="shared" si="175"/>
        <v/>
      </c>
      <c r="OS32" s="21">
        <v>2.4305555555555601E-2</v>
      </c>
      <c r="OT32" s="3">
        <v>0</v>
      </c>
      <c r="OU32" s="3" t="s">
        <v>19</v>
      </c>
      <c r="OV32" s="5">
        <v>25.12</v>
      </c>
      <c r="OW32" s="4" t="str">
        <f t="shared" si="176"/>
        <v/>
      </c>
      <c r="OY32" s="21">
        <v>2.4305555555555601E-2</v>
      </c>
      <c r="OZ32" s="3">
        <v>0</v>
      </c>
      <c r="PA32" s="3" t="s">
        <v>19</v>
      </c>
      <c r="PB32" s="5">
        <v>26.22</v>
      </c>
      <c r="PC32" s="4" t="str">
        <f t="shared" si="177"/>
        <v/>
      </c>
      <c r="PE32" s="21">
        <v>2.4305555555555601E-2</v>
      </c>
      <c r="PF32" s="3">
        <v>0</v>
      </c>
      <c r="PG32" s="3" t="s">
        <v>19</v>
      </c>
      <c r="PH32" s="5">
        <v>25.96</v>
      </c>
      <c r="PI32" s="4" t="str">
        <f t="shared" si="178"/>
        <v/>
      </c>
      <c r="PK32" s="21">
        <v>2.4305555555555601E-2</v>
      </c>
      <c r="PL32" s="3">
        <v>0</v>
      </c>
      <c r="PM32" s="3" t="s">
        <v>19</v>
      </c>
      <c r="PN32" s="5">
        <v>26.52</v>
      </c>
      <c r="PO32" s="4" t="str">
        <f t="shared" si="179"/>
        <v/>
      </c>
      <c r="PQ32" s="21">
        <v>2.4305555555555601E-2</v>
      </c>
      <c r="PR32" s="3">
        <v>0</v>
      </c>
      <c r="PS32" s="3" t="s">
        <v>19</v>
      </c>
      <c r="PT32" s="5">
        <v>25.78</v>
      </c>
      <c r="PU32" s="4" t="str">
        <f t="shared" si="180"/>
        <v/>
      </c>
      <c r="PW32" s="21">
        <v>2.4305555555555601E-2</v>
      </c>
      <c r="PX32" s="3">
        <v>0</v>
      </c>
      <c r="PY32" s="3" t="s">
        <v>19</v>
      </c>
      <c r="PZ32" s="5">
        <v>26</v>
      </c>
      <c r="QA32" s="4" t="str">
        <f t="shared" si="181"/>
        <v/>
      </c>
      <c r="QC32" s="21">
        <v>2.4305555555555601E-2</v>
      </c>
      <c r="QD32" s="3">
        <v>0</v>
      </c>
      <c r="QE32" s="3" t="s">
        <v>19</v>
      </c>
      <c r="QF32" s="5">
        <v>25.02</v>
      </c>
      <c r="QG32" s="4" t="str">
        <f t="shared" si="182"/>
        <v/>
      </c>
      <c r="QI32" s="21">
        <v>2.4305555555555601E-2</v>
      </c>
      <c r="QJ32" s="3">
        <v>0</v>
      </c>
      <c r="QK32" s="3" t="s">
        <v>19</v>
      </c>
      <c r="QL32" s="5">
        <v>25.12</v>
      </c>
      <c r="QM32" s="4" t="str">
        <f t="shared" si="183"/>
        <v/>
      </c>
      <c r="QO32" s="21">
        <v>2.4305555555555601E-2</v>
      </c>
      <c r="QP32" s="3">
        <v>0</v>
      </c>
      <c r="QQ32" s="3" t="s">
        <v>19</v>
      </c>
      <c r="QR32" s="5">
        <v>26.22</v>
      </c>
      <c r="QS32" s="4" t="str">
        <f t="shared" si="184"/>
        <v/>
      </c>
    </row>
    <row r="33" spans="1:461" x14ac:dyDescent="0.2">
      <c r="A33" s="21">
        <v>2.7777777777777801E-2</v>
      </c>
      <c r="B33" s="3">
        <v>0</v>
      </c>
      <c r="C33" s="3" t="s">
        <v>19</v>
      </c>
      <c r="D33" s="5">
        <v>23.48</v>
      </c>
      <c r="E33" s="5"/>
      <c r="G33" s="21">
        <v>2.7777777777777801E-2</v>
      </c>
      <c r="H33" s="3">
        <v>0</v>
      </c>
      <c r="I33" s="3" t="s">
        <v>19</v>
      </c>
      <c r="J33" s="5">
        <v>25.14</v>
      </c>
      <c r="K33" s="5"/>
      <c r="M33" s="21">
        <v>2.7777777777777801E-2</v>
      </c>
      <c r="N33" s="3">
        <v>0</v>
      </c>
      <c r="O33" s="3" t="s">
        <v>19</v>
      </c>
      <c r="P33" s="5">
        <v>24.08</v>
      </c>
      <c r="Q33" s="5"/>
      <c r="S33" s="21">
        <v>2.7777777777777801E-2</v>
      </c>
      <c r="T33" s="3">
        <v>0</v>
      </c>
      <c r="U33" s="3" t="s">
        <v>19</v>
      </c>
      <c r="V33" s="5">
        <v>23.98</v>
      </c>
      <c r="W33" s="5"/>
      <c r="Y33" s="21">
        <v>2.7777777777777801E-2</v>
      </c>
      <c r="Z33" s="3">
        <v>0</v>
      </c>
      <c r="AA33" s="3" t="s">
        <v>19</v>
      </c>
      <c r="AB33" s="5">
        <v>23.88</v>
      </c>
      <c r="AC33" s="5"/>
      <c r="AE33" s="21">
        <v>2.7777777777777801E-2</v>
      </c>
      <c r="AF33" s="3">
        <v>0</v>
      </c>
      <c r="AG33" s="3" t="s">
        <v>19</v>
      </c>
      <c r="AH33" s="5">
        <v>23.1</v>
      </c>
      <c r="AI33" s="5"/>
      <c r="AK33" s="21">
        <v>2.7777777777777801E-2</v>
      </c>
      <c r="AL33" s="3">
        <v>0</v>
      </c>
      <c r="AM33" s="3" t="s">
        <v>19</v>
      </c>
      <c r="AN33" s="5">
        <v>24.56</v>
      </c>
      <c r="AO33" s="5"/>
      <c r="AQ33" s="21">
        <v>2.7777777777777801E-2</v>
      </c>
      <c r="AR33" s="3">
        <v>0</v>
      </c>
      <c r="AS33" s="3" t="s">
        <v>19</v>
      </c>
      <c r="AT33" s="5">
        <v>23.48</v>
      </c>
      <c r="AU33" s="5"/>
      <c r="AW33" s="21">
        <v>2.7777777777777801E-2</v>
      </c>
      <c r="AX33" s="3">
        <v>0</v>
      </c>
      <c r="AY33" s="3" t="s">
        <v>19</v>
      </c>
      <c r="AZ33" s="5">
        <v>25.14</v>
      </c>
      <c r="BA33" s="5"/>
      <c r="BC33" s="21">
        <v>2.7777777777777801E-2</v>
      </c>
      <c r="BD33" s="3">
        <v>0</v>
      </c>
      <c r="BE33" s="3" t="s">
        <v>19</v>
      </c>
      <c r="BF33" s="5">
        <v>24.08</v>
      </c>
      <c r="BG33" s="5"/>
      <c r="BI33" s="21">
        <v>2.7777777777777801E-2</v>
      </c>
      <c r="BJ33" s="3">
        <v>0</v>
      </c>
      <c r="BK33" s="3" t="s">
        <v>19</v>
      </c>
      <c r="BL33" s="5">
        <v>23.98</v>
      </c>
      <c r="BM33" s="5"/>
      <c r="BO33" s="21">
        <v>2.7777777777777801E-2</v>
      </c>
      <c r="BP33" s="3">
        <v>0</v>
      </c>
      <c r="BQ33" s="3" t="s">
        <v>19</v>
      </c>
      <c r="BR33" s="5">
        <v>23.88</v>
      </c>
      <c r="BS33" s="5"/>
      <c r="BU33" s="21">
        <v>2.7777777777777801E-2</v>
      </c>
      <c r="BV33" s="3">
        <v>0</v>
      </c>
      <c r="BW33" s="3" t="s">
        <v>19</v>
      </c>
      <c r="BX33" s="5">
        <v>23.1</v>
      </c>
      <c r="BY33" s="5"/>
      <c r="CA33" s="21">
        <v>2.7777777777777801E-2</v>
      </c>
      <c r="CB33" s="3">
        <v>0</v>
      </c>
      <c r="CC33" s="3" t="s">
        <v>19</v>
      </c>
      <c r="CD33" s="5">
        <v>24.56</v>
      </c>
      <c r="CE33" s="5"/>
      <c r="CG33" s="21">
        <v>2.7777777777777801E-2</v>
      </c>
      <c r="CH33" s="3">
        <v>0</v>
      </c>
      <c r="CI33" s="3" t="str">
        <f>IF(AND(CK$8="Útil",CG33&gt;=Apoio!$D$51,CG33&lt;Apoio!$F$51),CH33,"FP")</f>
        <v>FP</v>
      </c>
      <c r="CJ33" s="5">
        <f>VLOOKUP(CH$8,Calendário[#Data],4,0)</f>
        <v>23.48</v>
      </c>
      <c r="CK33" s="4" t="str">
        <f t="shared" si="148"/>
        <v/>
      </c>
      <c r="CM33" s="21">
        <v>2.7777777777777801E-2</v>
      </c>
      <c r="CN33" s="3">
        <v>0</v>
      </c>
      <c r="CO33" s="3" t="str">
        <f>IF(AND(CQ$8="Útil",CM33&gt;=Apoio!$D$51,CM33&lt;Apoio!$F$51),CN33,"FP")</f>
        <v>FP</v>
      </c>
      <c r="CP33" s="5">
        <f>VLOOKUP(CN$8,Calendário[#Data],4,0)</f>
        <v>25.14</v>
      </c>
      <c r="CQ33" s="4" t="str">
        <f t="shared" si="149"/>
        <v/>
      </c>
      <c r="CS33" s="21">
        <v>2.7777777777777801E-2</v>
      </c>
      <c r="CT33" s="3">
        <v>0</v>
      </c>
      <c r="CU33" s="3" t="s">
        <v>19</v>
      </c>
      <c r="CV33" s="5">
        <v>24.08</v>
      </c>
      <c r="CW33" s="5"/>
      <c r="CY33" s="21">
        <v>2.7777777777777801E-2</v>
      </c>
      <c r="CZ33" s="3">
        <v>0</v>
      </c>
      <c r="DA33" s="3" t="s">
        <v>19</v>
      </c>
      <c r="DB33" s="5">
        <v>23.98</v>
      </c>
      <c r="DC33" s="5"/>
      <c r="DE33" s="21">
        <v>2.7777777777777801E-2</v>
      </c>
      <c r="DF33" s="3">
        <v>0</v>
      </c>
      <c r="DG33" s="3" t="s">
        <v>19</v>
      </c>
      <c r="DH33" s="5">
        <v>23.88</v>
      </c>
      <c r="DI33" s="5"/>
      <c r="DK33" s="21">
        <v>2.7777777777777801E-2</v>
      </c>
      <c r="DL33" s="3">
        <v>0</v>
      </c>
      <c r="DM33" s="3" t="s">
        <v>19</v>
      </c>
      <c r="DN33" s="5">
        <v>23.1</v>
      </c>
      <c r="DO33" s="5"/>
      <c r="DQ33" s="21">
        <v>2.7777777777777801E-2</v>
      </c>
      <c r="DR33" s="3">
        <v>0</v>
      </c>
      <c r="DS33" s="3" t="s">
        <v>19</v>
      </c>
      <c r="DT33" s="5">
        <v>24.56</v>
      </c>
      <c r="DU33" s="5"/>
      <c r="DW33" s="21">
        <v>2.7777777777777801E-2</v>
      </c>
      <c r="DX33" s="3">
        <v>0</v>
      </c>
      <c r="DY33" s="3" t="s">
        <v>19</v>
      </c>
      <c r="DZ33" s="5">
        <v>23.48</v>
      </c>
      <c r="EA33" s="5"/>
      <c r="EC33" s="21">
        <v>2.7777777777777801E-2</v>
      </c>
      <c r="ED33" s="3">
        <v>0</v>
      </c>
      <c r="EE33" s="3" t="s">
        <v>19</v>
      </c>
      <c r="EF33" s="5">
        <v>25.14</v>
      </c>
      <c r="EG33" s="5"/>
      <c r="EI33" s="21">
        <v>2.7777777777777801E-2</v>
      </c>
      <c r="EJ33" s="3">
        <v>0</v>
      </c>
      <c r="EK33" s="3" t="s">
        <v>19</v>
      </c>
      <c r="EL33" s="5">
        <v>24.08</v>
      </c>
      <c r="EM33" s="5"/>
      <c r="EO33" s="21">
        <v>2.7777777777777801E-2</v>
      </c>
      <c r="EP33" s="3">
        <v>0</v>
      </c>
      <c r="EQ33" s="3" t="s">
        <v>19</v>
      </c>
      <c r="ER33" s="5">
        <v>23.98</v>
      </c>
      <c r="ES33" s="5"/>
      <c r="EU33" s="21">
        <v>2.7777777777777801E-2</v>
      </c>
      <c r="EV33" s="3">
        <v>0</v>
      </c>
      <c r="EW33" s="3" t="s">
        <v>19</v>
      </c>
      <c r="EX33" s="5">
        <v>23.88</v>
      </c>
      <c r="EY33" s="5"/>
      <c r="FA33" s="21">
        <v>2.7777777777777801E-2</v>
      </c>
      <c r="FB33" s="3">
        <v>0</v>
      </c>
      <c r="FC33" s="3" t="s">
        <v>19</v>
      </c>
      <c r="FD33" s="5">
        <v>23.1</v>
      </c>
      <c r="FE33" s="5"/>
      <c r="FG33" s="21">
        <v>2.7777777777777801E-2</v>
      </c>
      <c r="FH33" s="3">
        <v>0</v>
      </c>
      <c r="FI33" s="3" t="s">
        <v>19</v>
      </c>
      <c r="FJ33" s="5">
        <v>24.56</v>
      </c>
      <c r="FK33" s="5"/>
      <c r="FM33" s="21">
        <v>2.7777777777777801E-2</v>
      </c>
      <c r="FN33" s="3">
        <v>0</v>
      </c>
      <c r="FO33" s="3" t="s">
        <v>19</v>
      </c>
      <c r="FP33" s="5">
        <v>23.48</v>
      </c>
      <c r="FQ33" s="5"/>
      <c r="FS33" s="21">
        <v>2.7777777777777801E-2</v>
      </c>
      <c r="FT33" s="3">
        <v>0</v>
      </c>
      <c r="FU33" s="3" t="s">
        <v>19</v>
      </c>
      <c r="FV33" s="5">
        <v>25.14</v>
      </c>
      <c r="FW33" s="5"/>
      <c r="FY33" s="21">
        <v>2.7777777777777801E-2</v>
      </c>
      <c r="FZ33" s="3">
        <v>0</v>
      </c>
      <c r="GA33" s="3" t="s">
        <v>19</v>
      </c>
      <c r="GB33" s="5">
        <v>24.08</v>
      </c>
      <c r="GC33" s="5"/>
      <c r="GE33" s="21">
        <v>2.7777777777777801E-2</v>
      </c>
      <c r="GF33" s="3">
        <v>0</v>
      </c>
      <c r="GG33" s="3" t="s">
        <v>19</v>
      </c>
      <c r="GH33" s="5">
        <v>23.98</v>
      </c>
      <c r="GI33" s="5"/>
      <c r="GK33" s="21">
        <v>2.7777777777777801E-2</v>
      </c>
      <c r="GL33" s="3">
        <v>0</v>
      </c>
      <c r="GM33" s="3" t="s">
        <v>19</v>
      </c>
      <c r="GN33" s="5">
        <v>23.88</v>
      </c>
      <c r="GO33" s="5"/>
      <c r="GQ33" s="21">
        <v>2.7777777777777801E-2</v>
      </c>
      <c r="GR33" s="3">
        <v>0</v>
      </c>
      <c r="GS33" s="3" t="s">
        <v>19</v>
      </c>
      <c r="GT33" s="5">
        <v>23.1</v>
      </c>
      <c r="GU33" s="5"/>
      <c r="GW33" s="21">
        <v>2.7777777777777801E-2</v>
      </c>
      <c r="GX33" s="3">
        <v>0</v>
      </c>
      <c r="GY33" s="3" t="s">
        <v>19</v>
      </c>
      <c r="GZ33" s="5">
        <v>24.56</v>
      </c>
      <c r="HA33" s="5"/>
      <c r="HC33" s="21">
        <v>2.7777777777777801E-2</v>
      </c>
      <c r="HD33" s="3">
        <v>0</v>
      </c>
      <c r="HE33" s="3" t="s">
        <v>19</v>
      </c>
      <c r="HF33" s="5">
        <v>23.48</v>
      </c>
      <c r="HG33" s="4" t="str">
        <f t="shared" si="150"/>
        <v/>
      </c>
      <c r="HI33" s="21">
        <v>2.7777777777777801E-2</v>
      </c>
      <c r="HJ33" s="3">
        <v>0</v>
      </c>
      <c r="HK33" s="3" t="s">
        <v>19</v>
      </c>
      <c r="HL33" s="5">
        <v>25.14</v>
      </c>
      <c r="HM33" s="5"/>
      <c r="HO33" s="21">
        <v>2.7777777777777801E-2</v>
      </c>
      <c r="HP33" s="3">
        <v>0</v>
      </c>
      <c r="HQ33" s="3" t="s">
        <v>19</v>
      </c>
      <c r="HR33" s="5">
        <v>24.08</v>
      </c>
      <c r="HS33" s="5"/>
      <c r="HU33" s="21">
        <v>2.7777777777777801E-2</v>
      </c>
      <c r="HV33" s="3">
        <v>0</v>
      </c>
      <c r="HW33" s="3" t="s">
        <v>19</v>
      </c>
      <c r="HX33" s="5">
        <v>23.98</v>
      </c>
      <c r="HY33" s="5"/>
      <c r="IA33" s="21">
        <v>2.7777777777777801E-2</v>
      </c>
      <c r="IB33" s="3">
        <v>0</v>
      </c>
      <c r="IC33" s="3" t="s">
        <v>19</v>
      </c>
      <c r="ID33" s="5">
        <v>23.88</v>
      </c>
      <c r="IE33" s="5"/>
      <c r="IG33" s="21">
        <v>2.7777777777777801E-2</v>
      </c>
      <c r="IH33" s="3">
        <v>0</v>
      </c>
      <c r="II33" s="3" t="s">
        <v>19</v>
      </c>
      <c r="IJ33" s="5">
        <v>23.1</v>
      </c>
      <c r="IK33" s="5"/>
      <c r="IM33" s="21">
        <v>2.7777777777777801E-2</v>
      </c>
      <c r="IN33" s="3">
        <v>0</v>
      </c>
      <c r="IO33" s="3" t="s">
        <v>19</v>
      </c>
      <c r="IP33" s="5">
        <v>24.56</v>
      </c>
      <c r="IQ33" s="5"/>
      <c r="IS33" s="21">
        <v>0</v>
      </c>
      <c r="IT33" s="3">
        <v>0</v>
      </c>
      <c r="IU33" s="3" t="s">
        <v>19</v>
      </c>
      <c r="IV33" s="5">
        <v>25.96</v>
      </c>
      <c r="IW33" s="5"/>
      <c r="IY33" s="21">
        <v>2.7777777777777801E-2</v>
      </c>
      <c r="IZ33" s="3">
        <v>0</v>
      </c>
      <c r="JA33" s="3" t="s">
        <v>19</v>
      </c>
      <c r="JB33" s="5">
        <v>26.52</v>
      </c>
      <c r="JC33" s="4" t="str">
        <f t="shared" si="151"/>
        <v/>
      </c>
      <c r="JE33" s="21">
        <v>2.7777777777777801E-2</v>
      </c>
      <c r="JF33" s="3">
        <v>0</v>
      </c>
      <c r="JG33" s="3" t="s">
        <v>19</v>
      </c>
      <c r="JH33" s="5">
        <v>25.78</v>
      </c>
      <c r="JI33" s="4" t="str">
        <f t="shared" si="152"/>
        <v/>
      </c>
      <c r="JK33" s="21">
        <v>2.7777777777777801E-2</v>
      </c>
      <c r="JL33" s="3">
        <v>0</v>
      </c>
      <c r="JM33" s="3" t="s">
        <v>19</v>
      </c>
      <c r="JN33" s="5">
        <v>26</v>
      </c>
      <c r="JO33" s="4" t="str">
        <f t="shared" si="153"/>
        <v/>
      </c>
      <c r="JQ33" s="21">
        <v>2.7777777777777801E-2</v>
      </c>
      <c r="JR33" s="3">
        <v>0</v>
      </c>
      <c r="JS33" s="3" t="s">
        <v>19</v>
      </c>
      <c r="JT33" s="5">
        <v>25.02</v>
      </c>
      <c r="JU33" s="4" t="str">
        <f t="shared" si="154"/>
        <v/>
      </c>
      <c r="JW33" s="21">
        <v>2.7777777777777801E-2</v>
      </c>
      <c r="JX33" s="3">
        <v>0</v>
      </c>
      <c r="JY33" s="3" t="s">
        <v>19</v>
      </c>
      <c r="JZ33" s="5">
        <v>25.12</v>
      </c>
      <c r="KA33" s="4" t="str">
        <f t="shared" si="155"/>
        <v/>
      </c>
      <c r="KC33" s="21">
        <v>2.7777777777777801E-2</v>
      </c>
      <c r="KD33" s="3">
        <v>0</v>
      </c>
      <c r="KE33" s="3" t="s">
        <v>19</v>
      </c>
      <c r="KF33" s="5">
        <v>26.22</v>
      </c>
      <c r="KG33" s="4" t="str">
        <f t="shared" si="156"/>
        <v/>
      </c>
      <c r="KI33" s="21">
        <v>2.7777777777777801E-2</v>
      </c>
      <c r="KJ33" s="3">
        <v>0</v>
      </c>
      <c r="KK33" s="3" t="s">
        <v>19</v>
      </c>
      <c r="KL33" s="5">
        <v>25.96</v>
      </c>
      <c r="KM33" s="4" t="str">
        <f t="shared" si="157"/>
        <v/>
      </c>
      <c r="KO33" s="21">
        <v>2.7777777777777801E-2</v>
      </c>
      <c r="KP33" s="3">
        <v>0</v>
      </c>
      <c r="KQ33" s="3" t="s">
        <v>19</v>
      </c>
      <c r="KR33" s="5">
        <v>26.52</v>
      </c>
      <c r="KS33" s="4" t="str">
        <f t="shared" si="158"/>
        <v/>
      </c>
      <c r="KU33" s="21">
        <v>2.7777777777777801E-2</v>
      </c>
      <c r="KV33" s="3">
        <v>0</v>
      </c>
      <c r="KW33" s="3" t="s">
        <v>19</v>
      </c>
      <c r="KX33" s="5">
        <v>25.78</v>
      </c>
      <c r="KY33" s="4" t="str">
        <f t="shared" si="159"/>
        <v/>
      </c>
      <c r="LA33" s="21">
        <v>2.7777777777777801E-2</v>
      </c>
      <c r="LB33" s="3">
        <v>0</v>
      </c>
      <c r="LC33" s="3" t="s">
        <v>19</v>
      </c>
      <c r="LD33" s="5">
        <v>26</v>
      </c>
      <c r="LE33" s="4" t="str">
        <f t="shared" si="160"/>
        <v/>
      </c>
      <c r="LG33" s="21">
        <v>2.7777777777777801E-2</v>
      </c>
      <c r="LH33" s="3">
        <v>0</v>
      </c>
      <c r="LI33" s="3" t="s">
        <v>19</v>
      </c>
      <c r="LJ33" s="5">
        <v>25.02</v>
      </c>
      <c r="LK33" s="4" t="str">
        <f t="shared" si="161"/>
        <v/>
      </c>
      <c r="LM33" s="21">
        <v>2.7777777777777801E-2</v>
      </c>
      <c r="LN33" s="3">
        <v>0</v>
      </c>
      <c r="LO33" s="3" t="s">
        <v>19</v>
      </c>
      <c r="LP33" s="5">
        <v>25.12</v>
      </c>
      <c r="LQ33" s="4" t="str">
        <f t="shared" si="162"/>
        <v/>
      </c>
      <c r="LS33" s="21">
        <v>2.7777777777777801E-2</v>
      </c>
      <c r="LT33" s="3">
        <v>0</v>
      </c>
      <c r="LU33" s="3" t="s">
        <v>19</v>
      </c>
      <c r="LV33" s="5">
        <v>26.22</v>
      </c>
      <c r="LW33" s="4" t="str">
        <f t="shared" si="163"/>
        <v/>
      </c>
      <c r="LY33" s="21">
        <v>2.7777777777777801E-2</v>
      </c>
      <c r="LZ33" s="3">
        <v>0</v>
      </c>
      <c r="MA33" s="3" t="s">
        <v>19</v>
      </c>
      <c r="MB33" s="5">
        <v>25.96</v>
      </c>
      <c r="MC33" s="4" t="str">
        <f t="shared" si="164"/>
        <v/>
      </c>
      <c r="ME33" s="21">
        <v>2.7777777777777801E-2</v>
      </c>
      <c r="MF33" s="3">
        <v>0</v>
      </c>
      <c r="MG33" s="3" t="s">
        <v>19</v>
      </c>
      <c r="MH33" s="5">
        <v>26.52</v>
      </c>
      <c r="MI33" s="4" t="str">
        <f t="shared" si="165"/>
        <v/>
      </c>
      <c r="MK33" s="21">
        <v>2.7777777777777801E-2</v>
      </c>
      <c r="ML33" s="3">
        <v>0</v>
      </c>
      <c r="MM33" s="3" t="s">
        <v>19</v>
      </c>
      <c r="MN33" s="5">
        <v>25.78</v>
      </c>
      <c r="MO33" s="4" t="str">
        <f t="shared" si="166"/>
        <v/>
      </c>
      <c r="MQ33" s="21">
        <v>2.7777777777777801E-2</v>
      </c>
      <c r="MR33" s="3">
        <v>0</v>
      </c>
      <c r="MS33" s="3" t="s">
        <v>19</v>
      </c>
      <c r="MT33" s="5">
        <v>26</v>
      </c>
      <c r="MU33" s="4" t="str">
        <f t="shared" si="167"/>
        <v/>
      </c>
      <c r="MW33" s="21">
        <v>2.7777777777777801E-2</v>
      </c>
      <c r="MX33" s="3">
        <v>0</v>
      </c>
      <c r="MY33" s="3" t="s">
        <v>19</v>
      </c>
      <c r="MZ33" s="5">
        <v>25.02</v>
      </c>
      <c r="NA33" s="4" t="str">
        <f t="shared" si="168"/>
        <v/>
      </c>
      <c r="NC33" s="21">
        <v>2.7777777777777801E-2</v>
      </c>
      <c r="ND33" s="3">
        <v>0</v>
      </c>
      <c r="NE33" s="3" t="s">
        <v>19</v>
      </c>
      <c r="NF33" s="5">
        <v>25.12</v>
      </c>
      <c r="NG33" s="4" t="str">
        <f t="shared" si="169"/>
        <v/>
      </c>
      <c r="NI33" s="21">
        <v>2.7777777777777801E-2</v>
      </c>
      <c r="NJ33" s="3">
        <v>0</v>
      </c>
      <c r="NK33" s="3" t="s">
        <v>19</v>
      </c>
      <c r="NL33" s="5">
        <v>26.22</v>
      </c>
      <c r="NM33" s="4" t="str">
        <f t="shared" si="170"/>
        <v/>
      </c>
      <c r="NO33" s="21">
        <v>2.7777777777777801E-2</v>
      </c>
      <c r="NP33" s="3">
        <v>0</v>
      </c>
      <c r="NQ33" s="3" t="s">
        <v>19</v>
      </c>
      <c r="NR33" s="5">
        <v>25.96</v>
      </c>
      <c r="NS33" s="4" t="str">
        <f t="shared" si="171"/>
        <v/>
      </c>
      <c r="NU33" s="21">
        <v>2.7777777777777801E-2</v>
      </c>
      <c r="NV33" s="3">
        <v>0</v>
      </c>
      <c r="NW33" s="3" t="s">
        <v>19</v>
      </c>
      <c r="NX33" s="5">
        <v>26.52</v>
      </c>
      <c r="NY33" s="4" t="str">
        <f t="shared" si="172"/>
        <v/>
      </c>
      <c r="OA33" s="21">
        <v>2.7777777777777801E-2</v>
      </c>
      <c r="OB33" s="3">
        <v>0</v>
      </c>
      <c r="OC33" s="3" t="s">
        <v>19</v>
      </c>
      <c r="OD33" s="5">
        <v>25.78</v>
      </c>
      <c r="OE33" s="4" t="str">
        <f t="shared" si="173"/>
        <v/>
      </c>
      <c r="OG33" s="21">
        <v>2.7777777777777801E-2</v>
      </c>
      <c r="OH33" s="3">
        <v>0</v>
      </c>
      <c r="OI33" s="3" t="s">
        <v>19</v>
      </c>
      <c r="OJ33" s="5">
        <v>26</v>
      </c>
      <c r="OK33" s="4" t="str">
        <f t="shared" si="174"/>
        <v/>
      </c>
      <c r="OM33" s="21">
        <v>2.7777777777777801E-2</v>
      </c>
      <c r="ON33" s="3">
        <v>0</v>
      </c>
      <c r="OO33" s="3" t="s">
        <v>19</v>
      </c>
      <c r="OP33" s="5">
        <v>25.02</v>
      </c>
      <c r="OQ33" s="4" t="str">
        <f t="shared" si="175"/>
        <v/>
      </c>
      <c r="OS33" s="21">
        <v>2.7777777777777801E-2</v>
      </c>
      <c r="OT33" s="3">
        <v>0</v>
      </c>
      <c r="OU33" s="3" t="s">
        <v>19</v>
      </c>
      <c r="OV33" s="5">
        <v>25.12</v>
      </c>
      <c r="OW33" s="4" t="str">
        <f t="shared" si="176"/>
        <v/>
      </c>
      <c r="OY33" s="21">
        <v>2.7777777777777801E-2</v>
      </c>
      <c r="OZ33" s="3">
        <v>0</v>
      </c>
      <c r="PA33" s="3" t="s">
        <v>19</v>
      </c>
      <c r="PB33" s="5">
        <v>26.22</v>
      </c>
      <c r="PC33" s="4" t="str">
        <f t="shared" si="177"/>
        <v/>
      </c>
      <c r="PE33" s="21">
        <v>2.7777777777777801E-2</v>
      </c>
      <c r="PF33" s="3">
        <v>0</v>
      </c>
      <c r="PG33" s="3" t="s">
        <v>19</v>
      </c>
      <c r="PH33" s="5">
        <v>25.96</v>
      </c>
      <c r="PI33" s="4" t="str">
        <f t="shared" si="178"/>
        <v/>
      </c>
      <c r="PK33" s="21">
        <v>2.7777777777777801E-2</v>
      </c>
      <c r="PL33" s="3">
        <v>0</v>
      </c>
      <c r="PM33" s="3" t="s">
        <v>19</v>
      </c>
      <c r="PN33" s="5">
        <v>26.52</v>
      </c>
      <c r="PO33" s="4" t="str">
        <f t="shared" si="179"/>
        <v/>
      </c>
      <c r="PQ33" s="21">
        <v>2.7777777777777801E-2</v>
      </c>
      <c r="PR33" s="3">
        <v>0</v>
      </c>
      <c r="PS33" s="3" t="s">
        <v>19</v>
      </c>
      <c r="PT33" s="5">
        <v>25.78</v>
      </c>
      <c r="PU33" s="4" t="str">
        <f t="shared" si="180"/>
        <v/>
      </c>
      <c r="PW33" s="21">
        <v>2.7777777777777801E-2</v>
      </c>
      <c r="PX33" s="3">
        <v>0</v>
      </c>
      <c r="PY33" s="3" t="s">
        <v>19</v>
      </c>
      <c r="PZ33" s="5">
        <v>26</v>
      </c>
      <c r="QA33" s="4" t="str">
        <f t="shared" si="181"/>
        <v/>
      </c>
      <c r="QC33" s="21">
        <v>2.7777777777777801E-2</v>
      </c>
      <c r="QD33" s="3">
        <v>0</v>
      </c>
      <c r="QE33" s="3" t="s">
        <v>19</v>
      </c>
      <c r="QF33" s="5">
        <v>25.02</v>
      </c>
      <c r="QG33" s="4" t="str">
        <f t="shared" si="182"/>
        <v/>
      </c>
      <c r="QI33" s="21">
        <v>2.7777777777777801E-2</v>
      </c>
      <c r="QJ33" s="3">
        <v>0</v>
      </c>
      <c r="QK33" s="3" t="s">
        <v>19</v>
      </c>
      <c r="QL33" s="5">
        <v>25.12</v>
      </c>
      <c r="QM33" s="4" t="str">
        <f t="shared" si="183"/>
        <v/>
      </c>
      <c r="QO33" s="21">
        <v>2.7777777777777801E-2</v>
      </c>
      <c r="QP33" s="3">
        <v>0</v>
      </c>
      <c r="QQ33" s="3" t="s">
        <v>19</v>
      </c>
      <c r="QR33" s="5">
        <v>26.22</v>
      </c>
      <c r="QS33" s="4" t="str">
        <f t="shared" si="184"/>
        <v/>
      </c>
    </row>
    <row r="34" spans="1:461" x14ac:dyDescent="0.2">
      <c r="A34" s="21">
        <v>3.125E-2</v>
      </c>
      <c r="B34" s="3">
        <v>0</v>
      </c>
      <c r="C34" s="3" t="s">
        <v>19</v>
      </c>
      <c r="D34" s="5">
        <v>23.48</v>
      </c>
      <c r="E34" s="5"/>
      <c r="G34" s="21">
        <v>3.125E-2</v>
      </c>
      <c r="H34" s="3">
        <v>0</v>
      </c>
      <c r="I34" s="3" t="s">
        <v>19</v>
      </c>
      <c r="J34" s="5">
        <v>25.14</v>
      </c>
      <c r="K34" s="5"/>
      <c r="M34" s="21">
        <v>3.125E-2</v>
      </c>
      <c r="N34" s="3">
        <v>0</v>
      </c>
      <c r="O34" s="3" t="s">
        <v>19</v>
      </c>
      <c r="P34" s="5">
        <v>24.08</v>
      </c>
      <c r="Q34" s="5"/>
      <c r="S34" s="21">
        <v>3.125E-2</v>
      </c>
      <c r="T34" s="3">
        <v>0</v>
      </c>
      <c r="U34" s="3" t="s">
        <v>19</v>
      </c>
      <c r="V34" s="5">
        <v>23.98</v>
      </c>
      <c r="W34" s="5"/>
      <c r="Y34" s="21">
        <v>3.125E-2</v>
      </c>
      <c r="Z34" s="3">
        <v>0</v>
      </c>
      <c r="AA34" s="3" t="s">
        <v>19</v>
      </c>
      <c r="AB34" s="5">
        <v>23.88</v>
      </c>
      <c r="AC34" s="5"/>
      <c r="AE34" s="21">
        <v>3.125E-2</v>
      </c>
      <c r="AF34" s="3">
        <v>0</v>
      </c>
      <c r="AG34" s="3" t="s">
        <v>19</v>
      </c>
      <c r="AH34" s="5">
        <v>23.1</v>
      </c>
      <c r="AI34" s="5"/>
      <c r="AK34" s="21">
        <v>3.125E-2</v>
      </c>
      <c r="AL34" s="3">
        <v>0</v>
      </c>
      <c r="AM34" s="3" t="s">
        <v>19</v>
      </c>
      <c r="AN34" s="5">
        <v>24.56</v>
      </c>
      <c r="AO34" s="5"/>
      <c r="AQ34" s="21">
        <v>3.125E-2</v>
      </c>
      <c r="AR34" s="3">
        <v>0</v>
      </c>
      <c r="AS34" s="3" t="s">
        <v>19</v>
      </c>
      <c r="AT34" s="5">
        <v>23.48</v>
      </c>
      <c r="AU34" s="5"/>
      <c r="AW34" s="21">
        <v>3.125E-2</v>
      </c>
      <c r="AX34" s="3">
        <v>0</v>
      </c>
      <c r="AY34" s="3" t="s">
        <v>19</v>
      </c>
      <c r="AZ34" s="5">
        <v>25.14</v>
      </c>
      <c r="BA34" s="5"/>
      <c r="BC34" s="21">
        <v>3.125E-2</v>
      </c>
      <c r="BD34" s="3">
        <v>0</v>
      </c>
      <c r="BE34" s="3" t="s">
        <v>19</v>
      </c>
      <c r="BF34" s="5">
        <v>24.08</v>
      </c>
      <c r="BG34" s="5"/>
      <c r="BI34" s="21">
        <v>3.125E-2</v>
      </c>
      <c r="BJ34" s="3">
        <v>0</v>
      </c>
      <c r="BK34" s="3" t="s">
        <v>19</v>
      </c>
      <c r="BL34" s="5">
        <v>23.98</v>
      </c>
      <c r="BM34" s="5"/>
      <c r="BO34" s="21">
        <v>3.125E-2</v>
      </c>
      <c r="BP34" s="3">
        <v>0</v>
      </c>
      <c r="BQ34" s="3" t="s">
        <v>19</v>
      </c>
      <c r="BR34" s="5">
        <v>23.88</v>
      </c>
      <c r="BS34" s="5"/>
      <c r="BU34" s="21">
        <v>3.125E-2</v>
      </c>
      <c r="BV34" s="3">
        <v>0</v>
      </c>
      <c r="BW34" s="3" t="s">
        <v>19</v>
      </c>
      <c r="BX34" s="5">
        <v>23.1</v>
      </c>
      <c r="BY34" s="5"/>
      <c r="CA34" s="21">
        <v>3.125E-2</v>
      </c>
      <c r="CB34" s="3">
        <v>0</v>
      </c>
      <c r="CC34" s="3" t="s">
        <v>19</v>
      </c>
      <c r="CD34" s="5">
        <v>24.56</v>
      </c>
      <c r="CE34" s="5"/>
      <c r="CG34" s="21">
        <v>3.125E-2</v>
      </c>
      <c r="CH34" s="3">
        <v>0</v>
      </c>
      <c r="CI34" s="3" t="str">
        <f>IF(AND(CK$8="Útil",CG34&gt;=Apoio!$D$51,CG34&lt;Apoio!$F$51),CH34,"FP")</f>
        <v>FP</v>
      </c>
      <c r="CJ34" s="5">
        <f>VLOOKUP(CH$8,Calendário[#Data],4,0)</f>
        <v>23.48</v>
      </c>
      <c r="CK34" s="4" t="str">
        <f t="shared" si="148"/>
        <v/>
      </c>
      <c r="CM34" s="21">
        <v>3.125E-2</v>
      </c>
      <c r="CN34" s="3">
        <v>0</v>
      </c>
      <c r="CO34" s="3" t="str">
        <f>IF(AND(CQ$8="Útil",CM34&gt;=Apoio!$D$51,CM34&lt;Apoio!$F$51),CN34,"FP")</f>
        <v>FP</v>
      </c>
      <c r="CP34" s="5">
        <f>VLOOKUP(CN$8,Calendário[#Data],4,0)</f>
        <v>25.14</v>
      </c>
      <c r="CQ34" s="4" t="str">
        <f t="shared" si="149"/>
        <v/>
      </c>
      <c r="CS34" s="21">
        <v>3.125E-2</v>
      </c>
      <c r="CT34" s="3">
        <v>0</v>
      </c>
      <c r="CU34" s="3" t="s">
        <v>19</v>
      </c>
      <c r="CV34" s="5">
        <v>24.08</v>
      </c>
      <c r="CW34" s="5"/>
      <c r="CY34" s="21">
        <v>3.125E-2</v>
      </c>
      <c r="CZ34" s="3">
        <v>0</v>
      </c>
      <c r="DA34" s="3" t="s">
        <v>19</v>
      </c>
      <c r="DB34" s="5">
        <v>23.98</v>
      </c>
      <c r="DC34" s="5"/>
      <c r="DE34" s="21">
        <v>3.125E-2</v>
      </c>
      <c r="DF34" s="3">
        <v>0</v>
      </c>
      <c r="DG34" s="3" t="s">
        <v>19</v>
      </c>
      <c r="DH34" s="5">
        <v>23.88</v>
      </c>
      <c r="DI34" s="5"/>
      <c r="DK34" s="21">
        <v>3.125E-2</v>
      </c>
      <c r="DL34" s="3">
        <v>0</v>
      </c>
      <c r="DM34" s="3" t="s">
        <v>19</v>
      </c>
      <c r="DN34" s="5">
        <v>23.1</v>
      </c>
      <c r="DO34" s="5"/>
      <c r="DQ34" s="21">
        <v>3.125E-2</v>
      </c>
      <c r="DR34" s="3">
        <v>0</v>
      </c>
      <c r="DS34" s="3" t="s">
        <v>19</v>
      </c>
      <c r="DT34" s="5">
        <v>24.56</v>
      </c>
      <c r="DU34" s="5"/>
      <c r="DW34" s="21">
        <v>3.125E-2</v>
      </c>
      <c r="DX34" s="3">
        <v>0</v>
      </c>
      <c r="DY34" s="3" t="s">
        <v>19</v>
      </c>
      <c r="DZ34" s="5">
        <v>23.48</v>
      </c>
      <c r="EA34" s="5"/>
      <c r="EC34" s="21">
        <v>3.125E-2</v>
      </c>
      <c r="ED34" s="3">
        <v>0</v>
      </c>
      <c r="EE34" s="3" t="s">
        <v>19</v>
      </c>
      <c r="EF34" s="5">
        <v>25.14</v>
      </c>
      <c r="EG34" s="5"/>
      <c r="EI34" s="21">
        <v>3.125E-2</v>
      </c>
      <c r="EJ34" s="3">
        <v>0</v>
      </c>
      <c r="EK34" s="3" t="s">
        <v>19</v>
      </c>
      <c r="EL34" s="5">
        <v>24.08</v>
      </c>
      <c r="EM34" s="5"/>
      <c r="EO34" s="21">
        <v>3.125E-2</v>
      </c>
      <c r="EP34" s="3">
        <v>0</v>
      </c>
      <c r="EQ34" s="3" t="s">
        <v>19</v>
      </c>
      <c r="ER34" s="5">
        <v>23.98</v>
      </c>
      <c r="ES34" s="5"/>
      <c r="EU34" s="21">
        <v>3.125E-2</v>
      </c>
      <c r="EV34" s="3">
        <v>0</v>
      </c>
      <c r="EW34" s="3" t="s">
        <v>19</v>
      </c>
      <c r="EX34" s="5">
        <v>23.88</v>
      </c>
      <c r="EY34" s="5"/>
      <c r="FA34" s="21">
        <v>3.125E-2</v>
      </c>
      <c r="FB34" s="3">
        <v>0</v>
      </c>
      <c r="FC34" s="3" t="s">
        <v>19</v>
      </c>
      <c r="FD34" s="5">
        <v>23.1</v>
      </c>
      <c r="FE34" s="5"/>
      <c r="FG34" s="21">
        <v>3.125E-2</v>
      </c>
      <c r="FH34" s="3">
        <v>0</v>
      </c>
      <c r="FI34" s="3" t="s">
        <v>19</v>
      </c>
      <c r="FJ34" s="5">
        <v>24.56</v>
      </c>
      <c r="FK34" s="5"/>
      <c r="FM34" s="21">
        <v>3.125E-2</v>
      </c>
      <c r="FN34" s="3">
        <v>0</v>
      </c>
      <c r="FO34" s="3" t="s">
        <v>19</v>
      </c>
      <c r="FP34" s="5">
        <v>23.48</v>
      </c>
      <c r="FQ34" s="5"/>
      <c r="FS34" s="21">
        <v>3.125E-2</v>
      </c>
      <c r="FT34" s="3">
        <v>0</v>
      </c>
      <c r="FU34" s="3" t="s">
        <v>19</v>
      </c>
      <c r="FV34" s="5">
        <v>25.14</v>
      </c>
      <c r="FW34" s="5"/>
      <c r="FY34" s="21">
        <v>3.125E-2</v>
      </c>
      <c r="FZ34" s="3">
        <v>0</v>
      </c>
      <c r="GA34" s="3" t="s">
        <v>19</v>
      </c>
      <c r="GB34" s="5">
        <v>24.08</v>
      </c>
      <c r="GC34" s="5"/>
      <c r="GE34" s="21">
        <v>3.125E-2</v>
      </c>
      <c r="GF34" s="3">
        <v>0</v>
      </c>
      <c r="GG34" s="3" t="s">
        <v>19</v>
      </c>
      <c r="GH34" s="5">
        <v>23.98</v>
      </c>
      <c r="GI34" s="5"/>
      <c r="GK34" s="21">
        <v>3.125E-2</v>
      </c>
      <c r="GL34" s="3">
        <v>0</v>
      </c>
      <c r="GM34" s="3" t="s">
        <v>19</v>
      </c>
      <c r="GN34" s="5">
        <v>23.88</v>
      </c>
      <c r="GO34" s="5"/>
      <c r="GQ34" s="21">
        <v>3.125E-2</v>
      </c>
      <c r="GR34" s="3">
        <v>0</v>
      </c>
      <c r="GS34" s="3" t="s">
        <v>19</v>
      </c>
      <c r="GT34" s="5">
        <v>23.1</v>
      </c>
      <c r="GU34" s="5"/>
      <c r="GW34" s="21">
        <v>3.125E-2</v>
      </c>
      <c r="GX34" s="3">
        <v>0</v>
      </c>
      <c r="GY34" s="3" t="s">
        <v>19</v>
      </c>
      <c r="GZ34" s="5">
        <v>24.56</v>
      </c>
      <c r="HA34" s="5"/>
      <c r="HC34" s="21">
        <v>3.125E-2</v>
      </c>
      <c r="HD34" s="3">
        <v>0</v>
      </c>
      <c r="HE34" s="3" t="s">
        <v>19</v>
      </c>
      <c r="HF34" s="5">
        <v>23.48</v>
      </c>
      <c r="HG34" s="4" t="str">
        <f t="shared" si="150"/>
        <v/>
      </c>
      <c r="HI34" s="21">
        <v>3.125E-2</v>
      </c>
      <c r="HJ34" s="3">
        <v>0</v>
      </c>
      <c r="HK34" s="3" t="s">
        <v>19</v>
      </c>
      <c r="HL34" s="5">
        <v>25.14</v>
      </c>
      <c r="HM34" s="5"/>
      <c r="HO34" s="21">
        <v>3.125E-2</v>
      </c>
      <c r="HP34" s="3">
        <v>0</v>
      </c>
      <c r="HQ34" s="3" t="s">
        <v>19</v>
      </c>
      <c r="HR34" s="5">
        <v>24.08</v>
      </c>
      <c r="HS34" s="5"/>
      <c r="HU34" s="21">
        <v>3.125E-2</v>
      </c>
      <c r="HV34" s="3">
        <v>0</v>
      </c>
      <c r="HW34" s="3" t="s">
        <v>19</v>
      </c>
      <c r="HX34" s="5">
        <v>23.98</v>
      </c>
      <c r="HY34" s="5"/>
      <c r="IA34" s="21">
        <v>3.125E-2</v>
      </c>
      <c r="IB34" s="3">
        <v>0</v>
      </c>
      <c r="IC34" s="3" t="s">
        <v>19</v>
      </c>
      <c r="ID34" s="5">
        <v>23.88</v>
      </c>
      <c r="IE34" s="5"/>
      <c r="IG34" s="21">
        <v>3.125E-2</v>
      </c>
      <c r="IH34" s="3">
        <v>0</v>
      </c>
      <c r="II34" s="3" t="s">
        <v>19</v>
      </c>
      <c r="IJ34" s="5">
        <v>23.1</v>
      </c>
      <c r="IK34" s="5"/>
      <c r="IM34" s="21">
        <v>3.125E-2</v>
      </c>
      <c r="IN34" s="3">
        <v>0</v>
      </c>
      <c r="IO34" s="3" t="s">
        <v>19</v>
      </c>
      <c r="IP34" s="5">
        <v>24.56</v>
      </c>
      <c r="IQ34" s="5"/>
      <c r="IS34" s="21">
        <v>0</v>
      </c>
      <c r="IT34" s="3">
        <v>0</v>
      </c>
      <c r="IU34" s="3" t="s">
        <v>19</v>
      </c>
      <c r="IV34" s="5">
        <v>25.96</v>
      </c>
      <c r="IW34" s="5"/>
      <c r="IY34" s="21">
        <v>3.125E-2</v>
      </c>
      <c r="IZ34" s="3">
        <v>0</v>
      </c>
      <c r="JA34" s="3" t="s">
        <v>19</v>
      </c>
      <c r="JB34" s="5">
        <v>26.52</v>
      </c>
      <c r="JC34" s="4" t="str">
        <f t="shared" si="151"/>
        <v/>
      </c>
      <c r="JE34" s="21">
        <v>3.125E-2</v>
      </c>
      <c r="JF34" s="3">
        <v>0</v>
      </c>
      <c r="JG34" s="3" t="s">
        <v>19</v>
      </c>
      <c r="JH34" s="5">
        <v>25.78</v>
      </c>
      <c r="JI34" s="4" t="str">
        <f t="shared" si="152"/>
        <v/>
      </c>
      <c r="JK34" s="21">
        <v>3.125E-2</v>
      </c>
      <c r="JL34" s="3">
        <v>0</v>
      </c>
      <c r="JM34" s="3" t="s">
        <v>19</v>
      </c>
      <c r="JN34" s="5">
        <v>26</v>
      </c>
      <c r="JO34" s="4" t="str">
        <f t="shared" si="153"/>
        <v/>
      </c>
      <c r="JQ34" s="21">
        <v>3.125E-2</v>
      </c>
      <c r="JR34" s="3">
        <v>0</v>
      </c>
      <c r="JS34" s="3" t="s">
        <v>19</v>
      </c>
      <c r="JT34" s="5">
        <v>25.02</v>
      </c>
      <c r="JU34" s="4" t="str">
        <f t="shared" si="154"/>
        <v/>
      </c>
      <c r="JW34" s="21">
        <v>3.125E-2</v>
      </c>
      <c r="JX34" s="3">
        <v>0</v>
      </c>
      <c r="JY34" s="3" t="s">
        <v>19</v>
      </c>
      <c r="JZ34" s="5">
        <v>25.12</v>
      </c>
      <c r="KA34" s="4" t="str">
        <f t="shared" si="155"/>
        <v/>
      </c>
      <c r="KC34" s="21">
        <v>3.125E-2</v>
      </c>
      <c r="KD34" s="3">
        <v>0</v>
      </c>
      <c r="KE34" s="3" t="s">
        <v>19</v>
      </c>
      <c r="KF34" s="5">
        <v>26.22</v>
      </c>
      <c r="KG34" s="4" t="str">
        <f t="shared" si="156"/>
        <v/>
      </c>
      <c r="KI34" s="21">
        <v>3.125E-2</v>
      </c>
      <c r="KJ34" s="3">
        <v>0</v>
      </c>
      <c r="KK34" s="3" t="s">
        <v>19</v>
      </c>
      <c r="KL34" s="5">
        <v>25.96</v>
      </c>
      <c r="KM34" s="4" t="str">
        <f t="shared" si="157"/>
        <v/>
      </c>
      <c r="KO34" s="21">
        <v>3.125E-2</v>
      </c>
      <c r="KP34" s="3">
        <v>0</v>
      </c>
      <c r="KQ34" s="3" t="s">
        <v>19</v>
      </c>
      <c r="KR34" s="5">
        <v>26.52</v>
      </c>
      <c r="KS34" s="4" t="str">
        <f t="shared" si="158"/>
        <v/>
      </c>
      <c r="KU34" s="21">
        <v>3.125E-2</v>
      </c>
      <c r="KV34" s="3">
        <v>0</v>
      </c>
      <c r="KW34" s="3" t="s">
        <v>19</v>
      </c>
      <c r="KX34" s="5">
        <v>25.78</v>
      </c>
      <c r="KY34" s="4" t="str">
        <f t="shared" si="159"/>
        <v/>
      </c>
      <c r="LA34" s="21">
        <v>3.125E-2</v>
      </c>
      <c r="LB34" s="3">
        <v>0</v>
      </c>
      <c r="LC34" s="3" t="s">
        <v>19</v>
      </c>
      <c r="LD34" s="5">
        <v>26</v>
      </c>
      <c r="LE34" s="4" t="str">
        <f t="shared" si="160"/>
        <v/>
      </c>
      <c r="LG34" s="21">
        <v>3.125E-2</v>
      </c>
      <c r="LH34" s="3">
        <v>0</v>
      </c>
      <c r="LI34" s="3" t="s">
        <v>19</v>
      </c>
      <c r="LJ34" s="5">
        <v>25.02</v>
      </c>
      <c r="LK34" s="4" t="str">
        <f t="shared" si="161"/>
        <v/>
      </c>
      <c r="LM34" s="21">
        <v>3.125E-2</v>
      </c>
      <c r="LN34" s="3">
        <v>0</v>
      </c>
      <c r="LO34" s="3" t="s">
        <v>19</v>
      </c>
      <c r="LP34" s="5">
        <v>25.12</v>
      </c>
      <c r="LQ34" s="4" t="str">
        <f t="shared" si="162"/>
        <v/>
      </c>
      <c r="LS34" s="21">
        <v>3.125E-2</v>
      </c>
      <c r="LT34" s="3">
        <v>0</v>
      </c>
      <c r="LU34" s="3" t="s">
        <v>19</v>
      </c>
      <c r="LV34" s="5">
        <v>26.22</v>
      </c>
      <c r="LW34" s="4" t="str">
        <f t="shared" si="163"/>
        <v/>
      </c>
      <c r="LY34" s="21">
        <v>3.125E-2</v>
      </c>
      <c r="LZ34" s="3">
        <v>0</v>
      </c>
      <c r="MA34" s="3" t="s">
        <v>19</v>
      </c>
      <c r="MB34" s="5">
        <v>25.96</v>
      </c>
      <c r="MC34" s="4" t="str">
        <f t="shared" si="164"/>
        <v/>
      </c>
      <c r="ME34" s="21">
        <v>3.125E-2</v>
      </c>
      <c r="MF34" s="3">
        <v>0</v>
      </c>
      <c r="MG34" s="3" t="s">
        <v>19</v>
      </c>
      <c r="MH34" s="5">
        <v>26.52</v>
      </c>
      <c r="MI34" s="4" t="str">
        <f t="shared" si="165"/>
        <v/>
      </c>
      <c r="MK34" s="21">
        <v>3.125E-2</v>
      </c>
      <c r="ML34" s="3">
        <v>0</v>
      </c>
      <c r="MM34" s="3" t="s">
        <v>19</v>
      </c>
      <c r="MN34" s="5">
        <v>25.78</v>
      </c>
      <c r="MO34" s="4" t="str">
        <f t="shared" si="166"/>
        <v/>
      </c>
      <c r="MQ34" s="21">
        <v>3.125E-2</v>
      </c>
      <c r="MR34" s="3">
        <v>0</v>
      </c>
      <c r="MS34" s="3" t="s">
        <v>19</v>
      </c>
      <c r="MT34" s="5">
        <v>26</v>
      </c>
      <c r="MU34" s="4" t="str">
        <f t="shared" si="167"/>
        <v/>
      </c>
      <c r="MW34" s="21">
        <v>3.125E-2</v>
      </c>
      <c r="MX34" s="3">
        <v>0</v>
      </c>
      <c r="MY34" s="3" t="s">
        <v>19</v>
      </c>
      <c r="MZ34" s="5">
        <v>25.02</v>
      </c>
      <c r="NA34" s="4" t="str">
        <f t="shared" si="168"/>
        <v/>
      </c>
      <c r="NC34" s="21">
        <v>3.125E-2</v>
      </c>
      <c r="ND34" s="3">
        <v>0</v>
      </c>
      <c r="NE34" s="3" t="s">
        <v>19</v>
      </c>
      <c r="NF34" s="5">
        <v>25.12</v>
      </c>
      <c r="NG34" s="4" t="str">
        <f t="shared" si="169"/>
        <v/>
      </c>
      <c r="NI34" s="21">
        <v>3.125E-2</v>
      </c>
      <c r="NJ34" s="3">
        <v>0</v>
      </c>
      <c r="NK34" s="3" t="s">
        <v>19</v>
      </c>
      <c r="NL34" s="5">
        <v>26.22</v>
      </c>
      <c r="NM34" s="4" t="str">
        <f t="shared" si="170"/>
        <v/>
      </c>
      <c r="NO34" s="21">
        <v>3.125E-2</v>
      </c>
      <c r="NP34" s="3">
        <v>0</v>
      </c>
      <c r="NQ34" s="3" t="s">
        <v>19</v>
      </c>
      <c r="NR34" s="5">
        <v>25.96</v>
      </c>
      <c r="NS34" s="4" t="str">
        <f t="shared" si="171"/>
        <v/>
      </c>
      <c r="NU34" s="21">
        <v>3.125E-2</v>
      </c>
      <c r="NV34" s="3">
        <v>0</v>
      </c>
      <c r="NW34" s="3" t="s">
        <v>19</v>
      </c>
      <c r="NX34" s="5">
        <v>26.52</v>
      </c>
      <c r="NY34" s="4" t="str">
        <f t="shared" si="172"/>
        <v/>
      </c>
      <c r="OA34" s="21">
        <v>3.125E-2</v>
      </c>
      <c r="OB34" s="3">
        <v>0</v>
      </c>
      <c r="OC34" s="3" t="s">
        <v>19</v>
      </c>
      <c r="OD34" s="5">
        <v>25.78</v>
      </c>
      <c r="OE34" s="4" t="str">
        <f t="shared" si="173"/>
        <v/>
      </c>
      <c r="OG34" s="21">
        <v>3.125E-2</v>
      </c>
      <c r="OH34" s="3">
        <v>0</v>
      </c>
      <c r="OI34" s="3" t="s">
        <v>19</v>
      </c>
      <c r="OJ34" s="5">
        <v>26</v>
      </c>
      <c r="OK34" s="4" t="str">
        <f t="shared" si="174"/>
        <v/>
      </c>
      <c r="OM34" s="21">
        <v>3.125E-2</v>
      </c>
      <c r="ON34" s="3">
        <v>0</v>
      </c>
      <c r="OO34" s="3" t="s">
        <v>19</v>
      </c>
      <c r="OP34" s="5">
        <v>25.02</v>
      </c>
      <c r="OQ34" s="4" t="str">
        <f t="shared" si="175"/>
        <v/>
      </c>
      <c r="OS34" s="21">
        <v>3.125E-2</v>
      </c>
      <c r="OT34" s="3">
        <v>0</v>
      </c>
      <c r="OU34" s="3" t="s">
        <v>19</v>
      </c>
      <c r="OV34" s="5">
        <v>25.12</v>
      </c>
      <c r="OW34" s="4" t="str">
        <f t="shared" si="176"/>
        <v/>
      </c>
      <c r="OY34" s="21">
        <v>3.125E-2</v>
      </c>
      <c r="OZ34" s="3">
        <v>0</v>
      </c>
      <c r="PA34" s="3" t="s">
        <v>19</v>
      </c>
      <c r="PB34" s="5">
        <v>26.22</v>
      </c>
      <c r="PC34" s="4" t="str">
        <f t="shared" si="177"/>
        <v/>
      </c>
      <c r="PE34" s="21">
        <v>3.125E-2</v>
      </c>
      <c r="PF34" s="3">
        <v>0</v>
      </c>
      <c r="PG34" s="3" t="s">
        <v>19</v>
      </c>
      <c r="PH34" s="5">
        <v>25.96</v>
      </c>
      <c r="PI34" s="4" t="str">
        <f t="shared" si="178"/>
        <v/>
      </c>
      <c r="PK34" s="21">
        <v>3.125E-2</v>
      </c>
      <c r="PL34" s="3">
        <v>0</v>
      </c>
      <c r="PM34" s="3" t="s">
        <v>19</v>
      </c>
      <c r="PN34" s="5">
        <v>26.52</v>
      </c>
      <c r="PO34" s="4" t="str">
        <f t="shared" si="179"/>
        <v/>
      </c>
      <c r="PQ34" s="21">
        <v>3.125E-2</v>
      </c>
      <c r="PR34" s="3">
        <v>0</v>
      </c>
      <c r="PS34" s="3" t="s">
        <v>19</v>
      </c>
      <c r="PT34" s="5">
        <v>25.78</v>
      </c>
      <c r="PU34" s="4" t="str">
        <f t="shared" si="180"/>
        <v/>
      </c>
      <c r="PW34" s="21">
        <v>3.125E-2</v>
      </c>
      <c r="PX34" s="3">
        <v>0</v>
      </c>
      <c r="PY34" s="3" t="s">
        <v>19</v>
      </c>
      <c r="PZ34" s="5">
        <v>26</v>
      </c>
      <c r="QA34" s="4" t="str">
        <f t="shared" si="181"/>
        <v/>
      </c>
      <c r="QC34" s="21">
        <v>3.125E-2</v>
      </c>
      <c r="QD34" s="3">
        <v>0</v>
      </c>
      <c r="QE34" s="3" t="s">
        <v>19</v>
      </c>
      <c r="QF34" s="5">
        <v>25.02</v>
      </c>
      <c r="QG34" s="4" t="str">
        <f t="shared" si="182"/>
        <v/>
      </c>
      <c r="QI34" s="21">
        <v>3.125E-2</v>
      </c>
      <c r="QJ34" s="3">
        <v>0</v>
      </c>
      <c r="QK34" s="3" t="s">
        <v>19</v>
      </c>
      <c r="QL34" s="5">
        <v>25.12</v>
      </c>
      <c r="QM34" s="4" t="str">
        <f t="shared" si="183"/>
        <v/>
      </c>
      <c r="QO34" s="21">
        <v>3.125E-2</v>
      </c>
      <c r="QP34" s="3">
        <v>0</v>
      </c>
      <c r="QQ34" s="3" t="s">
        <v>19</v>
      </c>
      <c r="QR34" s="5">
        <v>26.22</v>
      </c>
      <c r="QS34" s="4" t="str">
        <f t="shared" si="184"/>
        <v/>
      </c>
    </row>
    <row r="35" spans="1:461" x14ac:dyDescent="0.2">
      <c r="A35" s="21">
        <v>3.4722222222222203E-2</v>
      </c>
      <c r="B35" s="3">
        <v>0</v>
      </c>
      <c r="C35" s="3" t="s">
        <v>19</v>
      </c>
      <c r="D35" s="5">
        <v>23.48</v>
      </c>
      <c r="E35" s="5"/>
      <c r="G35" s="21">
        <v>3.4722222222222203E-2</v>
      </c>
      <c r="H35" s="3">
        <v>0</v>
      </c>
      <c r="I35" s="3" t="s">
        <v>19</v>
      </c>
      <c r="J35" s="5">
        <v>25.14</v>
      </c>
      <c r="K35" s="5"/>
      <c r="M35" s="21">
        <v>3.4722222222222203E-2</v>
      </c>
      <c r="N35" s="3">
        <v>0</v>
      </c>
      <c r="O35" s="3" t="s">
        <v>19</v>
      </c>
      <c r="P35" s="5">
        <v>24.08</v>
      </c>
      <c r="Q35" s="5"/>
      <c r="S35" s="21">
        <v>3.4722222222222203E-2</v>
      </c>
      <c r="T35" s="3">
        <v>0</v>
      </c>
      <c r="U35" s="3" t="s">
        <v>19</v>
      </c>
      <c r="V35" s="5">
        <v>23.98</v>
      </c>
      <c r="W35" s="5"/>
      <c r="Y35" s="21">
        <v>3.4722222222222203E-2</v>
      </c>
      <c r="Z35" s="3">
        <v>0</v>
      </c>
      <c r="AA35" s="3" t="s">
        <v>19</v>
      </c>
      <c r="AB35" s="5">
        <v>23.88</v>
      </c>
      <c r="AC35" s="5"/>
      <c r="AE35" s="21">
        <v>3.4722222222222203E-2</v>
      </c>
      <c r="AF35" s="3">
        <v>0</v>
      </c>
      <c r="AG35" s="3" t="s">
        <v>19</v>
      </c>
      <c r="AH35" s="5">
        <v>23.1</v>
      </c>
      <c r="AI35" s="5"/>
      <c r="AK35" s="21">
        <v>3.4722222222222203E-2</v>
      </c>
      <c r="AL35" s="3">
        <v>0</v>
      </c>
      <c r="AM35" s="3" t="s">
        <v>19</v>
      </c>
      <c r="AN35" s="5">
        <v>24.56</v>
      </c>
      <c r="AO35" s="5"/>
      <c r="AQ35" s="21">
        <v>3.4722222222222203E-2</v>
      </c>
      <c r="AR35" s="3">
        <v>0</v>
      </c>
      <c r="AS35" s="3" t="s">
        <v>19</v>
      </c>
      <c r="AT35" s="5">
        <v>23.48</v>
      </c>
      <c r="AU35" s="5"/>
      <c r="AW35" s="21">
        <v>3.4722222222222203E-2</v>
      </c>
      <c r="AX35" s="3">
        <v>0</v>
      </c>
      <c r="AY35" s="3" t="s">
        <v>19</v>
      </c>
      <c r="AZ35" s="5">
        <v>25.14</v>
      </c>
      <c r="BA35" s="5"/>
      <c r="BC35" s="21">
        <v>3.4722222222222203E-2</v>
      </c>
      <c r="BD35" s="3">
        <v>0</v>
      </c>
      <c r="BE35" s="3" t="s">
        <v>19</v>
      </c>
      <c r="BF35" s="5">
        <v>24.08</v>
      </c>
      <c r="BG35" s="5"/>
      <c r="BI35" s="21">
        <v>3.4722222222222203E-2</v>
      </c>
      <c r="BJ35" s="3">
        <v>0</v>
      </c>
      <c r="BK35" s="3" t="s">
        <v>19</v>
      </c>
      <c r="BL35" s="5">
        <v>23.98</v>
      </c>
      <c r="BM35" s="5"/>
      <c r="BO35" s="21">
        <v>3.4722222222222203E-2</v>
      </c>
      <c r="BP35" s="3">
        <v>0</v>
      </c>
      <c r="BQ35" s="3" t="s">
        <v>19</v>
      </c>
      <c r="BR35" s="5">
        <v>23.88</v>
      </c>
      <c r="BS35" s="5"/>
      <c r="BU35" s="21">
        <v>3.4722222222222203E-2</v>
      </c>
      <c r="BV35" s="3">
        <v>0</v>
      </c>
      <c r="BW35" s="3" t="s">
        <v>19</v>
      </c>
      <c r="BX35" s="5">
        <v>23.1</v>
      </c>
      <c r="BY35" s="5"/>
      <c r="CA35" s="21">
        <v>3.4722222222222203E-2</v>
      </c>
      <c r="CB35" s="3">
        <v>0</v>
      </c>
      <c r="CC35" s="3" t="s">
        <v>19</v>
      </c>
      <c r="CD35" s="5">
        <v>24.56</v>
      </c>
      <c r="CE35" s="5"/>
      <c r="CG35" s="21">
        <v>3.4722222222222203E-2</v>
      </c>
      <c r="CH35" s="3">
        <v>0</v>
      </c>
      <c r="CI35" s="3" t="str">
        <f>IF(AND(CK$8="Útil",CG35&gt;=Apoio!$D$51,CG35&lt;Apoio!$F$51),CH35,"FP")</f>
        <v>FP</v>
      </c>
      <c r="CJ35" s="5">
        <f>VLOOKUP(CH$8,Calendário[#Data],4,0)</f>
        <v>23.48</v>
      </c>
      <c r="CK35" s="4" t="str">
        <f t="shared" si="148"/>
        <v/>
      </c>
      <c r="CM35" s="21">
        <v>3.4722222222222203E-2</v>
      </c>
      <c r="CN35" s="3">
        <v>0</v>
      </c>
      <c r="CO35" s="3" t="str">
        <f>IF(AND(CQ$8="Útil",CM35&gt;=Apoio!$D$51,CM35&lt;Apoio!$F$51),CN35,"FP")</f>
        <v>FP</v>
      </c>
      <c r="CP35" s="5">
        <f>VLOOKUP(CN$8,Calendário[#Data],4,0)</f>
        <v>25.14</v>
      </c>
      <c r="CQ35" s="4" t="str">
        <f t="shared" si="149"/>
        <v/>
      </c>
      <c r="CS35" s="21">
        <v>3.4722222222222203E-2</v>
      </c>
      <c r="CT35" s="3">
        <v>0</v>
      </c>
      <c r="CU35" s="3" t="s">
        <v>19</v>
      </c>
      <c r="CV35" s="5">
        <v>24.08</v>
      </c>
      <c r="CW35" s="5"/>
      <c r="CY35" s="21">
        <v>3.4722222222222203E-2</v>
      </c>
      <c r="CZ35" s="3">
        <v>0</v>
      </c>
      <c r="DA35" s="3" t="s">
        <v>19</v>
      </c>
      <c r="DB35" s="5">
        <v>23.98</v>
      </c>
      <c r="DC35" s="5"/>
      <c r="DE35" s="21">
        <v>3.4722222222222203E-2</v>
      </c>
      <c r="DF35" s="3">
        <v>0</v>
      </c>
      <c r="DG35" s="3" t="s">
        <v>19</v>
      </c>
      <c r="DH35" s="5">
        <v>23.88</v>
      </c>
      <c r="DI35" s="5"/>
      <c r="DK35" s="21">
        <v>3.4722222222222203E-2</v>
      </c>
      <c r="DL35" s="3">
        <v>0</v>
      </c>
      <c r="DM35" s="3" t="s">
        <v>19</v>
      </c>
      <c r="DN35" s="5">
        <v>23.1</v>
      </c>
      <c r="DO35" s="5"/>
      <c r="DQ35" s="21">
        <v>3.4722222222222203E-2</v>
      </c>
      <c r="DR35" s="3">
        <v>0</v>
      </c>
      <c r="DS35" s="3" t="s">
        <v>19</v>
      </c>
      <c r="DT35" s="5">
        <v>24.56</v>
      </c>
      <c r="DU35" s="5"/>
      <c r="DW35" s="21">
        <v>3.4722222222222203E-2</v>
      </c>
      <c r="DX35" s="3">
        <v>0</v>
      </c>
      <c r="DY35" s="3" t="s">
        <v>19</v>
      </c>
      <c r="DZ35" s="5">
        <v>23.48</v>
      </c>
      <c r="EA35" s="5"/>
      <c r="EC35" s="21">
        <v>3.4722222222222203E-2</v>
      </c>
      <c r="ED35" s="3">
        <v>0</v>
      </c>
      <c r="EE35" s="3" t="s">
        <v>19</v>
      </c>
      <c r="EF35" s="5">
        <v>25.14</v>
      </c>
      <c r="EG35" s="5"/>
      <c r="EI35" s="21">
        <v>3.4722222222222203E-2</v>
      </c>
      <c r="EJ35" s="3">
        <v>0</v>
      </c>
      <c r="EK35" s="3" t="s">
        <v>19</v>
      </c>
      <c r="EL35" s="5">
        <v>24.08</v>
      </c>
      <c r="EM35" s="5"/>
      <c r="EO35" s="21">
        <v>3.4722222222222203E-2</v>
      </c>
      <c r="EP35" s="3">
        <v>0</v>
      </c>
      <c r="EQ35" s="3" t="s">
        <v>19</v>
      </c>
      <c r="ER35" s="5">
        <v>23.98</v>
      </c>
      <c r="ES35" s="5"/>
      <c r="EU35" s="21">
        <v>3.4722222222222203E-2</v>
      </c>
      <c r="EV35" s="3">
        <v>0</v>
      </c>
      <c r="EW35" s="3" t="s">
        <v>19</v>
      </c>
      <c r="EX35" s="5">
        <v>23.88</v>
      </c>
      <c r="EY35" s="5"/>
      <c r="FA35" s="21">
        <v>3.4722222222222203E-2</v>
      </c>
      <c r="FB35" s="3">
        <v>0</v>
      </c>
      <c r="FC35" s="3" t="s">
        <v>19</v>
      </c>
      <c r="FD35" s="5">
        <v>23.1</v>
      </c>
      <c r="FE35" s="5"/>
      <c r="FG35" s="21">
        <v>3.4722222222222203E-2</v>
      </c>
      <c r="FH35" s="3">
        <v>0</v>
      </c>
      <c r="FI35" s="3" t="s">
        <v>19</v>
      </c>
      <c r="FJ35" s="5">
        <v>24.56</v>
      </c>
      <c r="FK35" s="5"/>
      <c r="FM35" s="21">
        <v>3.4722222222222203E-2</v>
      </c>
      <c r="FN35" s="3">
        <v>0</v>
      </c>
      <c r="FO35" s="3" t="s">
        <v>19</v>
      </c>
      <c r="FP35" s="5">
        <v>23.48</v>
      </c>
      <c r="FQ35" s="5"/>
      <c r="FS35" s="21">
        <v>3.4722222222222203E-2</v>
      </c>
      <c r="FT35" s="3">
        <v>0</v>
      </c>
      <c r="FU35" s="3" t="s">
        <v>19</v>
      </c>
      <c r="FV35" s="5">
        <v>25.14</v>
      </c>
      <c r="FW35" s="5"/>
      <c r="FY35" s="21">
        <v>3.4722222222222203E-2</v>
      </c>
      <c r="FZ35" s="3">
        <v>0</v>
      </c>
      <c r="GA35" s="3" t="s">
        <v>19</v>
      </c>
      <c r="GB35" s="5">
        <v>24.08</v>
      </c>
      <c r="GC35" s="5"/>
      <c r="GE35" s="21">
        <v>3.4722222222222203E-2</v>
      </c>
      <c r="GF35" s="3">
        <v>0</v>
      </c>
      <c r="GG35" s="3" t="s">
        <v>19</v>
      </c>
      <c r="GH35" s="5">
        <v>23.98</v>
      </c>
      <c r="GI35" s="5"/>
      <c r="GK35" s="21">
        <v>3.4722222222222203E-2</v>
      </c>
      <c r="GL35" s="3">
        <v>0</v>
      </c>
      <c r="GM35" s="3" t="s">
        <v>19</v>
      </c>
      <c r="GN35" s="5">
        <v>23.88</v>
      </c>
      <c r="GO35" s="5"/>
      <c r="GQ35" s="21">
        <v>3.4722222222222203E-2</v>
      </c>
      <c r="GR35" s="3">
        <v>0</v>
      </c>
      <c r="GS35" s="3" t="s">
        <v>19</v>
      </c>
      <c r="GT35" s="5">
        <v>23.1</v>
      </c>
      <c r="GU35" s="5"/>
      <c r="GW35" s="21">
        <v>3.4722222222222203E-2</v>
      </c>
      <c r="GX35" s="3">
        <v>0</v>
      </c>
      <c r="GY35" s="3" t="s">
        <v>19</v>
      </c>
      <c r="GZ35" s="5">
        <v>24.56</v>
      </c>
      <c r="HA35" s="5"/>
      <c r="HC35" s="21">
        <v>3.4722222222222203E-2</v>
      </c>
      <c r="HD35" s="3">
        <v>0</v>
      </c>
      <c r="HE35" s="3" t="s">
        <v>19</v>
      </c>
      <c r="HF35" s="5">
        <v>23.48</v>
      </c>
      <c r="HG35" s="4" t="str">
        <f t="shared" si="150"/>
        <v/>
      </c>
      <c r="HI35" s="21">
        <v>3.4722222222222203E-2</v>
      </c>
      <c r="HJ35" s="3">
        <v>0</v>
      </c>
      <c r="HK35" s="3" t="s">
        <v>19</v>
      </c>
      <c r="HL35" s="5">
        <v>25.14</v>
      </c>
      <c r="HM35" s="5"/>
      <c r="HO35" s="21">
        <v>3.4722222222222203E-2</v>
      </c>
      <c r="HP35" s="3">
        <v>0</v>
      </c>
      <c r="HQ35" s="3" t="s">
        <v>19</v>
      </c>
      <c r="HR35" s="5">
        <v>24.08</v>
      </c>
      <c r="HS35" s="5"/>
      <c r="HU35" s="21">
        <v>3.4722222222222203E-2</v>
      </c>
      <c r="HV35" s="3">
        <v>0</v>
      </c>
      <c r="HW35" s="3" t="s">
        <v>19</v>
      </c>
      <c r="HX35" s="5">
        <v>23.98</v>
      </c>
      <c r="HY35" s="5"/>
      <c r="IA35" s="21">
        <v>3.4722222222222203E-2</v>
      </c>
      <c r="IB35" s="3">
        <v>0</v>
      </c>
      <c r="IC35" s="3" t="s">
        <v>19</v>
      </c>
      <c r="ID35" s="5">
        <v>23.88</v>
      </c>
      <c r="IE35" s="5"/>
      <c r="IG35" s="21">
        <v>3.4722222222222203E-2</v>
      </c>
      <c r="IH35" s="3">
        <v>0</v>
      </c>
      <c r="II35" s="3" t="s">
        <v>19</v>
      </c>
      <c r="IJ35" s="5">
        <v>23.1</v>
      </c>
      <c r="IK35" s="5"/>
      <c r="IM35" s="21">
        <v>3.4722222222222203E-2</v>
      </c>
      <c r="IN35" s="3">
        <v>0</v>
      </c>
      <c r="IO35" s="3" t="s">
        <v>19</v>
      </c>
      <c r="IP35" s="5">
        <v>24.56</v>
      </c>
      <c r="IQ35" s="5"/>
      <c r="IS35" s="21">
        <v>0</v>
      </c>
      <c r="IT35" s="3">
        <v>0</v>
      </c>
      <c r="IU35" s="3" t="s">
        <v>19</v>
      </c>
      <c r="IV35" s="5">
        <v>25.96</v>
      </c>
      <c r="IW35" s="5"/>
      <c r="IY35" s="21">
        <v>3.4722222222222203E-2</v>
      </c>
      <c r="IZ35" s="3">
        <v>0</v>
      </c>
      <c r="JA35" s="3" t="s">
        <v>19</v>
      </c>
      <c r="JB35" s="5">
        <v>26.52</v>
      </c>
      <c r="JC35" s="4" t="str">
        <f t="shared" si="151"/>
        <v/>
      </c>
      <c r="JE35" s="21">
        <v>3.4722222222222203E-2</v>
      </c>
      <c r="JF35" s="3">
        <v>0</v>
      </c>
      <c r="JG35" s="3" t="s">
        <v>19</v>
      </c>
      <c r="JH35" s="5">
        <v>25.78</v>
      </c>
      <c r="JI35" s="4" t="str">
        <f t="shared" si="152"/>
        <v/>
      </c>
      <c r="JK35" s="21">
        <v>3.4722222222222203E-2</v>
      </c>
      <c r="JL35" s="3">
        <v>0</v>
      </c>
      <c r="JM35" s="3" t="s">
        <v>19</v>
      </c>
      <c r="JN35" s="5">
        <v>26</v>
      </c>
      <c r="JO35" s="4" t="str">
        <f t="shared" si="153"/>
        <v/>
      </c>
      <c r="JQ35" s="21">
        <v>3.4722222222222203E-2</v>
      </c>
      <c r="JR35" s="3">
        <v>0</v>
      </c>
      <c r="JS35" s="3" t="s">
        <v>19</v>
      </c>
      <c r="JT35" s="5">
        <v>25.02</v>
      </c>
      <c r="JU35" s="4" t="str">
        <f t="shared" si="154"/>
        <v/>
      </c>
      <c r="JW35" s="21">
        <v>3.4722222222222203E-2</v>
      </c>
      <c r="JX35" s="3">
        <v>0</v>
      </c>
      <c r="JY35" s="3" t="s">
        <v>19</v>
      </c>
      <c r="JZ35" s="5">
        <v>25.12</v>
      </c>
      <c r="KA35" s="4" t="str">
        <f t="shared" si="155"/>
        <v/>
      </c>
      <c r="KC35" s="21">
        <v>3.4722222222222203E-2</v>
      </c>
      <c r="KD35" s="3">
        <v>0</v>
      </c>
      <c r="KE35" s="3" t="s">
        <v>19</v>
      </c>
      <c r="KF35" s="5">
        <v>26.22</v>
      </c>
      <c r="KG35" s="4" t="str">
        <f t="shared" si="156"/>
        <v/>
      </c>
      <c r="KI35" s="21">
        <v>3.4722222222222203E-2</v>
      </c>
      <c r="KJ35" s="3">
        <v>0</v>
      </c>
      <c r="KK35" s="3" t="s">
        <v>19</v>
      </c>
      <c r="KL35" s="5">
        <v>25.96</v>
      </c>
      <c r="KM35" s="4" t="str">
        <f t="shared" si="157"/>
        <v/>
      </c>
      <c r="KO35" s="21">
        <v>3.4722222222222203E-2</v>
      </c>
      <c r="KP35" s="3">
        <v>0</v>
      </c>
      <c r="KQ35" s="3" t="s">
        <v>19</v>
      </c>
      <c r="KR35" s="5">
        <v>26.52</v>
      </c>
      <c r="KS35" s="4" t="str">
        <f t="shared" si="158"/>
        <v/>
      </c>
      <c r="KU35" s="21">
        <v>3.4722222222222203E-2</v>
      </c>
      <c r="KV35" s="3">
        <v>0</v>
      </c>
      <c r="KW35" s="3" t="s">
        <v>19</v>
      </c>
      <c r="KX35" s="5">
        <v>25.78</v>
      </c>
      <c r="KY35" s="4" t="str">
        <f t="shared" si="159"/>
        <v/>
      </c>
      <c r="LA35" s="21">
        <v>3.4722222222222203E-2</v>
      </c>
      <c r="LB35" s="3">
        <v>0</v>
      </c>
      <c r="LC35" s="3" t="s">
        <v>19</v>
      </c>
      <c r="LD35" s="5">
        <v>26</v>
      </c>
      <c r="LE35" s="4" t="str">
        <f t="shared" si="160"/>
        <v/>
      </c>
      <c r="LG35" s="21">
        <v>3.4722222222222203E-2</v>
      </c>
      <c r="LH35" s="3">
        <v>0</v>
      </c>
      <c r="LI35" s="3" t="s">
        <v>19</v>
      </c>
      <c r="LJ35" s="5">
        <v>25.02</v>
      </c>
      <c r="LK35" s="4" t="str">
        <f t="shared" si="161"/>
        <v/>
      </c>
      <c r="LM35" s="21">
        <v>3.4722222222222203E-2</v>
      </c>
      <c r="LN35" s="3">
        <v>0</v>
      </c>
      <c r="LO35" s="3" t="s">
        <v>19</v>
      </c>
      <c r="LP35" s="5">
        <v>25.12</v>
      </c>
      <c r="LQ35" s="4" t="str">
        <f t="shared" si="162"/>
        <v/>
      </c>
      <c r="LS35" s="21">
        <v>3.4722222222222203E-2</v>
      </c>
      <c r="LT35" s="3">
        <v>0</v>
      </c>
      <c r="LU35" s="3" t="s">
        <v>19</v>
      </c>
      <c r="LV35" s="5">
        <v>26.22</v>
      </c>
      <c r="LW35" s="4" t="str">
        <f t="shared" si="163"/>
        <v/>
      </c>
      <c r="LY35" s="21">
        <v>3.4722222222222203E-2</v>
      </c>
      <c r="LZ35" s="3">
        <v>0</v>
      </c>
      <c r="MA35" s="3" t="s">
        <v>19</v>
      </c>
      <c r="MB35" s="5">
        <v>25.96</v>
      </c>
      <c r="MC35" s="4" t="str">
        <f t="shared" si="164"/>
        <v/>
      </c>
      <c r="ME35" s="21">
        <v>3.4722222222222203E-2</v>
      </c>
      <c r="MF35" s="3">
        <v>0</v>
      </c>
      <c r="MG35" s="3" t="s">
        <v>19</v>
      </c>
      <c r="MH35" s="5">
        <v>26.52</v>
      </c>
      <c r="MI35" s="4" t="str">
        <f t="shared" si="165"/>
        <v/>
      </c>
      <c r="MK35" s="21">
        <v>3.4722222222222203E-2</v>
      </c>
      <c r="ML35" s="3">
        <v>0</v>
      </c>
      <c r="MM35" s="3" t="s">
        <v>19</v>
      </c>
      <c r="MN35" s="5">
        <v>25.78</v>
      </c>
      <c r="MO35" s="4" t="str">
        <f t="shared" si="166"/>
        <v/>
      </c>
      <c r="MQ35" s="21">
        <v>3.4722222222222203E-2</v>
      </c>
      <c r="MR35" s="3">
        <v>0</v>
      </c>
      <c r="MS35" s="3" t="s">
        <v>19</v>
      </c>
      <c r="MT35" s="5">
        <v>26</v>
      </c>
      <c r="MU35" s="4" t="str">
        <f t="shared" si="167"/>
        <v/>
      </c>
      <c r="MW35" s="21">
        <v>3.4722222222222203E-2</v>
      </c>
      <c r="MX35" s="3">
        <v>0</v>
      </c>
      <c r="MY35" s="3" t="s">
        <v>19</v>
      </c>
      <c r="MZ35" s="5">
        <v>25.02</v>
      </c>
      <c r="NA35" s="4" t="str">
        <f t="shared" si="168"/>
        <v/>
      </c>
      <c r="NC35" s="21">
        <v>3.4722222222222203E-2</v>
      </c>
      <c r="ND35" s="3">
        <v>0</v>
      </c>
      <c r="NE35" s="3" t="s">
        <v>19</v>
      </c>
      <c r="NF35" s="5">
        <v>25.12</v>
      </c>
      <c r="NG35" s="4" t="str">
        <f t="shared" si="169"/>
        <v/>
      </c>
      <c r="NI35" s="21">
        <v>3.4722222222222203E-2</v>
      </c>
      <c r="NJ35" s="3">
        <v>0</v>
      </c>
      <c r="NK35" s="3" t="s">
        <v>19</v>
      </c>
      <c r="NL35" s="5">
        <v>26.22</v>
      </c>
      <c r="NM35" s="4" t="str">
        <f t="shared" si="170"/>
        <v/>
      </c>
      <c r="NO35" s="21">
        <v>3.4722222222222203E-2</v>
      </c>
      <c r="NP35" s="3">
        <v>0</v>
      </c>
      <c r="NQ35" s="3" t="s">
        <v>19</v>
      </c>
      <c r="NR35" s="5">
        <v>25.96</v>
      </c>
      <c r="NS35" s="4" t="str">
        <f t="shared" si="171"/>
        <v/>
      </c>
      <c r="NU35" s="21">
        <v>3.4722222222222203E-2</v>
      </c>
      <c r="NV35" s="3">
        <v>0</v>
      </c>
      <c r="NW35" s="3" t="s">
        <v>19</v>
      </c>
      <c r="NX35" s="5">
        <v>26.52</v>
      </c>
      <c r="NY35" s="4" t="str">
        <f t="shared" si="172"/>
        <v/>
      </c>
      <c r="OA35" s="21">
        <v>3.4722222222222203E-2</v>
      </c>
      <c r="OB35" s="3">
        <v>0</v>
      </c>
      <c r="OC35" s="3" t="s">
        <v>19</v>
      </c>
      <c r="OD35" s="5">
        <v>25.78</v>
      </c>
      <c r="OE35" s="4" t="str">
        <f t="shared" si="173"/>
        <v/>
      </c>
      <c r="OG35" s="21">
        <v>3.4722222222222203E-2</v>
      </c>
      <c r="OH35" s="3">
        <v>0</v>
      </c>
      <c r="OI35" s="3" t="s">
        <v>19</v>
      </c>
      <c r="OJ35" s="5">
        <v>26</v>
      </c>
      <c r="OK35" s="4" t="str">
        <f t="shared" si="174"/>
        <v/>
      </c>
      <c r="OM35" s="21">
        <v>3.4722222222222203E-2</v>
      </c>
      <c r="ON35" s="3">
        <v>0</v>
      </c>
      <c r="OO35" s="3" t="s">
        <v>19</v>
      </c>
      <c r="OP35" s="5">
        <v>25.02</v>
      </c>
      <c r="OQ35" s="4" t="str">
        <f t="shared" si="175"/>
        <v/>
      </c>
      <c r="OS35" s="21">
        <v>3.4722222222222203E-2</v>
      </c>
      <c r="OT35" s="3">
        <v>0</v>
      </c>
      <c r="OU35" s="3" t="s">
        <v>19</v>
      </c>
      <c r="OV35" s="5">
        <v>25.12</v>
      </c>
      <c r="OW35" s="4" t="str">
        <f t="shared" si="176"/>
        <v/>
      </c>
      <c r="OY35" s="21">
        <v>3.4722222222222203E-2</v>
      </c>
      <c r="OZ35" s="3">
        <v>0</v>
      </c>
      <c r="PA35" s="3" t="s">
        <v>19</v>
      </c>
      <c r="PB35" s="5">
        <v>26.22</v>
      </c>
      <c r="PC35" s="4" t="str">
        <f t="shared" si="177"/>
        <v/>
      </c>
      <c r="PE35" s="21">
        <v>3.4722222222222203E-2</v>
      </c>
      <c r="PF35" s="3">
        <v>0</v>
      </c>
      <c r="PG35" s="3" t="s">
        <v>19</v>
      </c>
      <c r="PH35" s="5">
        <v>25.96</v>
      </c>
      <c r="PI35" s="4" t="str">
        <f t="shared" si="178"/>
        <v/>
      </c>
      <c r="PK35" s="21">
        <v>3.4722222222222203E-2</v>
      </c>
      <c r="PL35" s="3">
        <v>0</v>
      </c>
      <c r="PM35" s="3" t="s">
        <v>19</v>
      </c>
      <c r="PN35" s="5">
        <v>26.52</v>
      </c>
      <c r="PO35" s="4" t="str">
        <f t="shared" si="179"/>
        <v/>
      </c>
      <c r="PQ35" s="21">
        <v>3.4722222222222203E-2</v>
      </c>
      <c r="PR35" s="3">
        <v>0</v>
      </c>
      <c r="PS35" s="3" t="s">
        <v>19</v>
      </c>
      <c r="PT35" s="5">
        <v>25.78</v>
      </c>
      <c r="PU35" s="4" t="str">
        <f t="shared" si="180"/>
        <v/>
      </c>
      <c r="PW35" s="21">
        <v>3.4722222222222203E-2</v>
      </c>
      <c r="PX35" s="3">
        <v>0</v>
      </c>
      <c r="PY35" s="3" t="s">
        <v>19</v>
      </c>
      <c r="PZ35" s="5">
        <v>26</v>
      </c>
      <c r="QA35" s="4" t="str">
        <f t="shared" si="181"/>
        <v/>
      </c>
      <c r="QC35" s="21">
        <v>3.4722222222222203E-2</v>
      </c>
      <c r="QD35" s="3">
        <v>0</v>
      </c>
      <c r="QE35" s="3" t="s">
        <v>19</v>
      </c>
      <c r="QF35" s="5">
        <v>25.02</v>
      </c>
      <c r="QG35" s="4" t="str">
        <f t="shared" si="182"/>
        <v/>
      </c>
      <c r="QI35" s="21">
        <v>3.4722222222222203E-2</v>
      </c>
      <c r="QJ35" s="3">
        <v>0</v>
      </c>
      <c r="QK35" s="3" t="s">
        <v>19</v>
      </c>
      <c r="QL35" s="5">
        <v>25.12</v>
      </c>
      <c r="QM35" s="4" t="str">
        <f t="shared" si="183"/>
        <v/>
      </c>
      <c r="QO35" s="21">
        <v>3.4722222222222203E-2</v>
      </c>
      <c r="QP35" s="3">
        <v>0</v>
      </c>
      <c r="QQ35" s="3" t="s">
        <v>19</v>
      </c>
      <c r="QR35" s="5">
        <v>26.22</v>
      </c>
      <c r="QS35" s="4" t="str">
        <f t="shared" si="184"/>
        <v/>
      </c>
    </row>
    <row r="36" spans="1:461" x14ac:dyDescent="0.2">
      <c r="A36" s="21">
        <v>3.8194444444444399E-2</v>
      </c>
      <c r="B36" s="3">
        <v>0</v>
      </c>
      <c r="C36" s="3" t="s">
        <v>19</v>
      </c>
      <c r="D36" s="5">
        <v>23.48</v>
      </c>
      <c r="E36" s="5"/>
      <c r="G36" s="21">
        <v>3.8194444444444399E-2</v>
      </c>
      <c r="H36" s="3">
        <v>0</v>
      </c>
      <c r="I36" s="3" t="s">
        <v>19</v>
      </c>
      <c r="J36" s="5">
        <v>25.14</v>
      </c>
      <c r="K36" s="5"/>
      <c r="M36" s="21">
        <v>3.8194444444444399E-2</v>
      </c>
      <c r="N36" s="3">
        <v>0</v>
      </c>
      <c r="O36" s="3" t="s">
        <v>19</v>
      </c>
      <c r="P36" s="5">
        <v>24.08</v>
      </c>
      <c r="Q36" s="5"/>
      <c r="S36" s="21">
        <v>3.8194444444444399E-2</v>
      </c>
      <c r="T36" s="3">
        <v>0</v>
      </c>
      <c r="U36" s="3" t="s">
        <v>19</v>
      </c>
      <c r="V36" s="5">
        <v>23.98</v>
      </c>
      <c r="W36" s="5"/>
      <c r="Y36" s="21">
        <v>3.8194444444444399E-2</v>
      </c>
      <c r="Z36" s="3">
        <v>0</v>
      </c>
      <c r="AA36" s="3" t="s">
        <v>19</v>
      </c>
      <c r="AB36" s="5">
        <v>23.88</v>
      </c>
      <c r="AC36" s="5"/>
      <c r="AE36" s="21">
        <v>3.8194444444444399E-2</v>
      </c>
      <c r="AF36" s="3">
        <v>0</v>
      </c>
      <c r="AG36" s="3" t="s">
        <v>19</v>
      </c>
      <c r="AH36" s="5">
        <v>23.1</v>
      </c>
      <c r="AI36" s="5"/>
      <c r="AK36" s="21">
        <v>3.8194444444444399E-2</v>
      </c>
      <c r="AL36" s="3">
        <v>0</v>
      </c>
      <c r="AM36" s="3" t="s">
        <v>19</v>
      </c>
      <c r="AN36" s="5">
        <v>24.56</v>
      </c>
      <c r="AO36" s="5"/>
      <c r="AQ36" s="21">
        <v>3.8194444444444399E-2</v>
      </c>
      <c r="AR36" s="3">
        <v>0</v>
      </c>
      <c r="AS36" s="3" t="s">
        <v>19</v>
      </c>
      <c r="AT36" s="5">
        <v>23.48</v>
      </c>
      <c r="AU36" s="5"/>
      <c r="AW36" s="21">
        <v>3.8194444444444399E-2</v>
      </c>
      <c r="AX36" s="3">
        <v>0</v>
      </c>
      <c r="AY36" s="3" t="s">
        <v>19</v>
      </c>
      <c r="AZ36" s="5">
        <v>25.14</v>
      </c>
      <c r="BA36" s="5"/>
      <c r="BC36" s="21">
        <v>3.8194444444444399E-2</v>
      </c>
      <c r="BD36" s="3">
        <v>0</v>
      </c>
      <c r="BE36" s="3" t="s">
        <v>19</v>
      </c>
      <c r="BF36" s="5">
        <v>24.08</v>
      </c>
      <c r="BG36" s="5"/>
      <c r="BI36" s="21">
        <v>3.8194444444444399E-2</v>
      </c>
      <c r="BJ36" s="3">
        <v>0</v>
      </c>
      <c r="BK36" s="3" t="s">
        <v>19</v>
      </c>
      <c r="BL36" s="5">
        <v>23.98</v>
      </c>
      <c r="BM36" s="5"/>
      <c r="BO36" s="21">
        <v>3.8194444444444399E-2</v>
      </c>
      <c r="BP36" s="3">
        <v>0</v>
      </c>
      <c r="BQ36" s="3" t="s">
        <v>19</v>
      </c>
      <c r="BR36" s="5">
        <v>23.88</v>
      </c>
      <c r="BS36" s="5"/>
      <c r="BU36" s="21">
        <v>3.8194444444444399E-2</v>
      </c>
      <c r="BV36" s="3">
        <v>0</v>
      </c>
      <c r="BW36" s="3" t="s">
        <v>19</v>
      </c>
      <c r="BX36" s="5">
        <v>23.1</v>
      </c>
      <c r="BY36" s="5"/>
      <c r="CA36" s="21">
        <v>3.8194444444444399E-2</v>
      </c>
      <c r="CB36" s="3">
        <v>0</v>
      </c>
      <c r="CC36" s="3" t="s">
        <v>19</v>
      </c>
      <c r="CD36" s="5">
        <v>24.56</v>
      </c>
      <c r="CE36" s="5"/>
      <c r="CG36" s="21">
        <v>3.8194444444444399E-2</v>
      </c>
      <c r="CH36" s="3">
        <v>0</v>
      </c>
      <c r="CI36" s="3" t="str">
        <f>IF(AND(CK$8="Útil",CG36&gt;=Apoio!$D$51,CG36&lt;Apoio!$F$51),CH36,"FP")</f>
        <v>FP</v>
      </c>
      <c r="CJ36" s="5">
        <f>VLOOKUP(CH$8,Calendário[#Data],4,0)</f>
        <v>23.48</v>
      </c>
      <c r="CK36" s="4" t="str">
        <f t="shared" si="148"/>
        <v/>
      </c>
      <c r="CM36" s="21">
        <v>3.8194444444444399E-2</v>
      </c>
      <c r="CN36" s="3">
        <v>0</v>
      </c>
      <c r="CO36" s="3" t="str">
        <f>IF(AND(CQ$8="Útil",CM36&gt;=Apoio!$D$51,CM36&lt;Apoio!$F$51),CN36,"FP")</f>
        <v>FP</v>
      </c>
      <c r="CP36" s="5">
        <f>VLOOKUP(CN$8,Calendário[#Data],4,0)</f>
        <v>25.14</v>
      </c>
      <c r="CQ36" s="4" t="str">
        <f t="shared" si="149"/>
        <v/>
      </c>
      <c r="CS36" s="21">
        <v>3.8194444444444399E-2</v>
      </c>
      <c r="CT36" s="3">
        <v>0</v>
      </c>
      <c r="CU36" s="3" t="s">
        <v>19</v>
      </c>
      <c r="CV36" s="5">
        <v>24.08</v>
      </c>
      <c r="CW36" s="5"/>
      <c r="CY36" s="21">
        <v>3.8194444444444399E-2</v>
      </c>
      <c r="CZ36" s="3">
        <v>0</v>
      </c>
      <c r="DA36" s="3" t="s">
        <v>19</v>
      </c>
      <c r="DB36" s="5">
        <v>23.98</v>
      </c>
      <c r="DC36" s="5"/>
      <c r="DE36" s="21">
        <v>3.8194444444444399E-2</v>
      </c>
      <c r="DF36" s="3">
        <v>0</v>
      </c>
      <c r="DG36" s="3" t="s">
        <v>19</v>
      </c>
      <c r="DH36" s="5">
        <v>23.88</v>
      </c>
      <c r="DI36" s="5"/>
      <c r="DK36" s="21">
        <v>3.8194444444444399E-2</v>
      </c>
      <c r="DL36" s="3">
        <v>0</v>
      </c>
      <c r="DM36" s="3" t="s">
        <v>19</v>
      </c>
      <c r="DN36" s="5">
        <v>23.1</v>
      </c>
      <c r="DO36" s="5"/>
      <c r="DQ36" s="21">
        <v>3.8194444444444399E-2</v>
      </c>
      <c r="DR36" s="3">
        <v>0</v>
      </c>
      <c r="DS36" s="3" t="s">
        <v>19</v>
      </c>
      <c r="DT36" s="5">
        <v>24.56</v>
      </c>
      <c r="DU36" s="5"/>
      <c r="DW36" s="21">
        <v>3.8194444444444399E-2</v>
      </c>
      <c r="DX36" s="3">
        <v>0</v>
      </c>
      <c r="DY36" s="3" t="s">
        <v>19</v>
      </c>
      <c r="DZ36" s="5">
        <v>23.48</v>
      </c>
      <c r="EA36" s="5"/>
      <c r="EC36" s="21">
        <v>3.8194444444444399E-2</v>
      </c>
      <c r="ED36" s="3">
        <v>0</v>
      </c>
      <c r="EE36" s="3" t="s">
        <v>19</v>
      </c>
      <c r="EF36" s="5">
        <v>25.14</v>
      </c>
      <c r="EG36" s="5"/>
      <c r="EI36" s="21">
        <v>3.8194444444444399E-2</v>
      </c>
      <c r="EJ36" s="3">
        <v>0</v>
      </c>
      <c r="EK36" s="3" t="s">
        <v>19</v>
      </c>
      <c r="EL36" s="5">
        <v>24.08</v>
      </c>
      <c r="EM36" s="5"/>
      <c r="EO36" s="21">
        <v>3.8194444444444399E-2</v>
      </c>
      <c r="EP36" s="3">
        <v>0</v>
      </c>
      <c r="EQ36" s="3" t="s">
        <v>19</v>
      </c>
      <c r="ER36" s="5">
        <v>23.98</v>
      </c>
      <c r="ES36" s="5"/>
      <c r="EU36" s="21">
        <v>3.8194444444444399E-2</v>
      </c>
      <c r="EV36" s="3">
        <v>0</v>
      </c>
      <c r="EW36" s="3" t="s">
        <v>19</v>
      </c>
      <c r="EX36" s="5">
        <v>23.88</v>
      </c>
      <c r="EY36" s="5"/>
      <c r="FA36" s="21">
        <v>3.8194444444444399E-2</v>
      </c>
      <c r="FB36" s="3">
        <v>0</v>
      </c>
      <c r="FC36" s="3" t="s">
        <v>19</v>
      </c>
      <c r="FD36" s="5">
        <v>23.1</v>
      </c>
      <c r="FE36" s="5"/>
      <c r="FG36" s="21">
        <v>3.8194444444444399E-2</v>
      </c>
      <c r="FH36" s="3">
        <v>0</v>
      </c>
      <c r="FI36" s="3" t="s">
        <v>19</v>
      </c>
      <c r="FJ36" s="5">
        <v>24.56</v>
      </c>
      <c r="FK36" s="5"/>
      <c r="FM36" s="21">
        <v>3.8194444444444399E-2</v>
      </c>
      <c r="FN36" s="3">
        <v>0</v>
      </c>
      <c r="FO36" s="3" t="s">
        <v>19</v>
      </c>
      <c r="FP36" s="5">
        <v>23.48</v>
      </c>
      <c r="FQ36" s="5"/>
      <c r="FS36" s="21">
        <v>3.8194444444444399E-2</v>
      </c>
      <c r="FT36" s="3">
        <v>0</v>
      </c>
      <c r="FU36" s="3" t="s">
        <v>19</v>
      </c>
      <c r="FV36" s="5">
        <v>25.14</v>
      </c>
      <c r="FW36" s="5"/>
      <c r="FY36" s="21">
        <v>3.8194444444444399E-2</v>
      </c>
      <c r="FZ36" s="3">
        <v>0</v>
      </c>
      <c r="GA36" s="3" t="s">
        <v>19</v>
      </c>
      <c r="GB36" s="5">
        <v>24.08</v>
      </c>
      <c r="GC36" s="5"/>
      <c r="GE36" s="21">
        <v>3.8194444444444399E-2</v>
      </c>
      <c r="GF36" s="3">
        <v>0</v>
      </c>
      <c r="GG36" s="3" t="s">
        <v>19</v>
      </c>
      <c r="GH36" s="5">
        <v>23.98</v>
      </c>
      <c r="GI36" s="5"/>
      <c r="GK36" s="21">
        <v>3.8194444444444399E-2</v>
      </c>
      <c r="GL36" s="3">
        <v>0</v>
      </c>
      <c r="GM36" s="3" t="s">
        <v>19</v>
      </c>
      <c r="GN36" s="5">
        <v>23.88</v>
      </c>
      <c r="GO36" s="5"/>
      <c r="GQ36" s="21">
        <v>3.8194444444444399E-2</v>
      </c>
      <c r="GR36" s="3">
        <v>0</v>
      </c>
      <c r="GS36" s="3" t="s">
        <v>19</v>
      </c>
      <c r="GT36" s="5">
        <v>23.1</v>
      </c>
      <c r="GU36" s="5"/>
      <c r="GW36" s="21">
        <v>3.8194444444444399E-2</v>
      </c>
      <c r="GX36" s="3">
        <v>0</v>
      </c>
      <c r="GY36" s="3" t="s">
        <v>19</v>
      </c>
      <c r="GZ36" s="5">
        <v>24.56</v>
      </c>
      <c r="HA36" s="5"/>
      <c r="HC36" s="21">
        <v>3.8194444444444399E-2</v>
      </c>
      <c r="HD36" s="3">
        <v>0</v>
      </c>
      <c r="HE36" s="3" t="s">
        <v>19</v>
      </c>
      <c r="HF36" s="5">
        <v>23.48</v>
      </c>
      <c r="HG36" s="4" t="str">
        <f t="shared" si="150"/>
        <v/>
      </c>
      <c r="HI36" s="21">
        <v>3.8194444444444399E-2</v>
      </c>
      <c r="HJ36" s="3">
        <v>0</v>
      </c>
      <c r="HK36" s="3" t="s">
        <v>19</v>
      </c>
      <c r="HL36" s="5">
        <v>25.14</v>
      </c>
      <c r="HM36" s="5"/>
      <c r="HO36" s="21">
        <v>3.8194444444444399E-2</v>
      </c>
      <c r="HP36" s="3">
        <v>0</v>
      </c>
      <c r="HQ36" s="3" t="s">
        <v>19</v>
      </c>
      <c r="HR36" s="5">
        <v>24.08</v>
      </c>
      <c r="HS36" s="5"/>
      <c r="HU36" s="21">
        <v>3.8194444444444399E-2</v>
      </c>
      <c r="HV36" s="3">
        <v>0</v>
      </c>
      <c r="HW36" s="3" t="s">
        <v>19</v>
      </c>
      <c r="HX36" s="5">
        <v>23.98</v>
      </c>
      <c r="HY36" s="5"/>
      <c r="IA36" s="21">
        <v>3.8194444444444399E-2</v>
      </c>
      <c r="IB36" s="3">
        <v>0</v>
      </c>
      <c r="IC36" s="3" t="s">
        <v>19</v>
      </c>
      <c r="ID36" s="5">
        <v>23.88</v>
      </c>
      <c r="IE36" s="5"/>
      <c r="IG36" s="21">
        <v>3.8194444444444399E-2</v>
      </c>
      <c r="IH36" s="3">
        <v>0</v>
      </c>
      <c r="II36" s="3" t="s">
        <v>19</v>
      </c>
      <c r="IJ36" s="5">
        <v>23.1</v>
      </c>
      <c r="IK36" s="5"/>
      <c r="IM36" s="21">
        <v>3.8194444444444399E-2</v>
      </c>
      <c r="IN36" s="3">
        <v>0</v>
      </c>
      <c r="IO36" s="3" t="s">
        <v>19</v>
      </c>
      <c r="IP36" s="5">
        <v>24.56</v>
      </c>
      <c r="IQ36" s="5"/>
      <c r="IS36" s="21">
        <v>0</v>
      </c>
      <c r="IT36" s="3">
        <v>0</v>
      </c>
      <c r="IU36" s="3" t="s">
        <v>19</v>
      </c>
      <c r="IV36" s="5">
        <v>25.96</v>
      </c>
      <c r="IW36" s="5"/>
      <c r="IY36" s="21">
        <v>3.8194444444444399E-2</v>
      </c>
      <c r="IZ36" s="3">
        <v>0</v>
      </c>
      <c r="JA36" s="3" t="s">
        <v>19</v>
      </c>
      <c r="JB36" s="5">
        <v>26.52</v>
      </c>
      <c r="JC36" s="4" t="str">
        <f t="shared" si="151"/>
        <v/>
      </c>
      <c r="JE36" s="21">
        <v>3.8194444444444399E-2</v>
      </c>
      <c r="JF36" s="3">
        <v>0</v>
      </c>
      <c r="JG36" s="3" t="s">
        <v>19</v>
      </c>
      <c r="JH36" s="5">
        <v>25.78</v>
      </c>
      <c r="JI36" s="4" t="str">
        <f t="shared" si="152"/>
        <v/>
      </c>
      <c r="JK36" s="21">
        <v>3.8194444444444399E-2</v>
      </c>
      <c r="JL36" s="3">
        <v>0</v>
      </c>
      <c r="JM36" s="3" t="s">
        <v>19</v>
      </c>
      <c r="JN36" s="5">
        <v>26</v>
      </c>
      <c r="JO36" s="4" t="str">
        <f t="shared" si="153"/>
        <v/>
      </c>
      <c r="JQ36" s="21">
        <v>3.8194444444444399E-2</v>
      </c>
      <c r="JR36" s="3">
        <v>0</v>
      </c>
      <c r="JS36" s="3" t="s">
        <v>19</v>
      </c>
      <c r="JT36" s="5">
        <v>25.02</v>
      </c>
      <c r="JU36" s="4" t="str">
        <f t="shared" si="154"/>
        <v/>
      </c>
      <c r="JW36" s="21">
        <v>3.8194444444444399E-2</v>
      </c>
      <c r="JX36" s="3">
        <v>0</v>
      </c>
      <c r="JY36" s="3" t="s">
        <v>19</v>
      </c>
      <c r="JZ36" s="5">
        <v>25.12</v>
      </c>
      <c r="KA36" s="4" t="str">
        <f t="shared" si="155"/>
        <v/>
      </c>
      <c r="KC36" s="21">
        <v>3.8194444444444399E-2</v>
      </c>
      <c r="KD36" s="3">
        <v>0</v>
      </c>
      <c r="KE36" s="3" t="s">
        <v>19</v>
      </c>
      <c r="KF36" s="5">
        <v>26.22</v>
      </c>
      <c r="KG36" s="4" t="str">
        <f t="shared" si="156"/>
        <v/>
      </c>
      <c r="KI36" s="21">
        <v>3.8194444444444399E-2</v>
      </c>
      <c r="KJ36" s="3">
        <v>0</v>
      </c>
      <c r="KK36" s="3" t="s">
        <v>19</v>
      </c>
      <c r="KL36" s="5">
        <v>25.96</v>
      </c>
      <c r="KM36" s="4" t="str">
        <f t="shared" si="157"/>
        <v/>
      </c>
      <c r="KO36" s="21">
        <v>3.8194444444444399E-2</v>
      </c>
      <c r="KP36" s="3">
        <v>0</v>
      </c>
      <c r="KQ36" s="3" t="s">
        <v>19</v>
      </c>
      <c r="KR36" s="5">
        <v>26.52</v>
      </c>
      <c r="KS36" s="4" t="str">
        <f t="shared" si="158"/>
        <v/>
      </c>
      <c r="KU36" s="21">
        <v>3.8194444444444399E-2</v>
      </c>
      <c r="KV36" s="3">
        <v>0</v>
      </c>
      <c r="KW36" s="3" t="s">
        <v>19</v>
      </c>
      <c r="KX36" s="5">
        <v>25.78</v>
      </c>
      <c r="KY36" s="4" t="str">
        <f t="shared" si="159"/>
        <v/>
      </c>
      <c r="LA36" s="21">
        <v>3.8194444444444399E-2</v>
      </c>
      <c r="LB36" s="3">
        <v>0</v>
      </c>
      <c r="LC36" s="3" t="s">
        <v>19</v>
      </c>
      <c r="LD36" s="5">
        <v>26</v>
      </c>
      <c r="LE36" s="4" t="str">
        <f t="shared" si="160"/>
        <v/>
      </c>
      <c r="LG36" s="21">
        <v>3.8194444444444399E-2</v>
      </c>
      <c r="LH36" s="3">
        <v>0</v>
      </c>
      <c r="LI36" s="3" t="s">
        <v>19</v>
      </c>
      <c r="LJ36" s="5">
        <v>25.02</v>
      </c>
      <c r="LK36" s="4" t="str">
        <f t="shared" si="161"/>
        <v/>
      </c>
      <c r="LM36" s="21">
        <v>3.8194444444444399E-2</v>
      </c>
      <c r="LN36" s="3">
        <v>0</v>
      </c>
      <c r="LO36" s="3" t="s">
        <v>19</v>
      </c>
      <c r="LP36" s="5">
        <v>25.12</v>
      </c>
      <c r="LQ36" s="4" t="str">
        <f t="shared" si="162"/>
        <v/>
      </c>
      <c r="LS36" s="21">
        <v>3.8194444444444399E-2</v>
      </c>
      <c r="LT36" s="3">
        <v>0</v>
      </c>
      <c r="LU36" s="3" t="s">
        <v>19</v>
      </c>
      <c r="LV36" s="5">
        <v>26.22</v>
      </c>
      <c r="LW36" s="4" t="str">
        <f t="shared" si="163"/>
        <v/>
      </c>
      <c r="LY36" s="21">
        <v>3.8194444444444399E-2</v>
      </c>
      <c r="LZ36" s="3">
        <v>0</v>
      </c>
      <c r="MA36" s="3" t="s">
        <v>19</v>
      </c>
      <c r="MB36" s="5">
        <v>25.96</v>
      </c>
      <c r="MC36" s="4" t="str">
        <f t="shared" si="164"/>
        <v/>
      </c>
      <c r="ME36" s="21">
        <v>3.8194444444444399E-2</v>
      </c>
      <c r="MF36" s="3">
        <v>0</v>
      </c>
      <c r="MG36" s="3" t="s">
        <v>19</v>
      </c>
      <c r="MH36" s="5">
        <v>26.52</v>
      </c>
      <c r="MI36" s="4" t="str">
        <f t="shared" si="165"/>
        <v/>
      </c>
      <c r="MK36" s="21">
        <v>3.8194444444444399E-2</v>
      </c>
      <c r="ML36" s="3">
        <v>0</v>
      </c>
      <c r="MM36" s="3" t="s">
        <v>19</v>
      </c>
      <c r="MN36" s="5">
        <v>25.78</v>
      </c>
      <c r="MO36" s="4" t="str">
        <f t="shared" si="166"/>
        <v/>
      </c>
      <c r="MQ36" s="21">
        <v>3.8194444444444399E-2</v>
      </c>
      <c r="MR36" s="3">
        <v>0</v>
      </c>
      <c r="MS36" s="3" t="s">
        <v>19</v>
      </c>
      <c r="MT36" s="5">
        <v>26</v>
      </c>
      <c r="MU36" s="4" t="str">
        <f t="shared" si="167"/>
        <v/>
      </c>
      <c r="MW36" s="21">
        <v>3.8194444444444399E-2</v>
      </c>
      <c r="MX36" s="3">
        <v>0</v>
      </c>
      <c r="MY36" s="3" t="s">
        <v>19</v>
      </c>
      <c r="MZ36" s="5">
        <v>25.02</v>
      </c>
      <c r="NA36" s="4" t="str">
        <f t="shared" si="168"/>
        <v/>
      </c>
      <c r="NC36" s="21">
        <v>3.8194444444444399E-2</v>
      </c>
      <c r="ND36" s="3">
        <v>0</v>
      </c>
      <c r="NE36" s="3" t="s">
        <v>19</v>
      </c>
      <c r="NF36" s="5">
        <v>25.12</v>
      </c>
      <c r="NG36" s="4" t="str">
        <f t="shared" si="169"/>
        <v/>
      </c>
      <c r="NI36" s="21">
        <v>3.8194444444444399E-2</v>
      </c>
      <c r="NJ36" s="3">
        <v>0</v>
      </c>
      <c r="NK36" s="3" t="s">
        <v>19</v>
      </c>
      <c r="NL36" s="5">
        <v>26.22</v>
      </c>
      <c r="NM36" s="4" t="str">
        <f t="shared" si="170"/>
        <v/>
      </c>
      <c r="NO36" s="21">
        <v>3.8194444444444399E-2</v>
      </c>
      <c r="NP36" s="3">
        <v>0</v>
      </c>
      <c r="NQ36" s="3" t="s">
        <v>19</v>
      </c>
      <c r="NR36" s="5">
        <v>25.96</v>
      </c>
      <c r="NS36" s="4" t="str">
        <f t="shared" si="171"/>
        <v/>
      </c>
      <c r="NU36" s="21">
        <v>3.8194444444444399E-2</v>
      </c>
      <c r="NV36" s="3">
        <v>0</v>
      </c>
      <c r="NW36" s="3" t="s">
        <v>19</v>
      </c>
      <c r="NX36" s="5">
        <v>26.52</v>
      </c>
      <c r="NY36" s="4" t="str">
        <f t="shared" si="172"/>
        <v/>
      </c>
      <c r="OA36" s="21">
        <v>3.8194444444444399E-2</v>
      </c>
      <c r="OB36" s="3">
        <v>0</v>
      </c>
      <c r="OC36" s="3" t="s">
        <v>19</v>
      </c>
      <c r="OD36" s="5">
        <v>25.78</v>
      </c>
      <c r="OE36" s="4" t="str">
        <f t="shared" si="173"/>
        <v/>
      </c>
      <c r="OG36" s="21">
        <v>3.8194444444444399E-2</v>
      </c>
      <c r="OH36" s="3">
        <v>0</v>
      </c>
      <c r="OI36" s="3" t="s">
        <v>19</v>
      </c>
      <c r="OJ36" s="5">
        <v>26</v>
      </c>
      <c r="OK36" s="4" t="str">
        <f t="shared" si="174"/>
        <v/>
      </c>
      <c r="OM36" s="21">
        <v>3.8194444444444399E-2</v>
      </c>
      <c r="ON36" s="3">
        <v>0</v>
      </c>
      <c r="OO36" s="3" t="s">
        <v>19</v>
      </c>
      <c r="OP36" s="5">
        <v>25.02</v>
      </c>
      <c r="OQ36" s="4" t="str">
        <f t="shared" si="175"/>
        <v/>
      </c>
      <c r="OS36" s="21">
        <v>3.8194444444444399E-2</v>
      </c>
      <c r="OT36" s="3">
        <v>0</v>
      </c>
      <c r="OU36" s="3" t="s">
        <v>19</v>
      </c>
      <c r="OV36" s="5">
        <v>25.12</v>
      </c>
      <c r="OW36" s="4" t="str">
        <f t="shared" si="176"/>
        <v/>
      </c>
      <c r="OY36" s="21">
        <v>3.8194444444444399E-2</v>
      </c>
      <c r="OZ36" s="3">
        <v>0</v>
      </c>
      <c r="PA36" s="3" t="s">
        <v>19</v>
      </c>
      <c r="PB36" s="5">
        <v>26.22</v>
      </c>
      <c r="PC36" s="4" t="str">
        <f t="shared" si="177"/>
        <v/>
      </c>
      <c r="PE36" s="21">
        <v>3.8194444444444399E-2</v>
      </c>
      <c r="PF36" s="3">
        <v>0</v>
      </c>
      <c r="PG36" s="3" t="s">
        <v>19</v>
      </c>
      <c r="PH36" s="5">
        <v>25.96</v>
      </c>
      <c r="PI36" s="4" t="str">
        <f t="shared" si="178"/>
        <v/>
      </c>
      <c r="PK36" s="21">
        <v>3.8194444444444399E-2</v>
      </c>
      <c r="PL36" s="3">
        <v>0</v>
      </c>
      <c r="PM36" s="3" t="s">
        <v>19</v>
      </c>
      <c r="PN36" s="5">
        <v>26.52</v>
      </c>
      <c r="PO36" s="4" t="str">
        <f t="shared" si="179"/>
        <v/>
      </c>
      <c r="PQ36" s="21">
        <v>3.8194444444444399E-2</v>
      </c>
      <c r="PR36" s="3">
        <v>0</v>
      </c>
      <c r="PS36" s="3" t="s">
        <v>19</v>
      </c>
      <c r="PT36" s="5">
        <v>25.78</v>
      </c>
      <c r="PU36" s="4" t="str">
        <f t="shared" si="180"/>
        <v/>
      </c>
      <c r="PW36" s="21">
        <v>3.8194444444444399E-2</v>
      </c>
      <c r="PX36" s="3">
        <v>0</v>
      </c>
      <c r="PY36" s="3" t="s">
        <v>19</v>
      </c>
      <c r="PZ36" s="5">
        <v>26</v>
      </c>
      <c r="QA36" s="4" t="str">
        <f t="shared" si="181"/>
        <v/>
      </c>
      <c r="QC36" s="21">
        <v>3.8194444444444399E-2</v>
      </c>
      <c r="QD36" s="3">
        <v>0</v>
      </c>
      <c r="QE36" s="3" t="s">
        <v>19</v>
      </c>
      <c r="QF36" s="5">
        <v>25.02</v>
      </c>
      <c r="QG36" s="4" t="str">
        <f t="shared" si="182"/>
        <v/>
      </c>
      <c r="QI36" s="21">
        <v>3.8194444444444399E-2</v>
      </c>
      <c r="QJ36" s="3">
        <v>0</v>
      </c>
      <c r="QK36" s="3" t="s">
        <v>19</v>
      </c>
      <c r="QL36" s="5">
        <v>25.12</v>
      </c>
      <c r="QM36" s="4" t="str">
        <f t="shared" si="183"/>
        <v/>
      </c>
      <c r="QO36" s="21">
        <v>3.8194444444444399E-2</v>
      </c>
      <c r="QP36" s="3">
        <v>0</v>
      </c>
      <c r="QQ36" s="3" t="s">
        <v>19</v>
      </c>
      <c r="QR36" s="5">
        <v>26.22</v>
      </c>
      <c r="QS36" s="4" t="str">
        <f t="shared" si="184"/>
        <v/>
      </c>
    </row>
    <row r="37" spans="1:461" x14ac:dyDescent="0.2">
      <c r="A37" s="21">
        <v>4.1666666666666699E-2</v>
      </c>
      <c r="B37" s="3">
        <v>0</v>
      </c>
      <c r="C37" s="3" t="s">
        <v>19</v>
      </c>
      <c r="D37" s="5">
        <v>23.48</v>
      </c>
      <c r="E37" s="5"/>
      <c r="G37" s="21">
        <v>4.1666666666666699E-2</v>
      </c>
      <c r="H37" s="3">
        <v>0</v>
      </c>
      <c r="I37" s="3" t="s">
        <v>19</v>
      </c>
      <c r="J37" s="5">
        <v>25.14</v>
      </c>
      <c r="K37" s="5"/>
      <c r="M37" s="21">
        <v>4.1666666666666699E-2</v>
      </c>
      <c r="N37" s="3">
        <v>0</v>
      </c>
      <c r="O37" s="3" t="s">
        <v>19</v>
      </c>
      <c r="P37" s="5">
        <v>24.08</v>
      </c>
      <c r="Q37" s="5"/>
      <c r="S37" s="21">
        <v>4.1666666666666699E-2</v>
      </c>
      <c r="T37" s="3">
        <v>0</v>
      </c>
      <c r="U37" s="3" t="s">
        <v>19</v>
      </c>
      <c r="V37" s="5">
        <v>23.98</v>
      </c>
      <c r="W37" s="5"/>
      <c r="Y37" s="21">
        <v>4.1666666666666699E-2</v>
      </c>
      <c r="Z37" s="3">
        <v>0</v>
      </c>
      <c r="AA37" s="3" t="s">
        <v>19</v>
      </c>
      <c r="AB37" s="5">
        <v>23.88</v>
      </c>
      <c r="AC37" s="5"/>
      <c r="AE37" s="21">
        <v>4.1666666666666699E-2</v>
      </c>
      <c r="AF37" s="3">
        <v>0</v>
      </c>
      <c r="AG37" s="3" t="s">
        <v>19</v>
      </c>
      <c r="AH37" s="5">
        <v>23.1</v>
      </c>
      <c r="AI37" s="5"/>
      <c r="AK37" s="21">
        <v>4.1666666666666699E-2</v>
      </c>
      <c r="AL37" s="3">
        <v>0</v>
      </c>
      <c r="AM37" s="3" t="s">
        <v>19</v>
      </c>
      <c r="AN37" s="5">
        <v>24.56</v>
      </c>
      <c r="AO37" s="5"/>
      <c r="AQ37" s="21">
        <v>4.1666666666666699E-2</v>
      </c>
      <c r="AR37" s="3">
        <v>0</v>
      </c>
      <c r="AS37" s="3" t="s">
        <v>19</v>
      </c>
      <c r="AT37" s="5">
        <v>23.48</v>
      </c>
      <c r="AU37" s="5"/>
      <c r="AW37" s="21">
        <v>4.1666666666666699E-2</v>
      </c>
      <c r="AX37" s="3">
        <v>0</v>
      </c>
      <c r="AY37" s="3" t="s">
        <v>19</v>
      </c>
      <c r="AZ37" s="5">
        <v>25.14</v>
      </c>
      <c r="BA37" s="5"/>
      <c r="BC37" s="21">
        <v>4.1666666666666699E-2</v>
      </c>
      <c r="BD37" s="3">
        <v>0</v>
      </c>
      <c r="BE37" s="3" t="s">
        <v>19</v>
      </c>
      <c r="BF37" s="5">
        <v>24.08</v>
      </c>
      <c r="BG37" s="5"/>
      <c r="BI37" s="21">
        <v>4.1666666666666699E-2</v>
      </c>
      <c r="BJ37" s="3">
        <v>0</v>
      </c>
      <c r="BK37" s="3" t="s">
        <v>19</v>
      </c>
      <c r="BL37" s="5">
        <v>23.98</v>
      </c>
      <c r="BM37" s="5"/>
      <c r="BO37" s="21">
        <v>4.1666666666666699E-2</v>
      </c>
      <c r="BP37" s="3">
        <v>0</v>
      </c>
      <c r="BQ37" s="3" t="s">
        <v>19</v>
      </c>
      <c r="BR37" s="5">
        <v>23.88</v>
      </c>
      <c r="BS37" s="5"/>
      <c r="BU37" s="21">
        <v>4.1666666666666699E-2</v>
      </c>
      <c r="BV37" s="3">
        <v>0</v>
      </c>
      <c r="BW37" s="3" t="s">
        <v>19</v>
      </c>
      <c r="BX37" s="5">
        <v>23.1</v>
      </c>
      <c r="BY37" s="5"/>
      <c r="CA37" s="21">
        <v>4.1666666666666699E-2</v>
      </c>
      <c r="CB37" s="3">
        <v>0</v>
      </c>
      <c r="CC37" s="3" t="s">
        <v>19</v>
      </c>
      <c r="CD37" s="5">
        <v>24.56</v>
      </c>
      <c r="CE37" s="5"/>
      <c r="CG37" s="21">
        <v>4.1666666666666699E-2</v>
      </c>
      <c r="CH37" s="3">
        <v>0</v>
      </c>
      <c r="CI37" s="3" t="str">
        <f>IF(AND(CK$8="Útil",CG37&gt;=Apoio!$D$51,CG37&lt;Apoio!$F$51),CH37,"FP")</f>
        <v>FP</v>
      </c>
      <c r="CJ37" s="5">
        <f>VLOOKUP(CH$8,Calendário[#Data],4,0)</f>
        <v>23.48</v>
      </c>
      <c r="CK37" s="4" t="str">
        <f t="shared" si="148"/>
        <v/>
      </c>
      <c r="CM37" s="21">
        <v>4.1666666666666699E-2</v>
      </c>
      <c r="CN37" s="3">
        <v>0</v>
      </c>
      <c r="CO37" s="3" t="str">
        <f>IF(AND(CQ$8="Útil",CM37&gt;=Apoio!$D$51,CM37&lt;Apoio!$F$51),CN37,"FP")</f>
        <v>FP</v>
      </c>
      <c r="CP37" s="5">
        <f>VLOOKUP(CN$8,Calendário[#Data],4,0)</f>
        <v>25.14</v>
      </c>
      <c r="CQ37" s="4" t="str">
        <f t="shared" si="149"/>
        <v/>
      </c>
      <c r="CS37" s="21">
        <v>4.1666666666666699E-2</v>
      </c>
      <c r="CT37" s="3">
        <v>0</v>
      </c>
      <c r="CU37" s="3" t="s">
        <v>19</v>
      </c>
      <c r="CV37" s="5">
        <v>24.08</v>
      </c>
      <c r="CW37" s="5"/>
      <c r="CY37" s="21">
        <v>4.1666666666666699E-2</v>
      </c>
      <c r="CZ37" s="3">
        <v>0</v>
      </c>
      <c r="DA37" s="3" t="s">
        <v>19</v>
      </c>
      <c r="DB37" s="5">
        <v>23.98</v>
      </c>
      <c r="DC37" s="5"/>
      <c r="DE37" s="21">
        <v>4.1666666666666699E-2</v>
      </c>
      <c r="DF37" s="3">
        <v>0</v>
      </c>
      <c r="DG37" s="3" t="s">
        <v>19</v>
      </c>
      <c r="DH37" s="5">
        <v>23.88</v>
      </c>
      <c r="DI37" s="5"/>
      <c r="DK37" s="21">
        <v>4.1666666666666699E-2</v>
      </c>
      <c r="DL37" s="3">
        <v>0</v>
      </c>
      <c r="DM37" s="3" t="s">
        <v>19</v>
      </c>
      <c r="DN37" s="5">
        <v>23.1</v>
      </c>
      <c r="DO37" s="5"/>
      <c r="DQ37" s="21">
        <v>4.1666666666666699E-2</v>
      </c>
      <c r="DR37" s="3">
        <v>0</v>
      </c>
      <c r="DS37" s="3" t="s">
        <v>19</v>
      </c>
      <c r="DT37" s="5">
        <v>24.56</v>
      </c>
      <c r="DU37" s="5"/>
      <c r="DW37" s="21">
        <v>4.1666666666666699E-2</v>
      </c>
      <c r="DX37" s="3">
        <v>0</v>
      </c>
      <c r="DY37" s="3" t="s">
        <v>19</v>
      </c>
      <c r="DZ37" s="5">
        <v>23.48</v>
      </c>
      <c r="EA37" s="5"/>
      <c r="EC37" s="21">
        <v>4.1666666666666699E-2</v>
      </c>
      <c r="ED37" s="3">
        <v>0</v>
      </c>
      <c r="EE37" s="3" t="s">
        <v>19</v>
      </c>
      <c r="EF37" s="5">
        <v>25.14</v>
      </c>
      <c r="EG37" s="5"/>
      <c r="EI37" s="21">
        <v>4.1666666666666699E-2</v>
      </c>
      <c r="EJ37" s="3">
        <v>0</v>
      </c>
      <c r="EK37" s="3" t="s">
        <v>19</v>
      </c>
      <c r="EL37" s="5">
        <v>24.08</v>
      </c>
      <c r="EM37" s="5"/>
      <c r="EO37" s="21">
        <v>4.1666666666666699E-2</v>
      </c>
      <c r="EP37" s="3">
        <v>0</v>
      </c>
      <c r="EQ37" s="3" t="s">
        <v>19</v>
      </c>
      <c r="ER37" s="5">
        <v>23.98</v>
      </c>
      <c r="ES37" s="5"/>
      <c r="EU37" s="21">
        <v>4.1666666666666699E-2</v>
      </c>
      <c r="EV37" s="3">
        <v>0</v>
      </c>
      <c r="EW37" s="3" t="s">
        <v>19</v>
      </c>
      <c r="EX37" s="5">
        <v>23.88</v>
      </c>
      <c r="EY37" s="5"/>
      <c r="FA37" s="21">
        <v>4.1666666666666699E-2</v>
      </c>
      <c r="FB37" s="3">
        <v>0</v>
      </c>
      <c r="FC37" s="3" t="s">
        <v>19</v>
      </c>
      <c r="FD37" s="5">
        <v>23.1</v>
      </c>
      <c r="FE37" s="5"/>
      <c r="FG37" s="21">
        <v>4.1666666666666699E-2</v>
      </c>
      <c r="FH37" s="3">
        <v>0</v>
      </c>
      <c r="FI37" s="3" t="s">
        <v>19</v>
      </c>
      <c r="FJ37" s="5">
        <v>24.56</v>
      </c>
      <c r="FK37" s="5"/>
      <c r="FM37" s="21">
        <v>4.1666666666666699E-2</v>
      </c>
      <c r="FN37" s="3">
        <v>0</v>
      </c>
      <c r="FO37" s="3" t="s">
        <v>19</v>
      </c>
      <c r="FP37" s="5">
        <v>23.48</v>
      </c>
      <c r="FQ37" s="5"/>
      <c r="FS37" s="21">
        <v>4.1666666666666699E-2</v>
      </c>
      <c r="FT37" s="3">
        <v>0</v>
      </c>
      <c r="FU37" s="3" t="s">
        <v>19</v>
      </c>
      <c r="FV37" s="5">
        <v>25.14</v>
      </c>
      <c r="FW37" s="5"/>
      <c r="FY37" s="21">
        <v>4.1666666666666699E-2</v>
      </c>
      <c r="FZ37" s="3">
        <v>0</v>
      </c>
      <c r="GA37" s="3" t="s">
        <v>19</v>
      </c>
      <c r="GB37" s="5">
        <v>24.08</v>
      </c>
      <c r="GC37" s="5"/>
      <c r="GE37" s="21">
        <v>4.1666666666666699E-2</v>
      </c>
      <c r="GF37" s="3">
        <v>0</v>
      </c>
      <c r="GG37" s="3" t="s">
        <v>19</v>
      </c>
      <c r="GH37" s="5">
        <v>23.98</v>
      </c>
      <c r="GI37" s="5"/>
      <c r="GK37" s="21">
        <v>4.1666666666666699E-2</v>
      </c>
      <c r="GL37" s="3">
        <v>0</v>
      </c>
      <c r="GM37" s="3" t="s">
        <v>19</v>
      </c>
      <c r="GN37" s="5">
        <v>23.88</v>
      </c>
      <c r="GO37" s="5"/>
      <c r="GQ37" s="21">
        <v>4.1666666666666699E-2</v>
      </c>
      <c r="GR37" s="3">
        <v>0</v>
      </c>
      <c r="GS37" s="3" t="s">
        <v>19</v>
      </c>
      <c r="GT37" s="5">
        <v>23.1</v>
      </c>
      <c r="GU37" s="5"/>
      <c r="GW37" s="21">
        <v>4.1666666666666699E-2</v>
      </c>
      <c r="GX37" s="3">
        <v>0</v>
      </c>
      <c r="GY37" s="3" t="s">
        <v>19</v>
      </c>
      <c r="GZ37" s="5">
        <v>24.56</v>
      </c>
      <c r="HA37" s="5"/>
      <c r="HC37" s="21">
        <v>4.1666666666666699E-2</v>
      </c>
      <c r="HD37" s="3">
        <v>0</v>
      </c>
      <c r="HE37" s="3" t="s">
        <v>19</v>
      </c>
      <c r="HF37" s="5">
        <v>23.48</v>
      </c>
      <c r="HG37" s="4" t="str">
        <f t="shared" si="150"/>
        <v/>
      </c>
      <c r="HI37" s="21">
        <v>4.1666666666666699E-2</v>
      </c>
      <c r="HJ37" s="3">
        <v>0</v>
      </c>
      <c r="HK37" s="3" t="s">
        <v>19</v>
      </c>
      <c r="HL37" s="5">
        <v>25.14</v>
      </c>
      <c r="HM37" s="5"/>
      <c r="HO37" s="21">
        <v>4.1666666666666699E-2</v>
      </c>
      <c r="HP37" s="3">
        <v>0</v>
      </c>
      <c r="HQ37" s="3" t="s">
        <v>19</v>
      </c>
      <c r="HR37" s="5">
        <v>24.08</v>
      </c>
      <c r="HS37" s="5"/>
      <c r="HU37" s="21">
        <v>4.1666666666666699E-2</v>
      </c>
      <c r="HV37" s="3">
        <v>0</v>
      </c>
      <c r="HW37" s="3" t="s">
        <v>19</v>
      </c>
      <c r="HX37" s="5">
        <v>23.98</v>
      </c>
      <c r="HY37" s="5"/>
      <c r="IA37" s="21">
        <v>4.1666666666666699E-2</v>
      </c>
      <c r="IB37" s="3">
        <v>0</v>
      </c>
      <c r="IC37" s="3" t="s">
        <v>19</v>
      </c>
      <c r="ID37" s="5">
        <v>23.88</v>
      </c>
      <c r="IE37" s="5"/>
      <c r="IG37" s="21">
        <v>4.1666666666666699E-2</v>
      </c>
      <c r="IH37" s="3">
        <v>0</v>
      </c>
      <c r="II37" s="3" t="s">
        <v>19</v>
      </c>
      <c r="IJ37" s="5">
        <v>23.1</v>
      </c>
      <c r="IK37" s="5"/>
      <c r="IM37" s="21">
        <v>4.1666666666666699E-2</v>
      </c>
      <c r="IN37" s="3">
        <v>0</v>
      </c>
      <c r="IO37" s="3" t="s">
        <v>19</v>
      </c>
      <c r="IP37" s="5">
        <v>24.56</v>
      </c>
      <c r="IQ37" s="5"/>
      <c r="IS37" s="21">
        <v>0</v>
      </c>
      <c r="IT37" s="3">
        <v>0</v>
      </c>
      <c r="IU37" s="3" t="s">
        <v>19</v>
      </c>
      <c r="IV37" s="5">
        <v>25.96</v>
      </c>
      <c r="IW37" s="5"/>
      <c r="IY37" s="21">
        <v>4.1666666666666699E-2</v>
      </c>
      <c r="IZ37" s="3">
        <v>0</v>
      </c>
      <c r="JA37" s="3" t="s">
        <v>19</v>
      </c>
      <c r="JB37" s="5">
        <v>26.52</v>
      </c>
      <c r="JC37" s="4" t="str">
        <f t="shared" si="151"/>
        <v/>
      </c>
      <c r="JE37" s="21">
        <v>4.1666666666666699E-2</v>
      </c>
      <c r="JF37" s="3">
        <v>0</v>
      </c>
      <c r="JG37" s="3" t="s">
        <v>19</v>
      </c>
      <c r="JH37" s="5">
        <v>25.78</v>
      </c>
      <c r="JI37" s="4" t="str">
        <f t="shared" si="152"/>
        <v/>
      </c>
      <c r="JK37" s="21">
        <v>4.1666666666666699E-2</v>
      </c>
      <c r="JL37" s="3">
        <v>0</v>
      </c>
      <c r="JM37" s="3" t="s">
        <v>19</v>
      </c>
      <c r="JN37" s="5">
        <v>26</v>
      </c>
      <c r="JO37" s="4" t="str">
        <f t="shared" si="153"/>
        <v/>
      </c>
      <c r="JQ37" s="21">
        <v>4.1666666666666699E-2</v>
      </c>
      <c r="JR37" s="3">
        <v>0</v>
      </c>
      <c r="JS37" s="3" t="s">
        <v>19</v>
      </c>
      <c r="JT37" s="5">
        <v>25.02</v>
      </c>
      <c r="JU37" s="4" t="str">
        <f t="shared" si="154"/>
        <v/>
      </c>
      <c r="JW37" s="21">
        <v>4.1666666666666699E-2</v>
      </c>
      <c r="JX37" s="3">
        <v>0</v>
      </c>
      <c r="JY37" s="3" t="s">
        <v>19</v>
      </c>
      <c r="JZ37" s="5">
        <v>25.12</v>
      </c>
      <c r="KA37" s="4" t="str">
        <f t="shared" si="155"/>
        <v/>
      </c>
      <c r="KC37" s="21">
        <v>4.1666666666666699E-2</v>
      </c>
      <c r="KD37" s="3">
        <v>0</v>
      </c>
      <c r="KE37" s="3" t="s">
        <v>19</v>
      </c>
      <c r="KF37" s="5">
        <v>26.22</v>
      </c>
      <c r="KG37" s="4" t="str">
        <f t="shared" si="156"/>
        <v/>
      </c>
      <c r="KI37" s="21">
        <v>4.1666666666666699E-2</v>
      </c>
      <c r="KJ37" s="3">
        <v>0</v>
      </c>
      <c r="KK37" s="3" t="s">
        <v>19</v>
      </c>
      <c r="KL37" s="5">
        <v>25.96</v>
      </c>
      <c r="KM37" s="4" t="str">
        <f t="shared" si="157"/>
        <v/>
      </c>
      <c r="KO37" s="21">
        <v>4.1666666666666699E-2</v>
      </c>
      <c r="KP37" s="3">
        <v>0</v>
      </c>
      <c r="KQ37" s="3" t="s">
        <v>19</v>
      </c>
      <c r="KR37" s="5">
        <v>26.52</v>
      </c>
      <c r="KS37" s="4" t="str">
        <f t="shared" si="158"/>
        <v/>
      </c>
      <c r="KU37" s="21">
        <v>4.1666666666666699E-2</v>
      </c>
      <c r="KV37" s="3">
        <v>0</v>
      </c>
      <c r="KW37" s="3" t="s">
        <v>19</v>
      </c>
      <c r="KX37" s="5">
        <v>25.78</v>
      </c>
      <c r="KY37" s="4" t="str">
        <f t="shared" si="159"/>
        <v/>
      </c>
      <c r="LA37" s="21">
        <v>4.1666666666666699E-2</v>
      </c>
      <c r="LB37" s="3">
        <v>0</v>
      </c>
      <c r="LC37" s="3" t="s">
        <v>19</v>
      </c>
      <c r="LD37" s="5">
        <v>26</v>
      </c>
      <c r="LE37" s="4" t="str">
        <f t="shared" si="160"/>
        <v/>
      </c>
      <c r="LG37" s="21">
        <v>4.1666666666666699E-2</v>
      </c>
      <c r="LH37" s="3">
        <v>0</v>
      </c>
      <c r="LI37" s="3" t="s">
        <v>19</v>
      </c>
      <c r="LJ37" s="5">
        <v>25.02</v>
      </c>
      <c r="LK37" s="4" t="str">
        <f t="shared" si="161"/>
        <v/>
      </c>
      <c r="LM37" s="21">
        <v>4.1666666666666699E-2</v>
      </c>
      <c r="LN37" s="3">
        <v>0</v>
      </c>
      <c r="LO37" s="3" t="s">
        <v>19</v>
      </c>
      <c r="LP37" s="5">
        <v>25.12</v>
      </c>
      <c r="LQ37" s="4" t="str">
        <f t="shared" si="162"/>
        <v/>
      </c>
      <c r="LS37" s="21">
        <v>4.1666666666666699E-2</v>
      </c>
      <c r="LT37" s="3">
        <v>0</v>
      </c>
      <c r="LU37" s="3" t="s">
        <v>19</v>
      </c>
      <c r="LV37" s="5">
        <v>26.22</v>
      </c>
      <c r="LW37" s="4" t="str">
        <f t="shared" si="163"/>
        <v/>
      </c>
      <c r="LY37" s="21">
        <v>4.1666666666666699E-2</v>
      </c>
      <c r="LZ37" s="3">
        <v>0</v>
      </c>
      <c r="MA37" s="3" t="s">
        <v>19</v>
      </c>
      <c r="MB37" s="5">
        <v>25.96</v>
      </c>
      <c r="MC37" s="4" t="str">
        <f t="shared" si="164"/>
        <v/>
      </c>
      <c r="ME37" s="21">
        <v>4.1666666666666699E-2</v>
      </c>
      <c r="MF37" s="3">
        <v>0</v>
      </c>
      <c r="MG37" s="3" t="s">
        <v>19</v>
      </c>
      <c r="MH37" s="5">
        <v>26.52</v>
      </c>
      <c r="MI37" s="4" t="str">
        <f t="shared" si="165"/>
        <v/>
      </c>
      <c r="MK37" s="21">
        <v>4.1666666666666699E-2</v>
      </c>
      <c r="ML37" s="3">
        <v>0</v>
      </c>
      <c r="MM37" s="3" t="s">
        <v>19</v>
      </c>
      <c r="MN37" s="5">
        <v>25.78</v>
      </c>
      <c r="MO37" s="4" t="str">
        <f t="shared" si="166"/>
        <v/>
      </c>
      <c r="MQ37" s="21">
        <v>4.1666666666666699E-2</v>
      </c>
      <c r="MR37" s="3">
        <v>0</v>
      </c>
      <c r="MS37" s="3" t="s">
        <v>19</v>
      </c>
      <c r="MT37" s="5">
        <v>26</v>
      </c>
      <c r="MU37" s="4" t="str">
        <f t="shared" si="167"/>
        <v/>
      </c>
      <c r="MW37" s="21">
        <v>4.1666666666666699E-2</v>
      </c>
      <c r="MX37" s="3">
        <v>0</v>
      </c>
      <c r="MY37" s="3" t="s">
        <v>19</v>
      </c>
      <c r="MZ37" s="5">
        <v>25.02</v>
      </c>
      <c r="NA37" s="4" t="str">
        <f t="shared" si="168"/>
        <v/>
      </c>
      <c r="NC37" s="21">
        <v>4.1666666666666699E-2</v>
      </c>
      <c r="ND37" s="3">
        <v>0</v>
      </c>
      <c r="NE37" s="3" t="s">
        <v>19</v>
      </c>
      <c r="NF37" s="5">
        <v>25.12</v>
      </c>
      <c r="NG37" s="4" t="str">
        <f t="shared" si="169"/>
        <v/>
      </c>
      <c r="NI37" s="21">
        <v>4.1666666666666699E-2</v>
      </c>
      <c r="NJ37" s="3">
        <v>0</v>
      </c>
      <c r="NK37" s="3" t="s">
        <v>19</v>
      </c>
      <c r="NL37" s="5">
        <v>26.22</v>
      </c>
      <c r="NM37" s="4" t="str">
        <f t="shared" si="170"/>
        <v/>
      </c>
      <c r="NO37" s="21">
        <v>4.1666666666666699E-2</v>
      </c>
      <c r="NP37" s="3">
        <v>0</v>
      </c>
      <c r="NQ37" s="3" t="s">
        <v>19</v>
      </c>
      <c r="NR37" s="5">
        <v>25.96</v>
      </c>
      <c r="NS37" s="4" t="str">
        <f t="shared" si="171"/>
        <v/>
      </c>
      <c r="NU37" s="21">
        <v>4.1666666666666699E-2</v>
      </c>
      <c r="NV37" s="3">
        <v>0</v>
      </c>
      <c r="NW37" s="3" t="s">
        <v>19</v>
      </c>
      <c r="NX37" s="5">
        <v>26.52</v>
      </c>
      <c r="NY37" s="4" t="str">
        <f t="shared" si="172"/>
        <v/>
      </c>
      <c r="OA37" s="21">
        <v>4.1666666666666699E-2</v>
      </c>
      <c r="OB37" s="3">
        <v>0</v>
      </c>
      <c r="OC37" s="3" t="s">
        <v>19</v>
      </c>
      <c r="OD37" s="5">
        <v>25.78</v>
      </c>
      <c r="OE37" s="4" t="str">
        <f t="shared" si="173"/>
        <v/>
      </c>
      <c r="OG37" s="21">
        <v>4.1666666666666699E-2</v>
      </c>
      <c r="OH37" s="3">
        <v>0</v>
      </c>
      <c r="OI37" s="3" t="s">
        <v>19</v>
      </c>
      <c r="OJ37" s="5">
        <v>26</v>
      </c>
      <c r="OK37" s="4" t="str">
        <f t="shared" si="174"/>
        <v/>
      </c>
      <c r="OM37" s="21">
        <v>4.1666666666666699E-2</v>
      </c>
      <c r="ON37" s="3">
        <v>0</v>
      </c>
      <c r="OO37" s="3" t="s">
        <v>19</v>
      </c>
      <c r="OP37" s="5">
        <v>25.02</v>
      </c>
      <c r="OQ37" s="4" t="str">
        <f t="shared" si="175"/>
        <v/>
      </c>
      <c r="OS37" s="21">
        <v>4.1666666666666699E-2</v>
      </c>
      <c r="OT37" s="3">
        <v>0</v>
      </c>
      <c r="OU37" s="3" t="s">
        <v>19</v>
      </c>
      <c r="OV37" s="5">
        <v>25.12</v>
      </c>
      <c r="OW37" s="4" t="str">
        <f t="shared" si="176"/>
        <v/>
      </c>
      <c r="OY37" s="21">
        <v>4.1666666666666699E-2</v>
      </c>
      <c r="OZ37" s="3">
        <v>0</v>
      </c>
      <c r="PA37" s="3" t="s">
        <v>19</v>
      </c>
      <c r="PB37" s="5">
        <v>26.22</v>
      </c>
      <c r="PC37" s="4" t="str">
        <f t="shared" si="177"/>
        <v/>
      </c>
      <c r="PE37" s="21">
        <v>4.1666666666666699E-2</v>
      </c>
      <c r="PF37" s="3">
        <v>0</v>
      </c>
      <c r="PG37" s="3" t="s">
        <v>19</v>
      </c>
      <c r="PH37" s="5">
        <v>25.96</v>
      </c>
      <c r="PI37" s="4" t="str">
        <f t="shared" si="178"/>
        <v/>
      </c>
      <c r="PK37" s="21">
        <v>4.1666666666666699E-2</v>
      </c>
      <c r="PL37" s="3">
        <v>0</v>
      </c>
      <c r="PM37" s="3" t="s">
        <v>19</v>
      </c>
      <c r="PN37" s="5">
        <v>26.52</v>
      </c>
      <c r="PO37" s="4" t="str">
        <f t="shared" si="179"/>
        <v/>
      </c>
      <c r="PQ37" s="21">
        <v>4.1666666666666699E-2</v>
      </c>
      <c r="PR37" s="3">
        <v>0</v>
      </c>
      <c r="PS37" s="3" t="s">
        <v>19</v>
      </c>
      <c r="PT37" s="5">
        <v>25.78</v>
      </c>
      <c r="PU37" s="4" t="str">
        <f t="shared" si="180"/>
        <v/>
      </c>
      <c r="PW37" s="21">
        <v>4.1666666666666699E-2</v>
      </c>
      <c r="PX37" s="3">
        <v>0</v>
      </c>
      <c r="PY37" s="3" t="s">
        <v>19</v>
      </c>
      <c r="PZ37" s="5">
        <v>26</v>
      </c>
      <c r="QA37" s="4" t="str">
        <f t="shared" si="181"/>
        <v/>
      </c>
      <c r="QC37" s="21">
        <v>4.1666666666666699E-2</v>
      </c>
      <c r="QD37" s="3">
        <v>0</v>
      </c>
      <c r="QE37" s="3" t="s">
        <v>19</v>
      </c>
      <c r="QF37" s="5">
        <v>25.02</v>
      </c>
      <c r="QG37" s="4" t="str">
        <f t="shared" si="182"/>
        <v/>
      </c>
      <c r="QI37" s="21">
        <v>4.1666666666666699E-2</v>
      </c>
      <c r="QJ37" s="3">
        <v>0</v>
      </c>
      <c r="QK37" s="3" t="s">
        <v>19</v>
      </c>
      <c r="QL37" s="5">
        <v>25.12</v>
      </c>
      <c r="QM37" s="4" t="str">
        <f t="shared" si="183"/>
        <v/>
      </c>
      <c r="QO37" s="21">
        <v>4.1666666666666699E-2</v>
      </c>
      <c r="QP37" s="3">
        <v>0</v>
      </c>
      <c r="QQ37" s="3" t="s">
        <v>19</v>
      </c>
      <c r="QR37" s="5">
        <v>26.22</v>
      </c>
      <c r="QS37" s="4" t="str">
        <f t="shared" si="184"/>
        <v/>
      </c>
    </row>
    <row r="38" spans="1:461" x14ac:dyDescent="0.2">
      <c r="A38" s="21">
        <v>4.5138888888888902E-2</v>
      </c>
      <c r="B38" s="3">
        <v>0</v>
      </c>
      <c r="C38" s="3" t="s">
        <v>19</v>
      </c>
      <c r="D38" s="5">
        <v>23.48</v>
      </c>
      <c r="E38" s="5"/>
      <c r="G38" s="21">
        <v>4.5138888888888902E-2</v>
      </c>
      <c r="H38" s="3">
        <v>0</v>
      </c>
      <c r="I38" s="3" t="s">
        <v>19</v>
      </c>
      <c r="J38" s="5">
        <v>25.14</v>
      </c>
      <c r="K38" s="5"/>
      <c r="M38" s="21">
        <v>4.5138888888888902E-2</v>
      </c>
      <c r="N38" s="3">
        <v>0</v>
      </c>
      <c r="O38" s="3" t="s">
        <v>19</v>
      </c>
      <c r="P38" s="5">
        <v>24.08</v>
      </c>
      <c r="Q38" s="5"/>
      <c r="S38" s="21">
        <v>4.5138888888888902E-2</v>
      </c>
      <c r="T38" s="3">
        <v>0</v>
      </c>
      <c r="U38" s="3" t="s">
        <v>19</v>
      </c>
      <c r="V38" s="5">
        <v>23.98</v>
      </c>
      <c r="W38" s="5"/>
      <c r="Y38" s="21">
        <v>4.5138888888888902E-2</v>
      </c>
      <c r="Z38" s="3">
        <v>0</v>
      </c>
      <c r="AA38" s="3" t="s">
        <v>19</v>
      </c>
      <c r="AB38" s="5">
        <v>23.88</v>
      </c>
      <c r="AC38" s="5"/>
      <c r="AE38" s="21">
        <v>4.5138888888888902E-2</v>
      </c>
      <c r="AF38" s="3">
        <v>0</v>
      </c>
      <c r="AG38" s="3" t="s">
        <v>19</v>
      </c>
      <c r="AH38" s="5">
        <v>23.1</v>
      </c>
      <c r="AI38" s="5"/>
      <c r="AK38" s="21">
        <v>4.5138888888888902E-2</v>
      </c>
      <c r="AL38" s="3">
        <v>0</v>
      </c>
      <c r="AM38" s="3" t="s">
        <v>19</v>
      </c>
      <c r="AN38" s="5">
        <v>24.56</v>
      </c>
      <c r="AO38" s="5"/>
      <c r="AQ38" s="21">
        <v>4.5138888888888902E-2</v>
      </c>
      <c r="AR38" s="3">
        <v>0</v>
      </c>
      <c r="AS38" s="3" t="s">
        <v>19</v>
      </c>
      <c r="AT38" s="5">
        <v>23.48</v>
      </c>
      <c r="AU38" s="5"/>
      <c r="AW38" s="21">
        <v>4.5138888888888902E-2</v>
      </c>
      <c r="AX38" s="3">
        <v>0</v>
      </c>
      <c r="AY38" s="3" t="s">
        <v>19</v>
      </c>
      <c r="AZ38" s="5">
        <v>25.14</v>
      </c>
      <c r="BA38" s="5"/>
      <c r="BC38" s="21">
        <v>4.5138888888888902E-2</v>
      </c>
      <c r="BD38" s="3">
        <v>0</v>
      </c>
      <c r="BE38" s="3" t="s">
        <v>19</v>
      </c>
      <c r="BF38" s="5">
        <v>24.08</v>
      </c>
      <c r="BG38" s="5"/>
      <c r="BI38" s="21">
        <v>4.5138888888888902E-2</v>
      </c>
      <c r="BJ38" s="3">
        <v>0</v>
      </c>
      <c r="BK38" s="3" t="s">
        <v>19</v>
      </c>
      <c r="BL38" s="5">
        <v>23.98</v>
      </c>
      <c r="BM38" s="5"/>
      <c r="BO38" s="21">
        <v>4.5138888888888902E-2</v>
      </c>
      <c r="BP38" s="3">
        <v>0</v>
      </c>
      <c r="BQ38" s="3" t="s">
        <v>19</v>
      </c>
      <c r="BR38" s="5">
        <v>23.88</v>
      </c>
      <c r="BS38" s="5"/>
      <c r="BU38" s="21">
        <v>4.5138888888888902E-2</v>
      </c>
      <c r="BV38" s="3">
        <v>0</v>
      </c>
      <c r="BW38" s="3" t="s">
        <v>19</v>
      </c>
      <c r="BX38" s="5">
        <v>23.1</v>
      </c>
      <c r="BY38" s="5"/>
      <c r="CA38" s="21">
        <v>4.5138888888888902E-2</v>
      </c>
      <c r="CB38" s="3">
        <v>0</v>
      </c>
      <c r="CC38" s="3" t="s">
        <v>19</v>
      </c>
      <c r="CD38" s="5">
        <v>24.56</v>
      </c>
      <c r="CE38" s="5"/>
      <c r="CG38" s="21">
        <v>4.5138888888888902E-2</v>
      </c>
      <c r="CH38" s="3">
        <v>0</v>
      </c>
      <c r="CI38" s="3" t="str">
        <f>IF(AND(CK$8="Útil",CG38&gt;=Apoio!$D$51,CG38&lt;Apoio!$F$51),CH38,"FP")</f>
        <v>FP</v>
      </c>
      <c r="CJ38" s="5">
        <f>VLOOKUP(CH$8,Calendário[#Data],4,0)</f>
        <v>23.48</v>
      </c>
      <c r="CK38" s="4" t="str">
        <f t="shared" si="148"/>
        <v/>
      </c>
      <c r="CM38" s="21">
        <v>4.5138888888888902E-2</v>
      </c>
      <c r="CN38" s="3">
        <v>0</v>
      </c>
      <c r="CO38" s="3" t="str">
        <f>IF(AND(CQ$8="Útil",CM38&gt;=Apoio!$D$51,CM38&lt;Apoio!$F$51),CN38,"FP")</f>
        <v>FP</v>
      </c>
      <c r="CP38" s="5">
        <f>VLOOKUP(CN$8,Calendário[#Data],4,0)</f>
        <v>25.14</v>
      </c>
      <c r="CQ38" s="4" t="str">
        <f t="shared" si="149"/>
        <v/>
      </c>
      <c r="CS38" s="21">
        <v>4.5138888888888902E-2</v>
      </c>
      <c r="CT38" s="3">
        <v>0</v>
      </c>
      <c r="CU38" s="3" t="s">
        <v>19</v>
      </c>
      <c r="CV38" s="5">
        <v>24.08</v>
      </c>
      <c r="CW38" s="5"/>
      <c r="CY38" s="21">
        <v>4.5138888888888902E-2</v>
      </c>
      <c r="CZ38" s="3">
        <v>0</v>
      </c>
      <c r="DA38" s="3" t="s">
        <v>19</v>
      </c>
      <c r="DB38" s="5">
        <v>23.98</v>
      </c>
      <c r="DC38" s="5"/>
      <c r="DE38" s="21">
        <v>4.5138888888888902E-2</v>
      </c>
      <c r="DF38" s="3">
        <v>0</v>
      </c>
      <c r="DG38" s="3" t="s">
        <v>19</v>
      </c>
      <c r="DH38" s="5">
        <v>23.88</v>
      </c>
      <c r="DI38" s="5"/>
      <c r="DK38" s="21">
        <v>4.5138888888888902E-2</v>
      </c>
      <c r="DL38" s="3">
        <v>0</v>
      </c>
      <c r="DM38" s="3" t="s">
        <v>19</v>
      </c>
      <c r="DN38" s="5">
        <v>23.1</v>
      </c>
      <c r="DO38" s="5"/>
      <c r="DQ38" s="21">
        <v>4.5138888888888902E-2</v>
      </c>
      <c r="DR38" s="3">
        <v>0</v>
      </c>
      <c r="DS38" s="3" t="s">
        <v>19</v>
      </c>
      <c r="DT38" s="5">
        <v>24.56</v>
      </c>
      <c r="DU38" s="5"/>
      <c r="DW38" s="21">
        <v>4.5138888888888902E-2</v>
      </c>
      <c r="DX38" s="3">
        <v>0</v>
      </c>
      <c r="DY38" s="3" t="s">
        <v>19</v>
      </c>
      <c r="DZ38" s="5">
        <v>23.48</v>
      </c>
      <c r="EA38" s="5"/>
      <c r="EC38" s="21">
        <v>4.5138888888888902E-2</v>
      </c>
      <c r="ED38" s="3">
        <v>0</v>
      </c>
      <c r="EE38" s="3" t="s">
        <v>19</v>
      </c>
      <c r="EF38" s="5">
        <v>25.14</v>
      </c>
      <c r="EG38" s="5"/>
      <c r="EI38" s="21">
        <v>4.5138888888888902E-2</v>
      </c>
      <c r="EJ38" s="3">
        <v>0</v>
      </c>
      <c r="EK38" s="3" t="s">
        <v>19</v>
      </c>
      <c r="EL38" s="5">
        <v>24.08</v>
      </c>
      <c r="EM38" s="5"/>
      <c r="EO38" s="21">
        <v>4.5138888888888902E-2</v>
      </c>
      <c r="EP38" s="3">
        <v>0</v>
      </c>
      <c r="EQ38" s="3" t="s">
        <v>19</v>
      </c>
      <c r="ER38" s="5">
        <v>23.98</v>
      </c>
      <c r="ES38" s="5"/>
      <c r="EU38" s="21">
        <v>4.5138888888888902E-2</v>
      </c>
      <c r="EV38" s="3">
        <v>0</v>
      </c>
      <c r="EW38" s="3" t="s">
        <v>19</v>
      </c>
      <c r="EX38" s="5">
        <v>23.88</v>
      </c>
      <c r="EY38" s="5"/>
      <c r="FA38" s="21">
        <v>4.5138888888888902E-2</v>
      </c>
      <c r="FB38" s="3">
        <v>0</v>
      </c>
      <c r="FC38" s="3" t="s">
        <v>19</v>
      </c>
      <c r="FD38" s="5">
        <v>23.1</v>
      </c>
      <c r="FE38" s="5"/>
      <c r="FG38" s="21">
        <v>4.5138888888888902E-2</v>
      </c>
      <c r="FH38" s="3">
        <v>0</v>
      </c>
      <c r="FI38" s="3" t="s">
        <v>19</v>
      </c>
      <c r="FJ38" s="5">
        <v>24.56</v>
      </c>
      <c r="FK38" s="5"/>
      <c r="FM38" s="21">
        <v>4.5138888888888902E-2</v>
      </c>
      <c r="FN38" s="3">
        <v>0</v>
      </c>
      <c r="FO38" s="3" t="s">
        <v>19</v>
      </c>
      <c r="FP38" s="5">
        <v>23.48</v>
      </c>
      <c r="FQ38" s="5"/>
      <c r="FS38" s="21">
        <v>4.5138888888888902E-2</v>
      </c>
      <c r="FT38" s="3">
        <v>0</v>
      </c>
      <c r="FU38" s="3" t="s">
        <v>19</v>
      </c>
      <c r="FV38" s="5">
        <v>25.14</v>
      </c>
      <c r="FW38" s="5"/>
      <c r="FY38" s="21">
        <v>4.5138888888888902E-2</v>
      </c>
      <c r="FZ38" s="3">
        <v>0</v>
      </c>
      <c r="GA38" s="3" t="s">
        <v>19</v>
      </c>
      <c r="GB38" s="5">
        <v>24.08</v>
      </c>
      <c r="GC38" s="5"/>
      <c r="GE38" s="21">
        <v>4.5138888888888902E-2</v>
      </c>
      <c r="GF38" s="3">
        <v>0</v>
      </c>
      <c r="GG38" s="3" t="s">
        <v>19</v>
      </c>
      <c r="GH38" s="5">
        <v>23.98</v>
      </c>
      <c r="GI38" s="5"/>
      <c r="GK38" s="21">
        <v>4.5138888888888902E-2</v>
      </c>
      <c r="GL38" s="3">
        <v>0</v>
      </c>
      <c r="GM38" s="3" t="s">
        <v>19</v>
      </c>
      <c r="GN38" s="5">
        <v>23.88</v>
      </c>
      <c r="GO38" s="5"/>
      <c r="GQ38" s="21">
        <v>4.5138888888888902E-2</v>
      </c>
      <c r="GR38" s="3">
        <v>0</v>
      </c>
      <c r="GS38" s="3" t="s">
        <v>19</v>
      </c>
      <c r="GT38" s="5">
        <v>23.1</v>
      </c>
      <c r="GU38" s="5"/>
      <c r="GW38" s="21">
        <v>4.5138888888888902E-2</v>
      </c>
      <c r="GX38" s="3">
        <v>0</v>
      </c>
      <c r="GY38" s="3" t="s">
        <v>19</v>
      </c>
      <c r="GZ38" s="5">
        <v>24.56</v>
      </c>
      <c r="HA38" s="5"/>
      <c r="HC38" s="21">
        <v>4.5138888888888902E-2</v>
      </c>
      <c r="HD38" s="3">
        <v>0</v>
      </c>
      <c r="HE38" s="3" t="s">
        <v>19</v>
      </c>
      <c r="HF38" s="5">
        <v>23.48</v>
      </c>
      <c r="HG38" s="4" t="str">
        <f t="shared" si="150"/>
        <v/>
      </c>
      <c r="HI38" s="21">
        <v>4.5138888888888902E-2</v>
      </c>
      <c r="HJ38" s="3">
        <v>0</v>
      </c>
      <c r="HK38" s="3" t="s">
        <v>19</v>
      </c>
      <c r="HL38" s="5">
        <v>25.14</v>
      </c>
      <c r="HM38" s="5"/>
      <c r="HO38" s="21">
        <v>4.5138888888888902E-2</v>
      </c>
      <c r="HP38" s="3">
        <v>0</v>
      </c>
      <c r="HQ38" s="3" t="s">
        <v>19</v>
      </c>
      <c r="HR38" s="5">
        <v>24.08</v>
      </c>
      <c r="HS38" s="5"/>
      <c r="HU38" s="21">
        <v>4.5138888888888902E-2</v>
      </c>
      <c r="HV38" s="3">
        <v>0</v>
      </c>
      <c r="HW38" s="3" t="s">
        <v>19</v>
      </c>
      <c r="HX38" s="5">
        <v>23.98</v>
      </c>
      <c r="HY38" s="5"/>
      <c r="IA38" s="21">
        <v>4.5138888888888902E-2</v>
      </c>
      <c r="IB38" s="3">
        <v>0</v>
      </c>
      <c r="IC38" s="3" t="s">
        <v>19</v>
      </c>
      <c r="ID38" s="5">
        <v>23.88</v>
      </c>
      <c r="IE38" s="5"/>
      <c r="IG38" s="21">
        <v>4.5138888888888902E-2</v>
      </c>
      <c r="IH38" s="3">
        <v>0</v>
      </c>
      <c r="II38" s="3" t="s">
        <v>19</v>
      </c>
      <c r="IJ38" s="5">
        <v>23.1</v>
      </c>
      <c r="IK38" s="5"/>
      <c r="IM38" s="21">
        <v>4.5138888888888902E-2</v>
      </c>
      <c r="IN38" s="3">
        <v>0</v>
      </c>
      <c r="IO38" s="3" t="s">
        <v>19</v>
      </c>
      <c r="IP38" s="5">
        <v>24.56</v>
      </c>
      <c r="IQ38" s="5"/>
      <c r="IS38" s="21">
        <v>0</v>
      </c>
      <c r="IT38" s="3">
        <v>0</v>
      </c>
      <c r="IU38" s="3" t="s">
        <v>19</v>
      </c>
      <c r="IV38" s="5">
        <v>25.96</v>
      </c>
      <c r="IW38" s="5"/>
      <c r="IY38" s="21">
        <v>4.5138888888888902E-2</v>
      </c>
      <c r="IZ38" s="3">
        <v>0</v>
      </c>
      <c r="JA38" s="3" t="s">
        <v>19</v>
      </c>
      <c r="JB38" s="5">
        <v>26.52</v>
      </c>
      <c r="JC38" s="4" t="str">
        <f t="shared" si="151"/>
        <v/>
      </c>
      <c r="JE38" s="21">
        <v>4.5138888888888902E-2</v>
      </c>
      <c r="JF38" s="3">
        <v>0</v>
      </c>
      <c r="JG38" s="3" t="s">
        <v>19</v>
      </c>
      <c r="JH38" s="5">
        <v>25.78</v>
      </c>
      <c r="JI38" s="4" t="str">
        <f t="shared" si="152"/>
        <v/>
      </c>
      <c r="JK38" s="21">
        <v>4.5138888888888902E-2</v>
      </c>
      <c r="JL38" s="3">
        <v>0</v>
      </c>
      <c r="JM38" s="3" t="s">
        <v>19</v>
      </c>
      <c r="JN38" s="5">
        <v>26</v>
      </c>
      <c r="JO38" s="4" t="str">
        <f t="shared" si="153"/>
        <v/>
      </c>
      <c r="JQ38" s="21">
        <v>4.5138888888888902E-2</v>
      </c>
      <c r="JR38" s="3">
        <v>0</v>
      </c>
      <c r="JS38" s="3" t="s">
        <v>19</v>
      </c>
      <c r="JT38" s="5">
        <v>25.02</v>
      </c>
      <c r="JU38" s="4" t="str">
        <f t="shared" si="154"/>
        <v/>
      </c>
      <c r="JW38" s="21">
        <v>4.5138888888888902E-2</v>
      </c>
      <c r="JX38" s="3">
        <v>0</v>
      </c>
      <c r="JY38" s="3" t="s">
        <v>19</v>
      </c>
      <c r="JZ38" s="5">
        <v>25.12</v>
      </c>
      <c r="KA38" s="4" t="str">
        <f t="shared" si="155"/>
        <v/>
      </c>
      <c r="KC38" s="21">
        <v>4.5138888888888902E-2</v>
      </c>
      <c r="KD38" s="3">
        <v>0</v>
      </c>
      <c r="KE38" s="3" t="s">
        <v>19</v>
      </c>
      <c r="KF38" s="5">
        <v>26.22</v>
      </c>
      <c r="KG38" s="4" t="str">
        <f t="shared" si="156"/>
        <v/>
      </c>
      <c r="KI38" s="21">
        <v>4.5138888888888902E-2</v>
      </c>
      <c r="KJ38" s="3">
        <v>0</v>
      </c>
      <c r="KK38" s="3" t="s">
        <v>19</v>
      </c>
      <c r="KL38" s="5">
        <v>25.96</v>
      </c>
      <c r="KM38" s="4" t="str">
        <f t="shared" si="157"/>
        <v/>
      </c>
      <c r="KO38" s="21">
        <v>4.5138888888888902E-2</v>
      </c>
      <c r="KP38" s="3">
        <v>0</v>
      </c>
      <c r="KQ38" s="3" t="s">
        <v>19</v>
      </c>
      <c r="KR38" s="5">
        <v>26.52</v>
      </c>
      <c r="KS38" s="4" t="str">
        <f t="shared" si="158"/>
        <v/>
      </c>
      <c r="KU38" s="21">
        <v>4.5138888888888902E-2</v>
      </c>
      <c r="KV38" s="3">
        <v>0</v>
      </c>
      <c r="KW38" s="3" t="s">
        <v>19</v>
      </c>
      <c r="KX38" s="5">
        <v>25.78</v>
      </c>
      <c r="KY38" s="4" t="str">
        <f t="shared" si="159"/>
        <v/>
      </c>
      <c r="LA38" s="21">
        <v>4.5138888888888902E-2</v>
      </c>
      <c r="LB38" s="3">
        <v>0</v>
      </c>
      <c r="LC38" s="3" t="s">
        <v>19</v>
      </c>
      <c r="LD38" s="5">
        <v>26</v>
      </c>
      <c r="LE38" s="4" t="str">
        <f t="shared" si="160"/>
        <v/>
      </c>
      <c r="LG38" s="21">
        <v>4.5138888888888902E-2</v>
      </c>
      <c r="LH38" s="3">
        <v>0</v>
      </c>
      <c r="LI38" s="3" t="s">
        <v>19</v>
      </c>
      <c r="LJ38" s="5">
        <v>25.02</v>
      </c>
      <c r="LK38" s="4" t="str">
        <f t="shared" si="161"/>
        <v/>
      </c>
      <c r="LM38" s="21">
        <v>4.5138888888888902E-2</v>
      </c>
      <c r="LN38" s="3">
        <v>0</v>
      </c>
      <c r="LO38" s="3" t="s">
        <v>19</v>
      </c>
      <c r="LP38" s="5">
        <v>25.12</v>
      </c>
      <c r="LQ38" s="4" t="str">
        <f t="shared" si="162"/>
        <v/>
      </c>
      <c r="LS38" s="21">
        <v>4.5138888888888902E-2</v>
      </c>
      <c r="LT38" s="3">
        <v>0</v>
      </c>
      <c r="LU38" s="3" t="s">
        <v>19</v>
      </c>
      <c r="LV38" s="5">
        <v>26.22</v>
      </c>
      <c r="LW38" s="4" t="str">
        <f t="shared" si="163"/>
        <v/>
      </c>
      <c r="LY38" s="21">
        <v>4.5138888888888902E-2</v>
      </c>
      <c r="LZ38" s="3">
        <v>0</v>
      </c>
      <c r="MA38" s="3" t="s">
        <v>19</v>
      </c>
      <c r="MB38" s="5">
        <v>25.96</v>
      </c>
      <c r="MC38" s="4" t="str">
        <f t="shared" si="164"/>
        <v/>
      </c>
      <c r="ME38" s="21">
        <v>4.5138888888888902E-2</v>
      </c>
      <c r="MF38" s="3">
        <v>0</v>
      </c>
      <c r="MG38" s="3" t="s">
        <v>19</v>
      </c>
      <c r="MH38" s="5">
        <v>26.52</v>
      </c>
      <c r="MI38" s="4" t="str">
        <f t="shared" si="165"/>
        <v/>
      </c>
      <c r="MK38" s="21">
        <v>4.5138888888888902E-2</v>
      </c>
      <c r="ML38" s="3">
        <v>0</v>
      </c>
      <c r="MM38" s="3" t="s">
        <v>19</v>
      </c>
      <c r="MN38" s="5">
        <v>25.78</v>
      </c>
      <c r="MO38" s="4" t="str">
        <f t="shared" si="166"/>
        <v/>
      </c>
      <c r="MQ38" s="21">
        <v>4.5138888888888902E-2</v>
      </c>
      <c r="MR38" s="3">
        <v>0</v>
      </c>
      <c r="MS38" s="3" t="s">
        <v>19</v>
      </c>
      <c r="MT38" s="5">
        <v>26</v>
      </c>
      <c r="MU38" s="4" t="str">
        <f t="shared" si="167"/>
        <v/>
      </c>
      <c r="MW38" s="21">
        <v>4.5138888888888902E-2</v>
      </c>
      <c r="MX38" s="3">
        <v>0</v>
      </c>
      <c r="MY38" s="3" t="s">
        <v>19</v>
      </c>
      <c r="MZ38" s="5">
        <v>25.02</v>
      </c>
      <c r="NA38" s="4" t="str">
        <f t="shared" si="168"/>
        <v/>
      </c>
      <c r="NC38" s="21">
        <v>4.5138888888888902E-2</v>
      </c>
      <c r="ND38" s="3">
        <v>0</v>
      </c>
      <c r="NE38" s="3" t="s">
        <v>19</v>
      </c>
      <c r="NF38" s="5">
        <v>25.12</v>
      </c>
      <c r="NG38" s="4" t="str">
        <f t="shared" si="169"/>
        <v/>
      </c>
      <c r="NI38" s="21">
        <v>4.5138888888888902E-2</v>
      </c>
      <c r="NJ38" s="3">
        <v>0</v>
      </c>
      <c r="NK38" s="3" t="s">
        <v>19</v>
      </c>
      <c r="NL38" s="5">
        <v>26.22</v>
      </c>
      <c r="NM38" s="4" t="str">
        <f t="shared" si="170"/>
        <v/>
      </c>
      <c r="NO38" s="21">
        <v>4.5138888888888902E-2</v>
      </c>
      <c r="NP38" s="3">
        <v>0</v>
      </c>
      <c r="NQ38" s="3" t="s">
        <v>19</v>
      </c>
      <c r="NR38" s="5">
        <v>25.96</v>
      </c>
      <c r="NS38" s="4" t="str">
        <f t="shared" si="171"/>
        <v/>
      </c>
      <c r="NU38" s="21">
        <v>4.5138888888888902E-2</v>
      </c>
      <c r="NV38" s="3">
        <v>0</v>
      </c>
      <c r="NW38" s="3" t="s">
        <v>19</v>
      </c>
      <c r="NX38" s="5">
        <v>26.52</v>
      </c>
      <c r="NY38" s="4" t="str">
        <f t="shared" si="172"/>
        <v/>
      </c>
      <c r="OA38" s="21">
        <v>4.5138888888888902E-2</v>
      </c>
      <c r="OB38" s="3">
        <v>0</v>
      </c>
      <c r="OC38" s="3" t="s">
        <v>19</v>
      </c>
      <c r="OD38" s="5">
        <v>25.78</v>
      </c>
      <c r="OE38" s="4" t="str">
        <f t="shared" si="173"/>
        <v/>
      </c>
      <c r="OG38" s="21">
        <v>4.5138888888888902E-2</v>
      </c>
      <c r="OH38" s="3">
        <v>0</v>
      </c>
      <c r="OI38" s="3" t="s">
        <v>19</v>
      </c>
      <c r="OJ38" s="5">
        <v>26</v>
      </c>
      <c r="OK38" s="4" t="str">
        <f t="shared" si="174"/>
        <v/>
      </c>
      <c r="OM38" s="21">
        <v>4.5138888888888902E-2</v>
      </c>
      <c r="ON38" s="3">
        <v>0</v>
      </c>
      <c r="OO38" s="3" t="s">
        <v>19</v>
      </c>
      <c r="OP38" s="5">
        <v>25.02</v>
      </c>
      <c r="OQ38" s="4" t="str">
        <f t="shared" si="175"/>
        <v/>
      </c>
      <c r="OS38" s="21">
        <v>4.5138888888888902E-2</v>
      </c>
      <c r="OT38" s="3">
        <v>0</v>
      </c>
      <c r="OU38" s="3" t="s">
        <v>19</v>
      </c>
      <c r="OV38" s="5">
        <v>25.12</v>
      </c>
      <c r="OW38" s="4" t="str">
        <f t="shared" si="176"/>
        <v/>
      </c>
      <c r="OY38" s="21">
        <v>4.5138888888888902E-2</v>
      </c>
      <c r="OZ38" s="3">
        <v>0</v>
      </c>
      <c r="PA38" s="3" t="s">
        <v>19</v>
      </c>
      <c r="PB38" s="5">
        <v>26.22</v>
      </c>
      <c r="PC38" s="4" t="str">
        <f t="shared" si="177"/>
        <v/>
      </c>
      <c r="PE38" s="21">
        <v>4.5138888888888902E-2</v>
      </c>
      <c r="PF38" s="3">
        <v>0</v>
      </c>
      <c r="PG38" s="3" t="s">
        <v>19</v>
      </c>
      <c r="PH38" s="5">
        <v>25.96</v>
      </c>
      <c r="PI38" s="4" t="str">
        <f t="shared" si="178"/>
        <v/>
      </c>
      <c r="PK38" s="21">
        <v>4.5138888888888902E-2</v>
      </c>
      <c r="PL38" s="3">
        <v>0</v>
      </c>
      <c r="PM38" s="3" t="s">
        <v>19</v>
      </c>
      <c r="PN38" s="5">
        <v>26.52</v>
      </c>
      <c r="PO38" s="4" t="str">
        <f t="shared" si="179"/>
        <v/>
      </c>
      <c r="PQ38" s="21">
        <v>4.5138888888888902E-2</v>
      </c>
      <c r="PR38" s="3">
        <v>0</v>
      </c>
      <c r="PS38" s="3" t="s">
        <v>19</v>
      </c>
      <c r="PT38" s="5">
        <v>25.78</v>
      </c>
      <c r="PU38" s="4" t="str">
        <f t="shared" si="180"/>
        <v/>
      </c>
      <c r="PW38" s="21">
        <v>4.5138888888888902E-2</v>
      </c>
      <c r="PX38" s="3">
        <v>0</v>
      </c>
      <c r="PY38" s="3" t="s">
        <v>19</v>
      </c>
      <c r="PZ38" s="5">
        <v>26</v>
      </c>
      <c r="QA38" s="4" t="str">
        <f t="shared" si="181"/>
        <v/>
      </c>
      <c r="QC38" s="21">
        <v>4.5138888888888902E-2</v>
      </c>
      <c r="QD38" s="3">
        <v>0</v>
      </c>
      <c r="QE38" s="3" t="s">
        <v>19</v>
      </c>
      <c r="QF38" s="5">
        <v>25.02</v>
      </c>
      <c r="QG38" s="4" t="str">
        <f t="shared" si="182"/>
        <v/>
      </c>
      <c r="QI38" s="21">
        <v>4.5138888888888902E-2</v>
      </c>
      <c r="QJ38" s="3">
        <v>0</v>
      </c>
      <c r="QK38" s="3" t="s">
        <v>19</v>
      </c>
      <c r="QL38" s="5">
        <v>25.12</v>
      </c>
      <c r="QM38" s="4" t="str">
        <f t="shared" si="183"/>
        <v/>
      </c>
      <c r="QO38" s="21">
        <v>4.5138888888888902E-2</v>
      </c>
      <c r="QP38" s="3">
        <v>0</v>
      </c>
      <c r="QQ38" s="3" t="s">
        <v>19</v>
      </c>
      <c r="QR38" s="5">
        <v>26.22</v>
      </c>
      <c r="QS38" s="4" t="str">
        <f t="shared" si="184"/>
        <v/>
      </c>
    </row>
    <row r="39" spans="1:461" x14ac:dyDescent="0.2">
      <c r="A39" s="21">
        <v>4.8611111111111098E-2</v>
      </c>
      <c r="B39" s="3">
        <v>0</v>
      </c>
      <c r="C39" s="3" t="s">
        <v>19</v>
      </c>
      <c r="D39" s="5">
        <v>23.48</v>
      </c>
      <c r="E39" s="5"/>
      <c r="G39" s="21">
        <v>4.8611111111111098E-2</v>
      </c>
      <c r="H39" s="3">
        <v>0</v>
      </c>
      <c r="I39" s="3" t="s">
        <v>19</v>
      </c>
      <c r="J39" s="5">
        <v>25.14</v>
      </c>
      <c r="K39" s="5"/>
      <c r="M39" s="21">
        <v>4.8611111111111098E-2</v>
      </c>
      <c r="N39" s="3">
        <v>0</v>
      </c>
      <c r="O39" s="3" t="s">
        <v>19</v>
      </c>
      <c r="P39" s="5">
        <v>24.08</v>
      </c>
      <c r="Q39" s="5"/>
      <c r="S39" s="21">
        <v>4.8611111111111098E-2</v>
      </c>
      <c r="T39" s="3">
        <v>0</v>
      </c>
      <c r="U39" s="3" t="s">
        <v>19</v>
      </c>
      <c r="V39" s="5">
        <v>23.98</v>
      </c>
      <c r="W39" s="5"/>
      <c r="Y39" s="21">
        <v>4.8611111111111098E-2</v>
      </c>
      <c r="Z39" s="3">
        <v>0</v>
      </c>
      <c r="AA39" s="3" t="s">
        <v>19</v>
      </c>
      <c r="AB39" s="5">
        <v>23.88</v>
      </c>
      <c r="AC39" s="5"/>
      <c r="AE39" s="21">
        <v>4.8611111111111098E-2</v>
      </c>
      <c r="AF39" s="3">
        <v>0</v>
      </c>
      <c r="AG39" s="3" t="s">
        <v>19</v>
      </c>
      <c r="AH39" s="5">
        <v>23.1</v>
      </c>
      <c r="AI39" s="5"/>
      <c r="AK39" s="21">
        <v>4.8611111111111098E-2</v>
      </c>
      <c r="AL39" s="3">
        <v>0</v>
      </c>
      <c r="AM39" s="3" t="s">
        <v>19</v>
      </c>
      <c r="AN39" s="5">
        <v>24.56</v>
      </c>
      <c r="AO39" s="5"/>
      <c r="AQ39" s="21">
        <v>4.8611111111111098E-2</v>
      </c>
      <c r="AR39" s="3">
        <v>0</v>
      </c>
      <c r="AS39" s="3" t="s">
        <v>19</v>
      </c>
      <c r="AT39" s="5">
        <v>23.48</v>
      </c>
      <c r="AU39" s="5"/>
      <c r="AW39" s="21">
        <v>4.8611111111111098E-2</v>
      </c>
      <c r="AX39" s="3">
        <v>0</v>
      </c>
      <c r="AY39" s="3" t="s">
        <v>19</v>
      </c>
      <c r="AZ39" s="5">
        <v>25.14</v>
      </c>
      <c r="BA39" s="5"/>
      <c r="BC39" s="21">
        <v>4.8611111111111098E-2</v>
      </c>
      <c r="BD39" s="3">
        <v>0</v>
      </c>
      <c r="BE39" s="3" t="s">
        <v>19</v>
      </c>
      <c r="BF39" s="5">
        <v>24.08</v>
      </c>
      <c r="BG39" s="5"/>
      <c r="BI39" s="21">
        <v>4.8611111111111098E-2</v>
      </c>
      <c r="BJ39" s="3">
        <v>0</v>
      </c>
      <c r="BK39" s="3" t="s">
        <v>19</v>
      </c>
      <c r="BL39" s="5">
        <v>23.98</v>
      </c>
      <c r="BM39" s="5"/>
      <c r="BO39" s="21">
        <v>4.8611111111111098E-2</v>
      </c>
      <c r="BP39" s="3">
        <v>0</v>
      </c>
      <c r="BQ39" s="3" t="s">
        <v>19</v>
      </c>
      <c r="BR39" s="5">
        <v>23.88</v>
      </c>
      <c r="BS39" s="5"/>
      <c r="BU39" s="21">
        <v>4.8611111111111098E-2</v>
      </c>
      <c r="BV39" s="3">
        <v>0</v>
      </c>
      <c r="BW39" s="3" t="s">
        <v>19</v>
      </c>
      <c r="BX39" s="5">
        <v>23.1</v>
      </c>
      <c r="BY39" s="5"/>
      <c r="CA39" s="21">
        <v>4.8611111111111098E-2</v>
      </c>
      <c r="CB39" s="3">
        <v>0</v>
      </c>
      <c r="CC39" s="3" t="s">
        <v>19</v>
      </c>
      <c r="CD39" s="5">
        <v>24.56</v>
      </c>
      <c r="CE39" s="5"/>
      <c r="CG39" s="21">
        <v>4.8611111111111098E-2</v>
      </c>
      <c r="CH39" s="3">
        <v>0</v>
      </c>
      <c r="CI39" s="3" t="str">
        <f>IF(AND(CK$8="Útil",CG39&gt;=Apoio!$D$51,CG39&lt;Apoio!$F$51),CH39,"FP")</f>
        <v>FP</v>
      </c>
      <c r="CJ39" s="5">
        <f>VLOOKUP(CH$8,Calendário[#Data],4,0)</f>
        <v>23.48</v>
      </c>
      <c r="CK39" s="4" t="str">
        <f t="shared" si="148"/>
        <v/>
      </c>
      <c r="CM39" s="21">
        <v>4.8611111111111098E-2</v>
      </c>
      <c r="CN39" s="3">
        <v>0</v>
      </c>
      <c r="CO39" s="3" t="str">
        <f>IF(AND(CQ$8="Útil",CM39&gt;=Apoio!$D$51,CM39&lt;Apoio!$F$51),CN39,"FP")</f>
        <v>FP</v>
      </c>
      <c r="CP39" s="5">
        <f>VLOOKUP(CN$8,Calendário[#Data],4,0)</f>
        <v>25.14</v>
      </c>
      <c r="CQ39" s="4" t="str">
        <f t="shared" si="149"/>
        <v/>
      </c>
      <c r="CS39" s="21">
        <v>4.8611111111111098E-2</v>
      </c>
      <c r="CT39" s="3">
        <v>0</v>
      </c>
      <c r="CU39" s="3" t="s">
        <v>19</v>
      </c>
      <c r="CV39" s="5">
        <v>24.08</v>
      </c>
      <c r="CW39" s="5"/>
      <c r="CY39" s="21">
        <v>4.8611111111111098E-2</v>
      </c>
      <c r="CZ39" s="3">
        <v>0</v>
      </c>
      <c r="DA39" s="3" t="s">
        <v>19</v>
      </c>
      <c r="DB39" s="5">
        <v>23.98</v>
      </c>
      <c r="DC39" s="5"/>
      <c r="DE39" s="21">
        <v>4.8611111111111098E-2</v>
      </c>
      <c r="DF39" s="3">
        <v>0</v>
      </c>
      <c r="DG39" s="3" t="s">
        <v>19</v>
      </c>
      <c r="DH39" s="5">
        <v>23.88</v>
      </c>
      <c r="DI39" s="5"/>
      <c r="DK39" s="21">
        <v>4.8611111111111098E-2</v>
      </c>
      <c r="DL39" s="3">
        <v>0</v>
      </c>
      <c r="DM39" s="3" t="s">
        <v>19</v>
      </c>
      <c r="DN39" s="5">
        <v>23.1</v>
      </c>
      <c r="DO39" s="5"/>
      <c r="DQ39" s="21">
        <v>4.8611111111111098E-2</v>
      </c>
      <c r="DR39" s="3">
        <v>0</v>
      </c>
      <c r="DS39" s="3" t="s">
        <v>19</v>
      </c>
      <c r="DT39" s="5">
        <v>24.56</v>
      </c>
      <c r="DU39" s="5"/>
      <c r="DW39" s="21">
        <v>4.8611111111111098E-2</v>
      </c>
      <c r="DX39" s="3">
        <v>0</v>
      </c>
      <c r="DY39" s="3" t="s">
        <v>19</v>
      </c>
      <c r="DZ39" s="5">
        <v>23.48</v>
      </c>
      <c r="EA39" s="5"/>
      <c r="EC39" s="21">
        <v>4.8611111111111098E-2</v>
      </c>
      <c r="ED39" s="3">
        <v>0</v>
      </c>
      <c r="EE39" s="3" t="s">
        <v>19</v>
      </c>
      <c r="EF39" s="5">
        <v>25.14</v>
      </c>
      <c r="EG39" s="5"/>
      <c r="EI39" s="21">
        <v>4.8611111111111098E-2</v>
      </c>
      <c r="EJ39" s="3">
        <v>0</v>
      </c>
      <c r="EK39" s="3" t="s">
        <v>19</v>
      </c>
      <c r="EL39" s="5">
        <v>24.08</v>
      </c>
      <c r="EM39" s="5"/>
      <c r="EO39" s="21">
        <v>4.8611111111111098E-2</v>
      </c>
      <c r="EP39" s="3">
        <v>0</v>
      </c>
      <c r="EQ39" s="3" t="s">
        <v>19</v>
      </c>
      <c r="ER39" s="5">
        <v>23.98</v>
      </c>
      <c r="ES39" s="5"/>
      <c r="EU39" s="21">
        <v>4.8611111111111098E-2</v>
      </c>
      <c r="EV39" s="3">
        <v>0</v>
      </c>
      <c r="EW39" s="3" t="s">
        <v>19</v>
      </c>
      <c r="EX39" s="5">
        <v>23.88</v>
      </c>
      <c r="EY39" s="5"/>
      <c r="FA39" s="21">
        <v>4.8611111111111098E-2</v>
      </c>
      <c r="FB39" s="3">
        <v>0</v>
      </c>
      <c r="FC39" s="3" t="s">
        <v>19</v>
      </c>
      <c r="FD39" s="5">
        <v>23.1</v>
      </c>
      <c r="FE39" s="5"/>
      <c r="FG39" s="21">
        <v>4.8611111111111098E-2</v>
      </c>
      <c r="FH39" s="3">
        <v>0</v>
      </c>
      <c r="FI39" s="3" t="s">
        <v>19</v>
      </c>
      <c r="FJ39" s="5">
        <v>24.56</v>
      </c>
      <c r="FK39" s="5"/>
      <c r="FM39" s="21">
        <v>4.8611111111111098E-2</v>
      </c>
      <c r="FN39" s="3">
        <v>0</v>
      </c>
      <c r="FO39" s="3" t="s">
        <v>19</v>
      </c>
      <c r="FP39" s="5">
        <v>23.48</v>
      </c>
      <c r="FQ39" s="5"/>
      <c r="FS39" s="21">
        <v>4.8611111111111098E-2</v>
      </c>
      <c r="FT39" s="3">
        <v>0</v>
      </c>
      <c r="FU39" s="3" t="s">
        <v>19</v>
      </c>
      <c r="FV39" s="5">
        <v>25.14</v>
      </c>
      <c r="FW39" s="5"/>
      <c r="FY39" s="21">
        <v>4.8611111111111098E-2</v>
      </c>
      <c r="FZ39" s="3">
        <v>0</v>
      </c>
      <c r="GA39" s="3" t="s">
        <v>19</v>
      </c>
      <c r="GB39" s="5">
        <v>24.08</v>
      </c>
      <c r="GC39" s="5"/>
      <c r="GE39" s="21">
        <v>4.8611111111111098E-2</v>
      </c>
      <c r="GF39" s="3">
        <v>0</v>
      </c>
      <c r="GG39" s="3" t="s">
        <v>19</v>
      </c>
      <c r="GH39" s="5">
        <v>23.98</v>
      </c>
      <c r="GI39" s="5"/>
      <c r="GK39" s="21">
        <v>4.8611111111111098E-2</v>
      </c>
      <c r="GL39" s="3">
        <v>0</v>
      </c>
      <c r="GM39" s="3" t="s">
        <v>19</v>
      </c>
      <c r="GN39" s="5">
        <v>23.88</v>
      </c>
      <c r="GO39" s="5"/>
      <c r="GQ39" s="21">
        <v>4.8611111111111098E-2</v>
      </c>
      <c r="GR39" s="3">
        <v>0</v>
      </c>
      <c r="GS39" s="3" t="s">
        <v>19</v>
      </c>
      <c r="GT39" s="5">
        <v>23.1</v>
      </c>
      <c r="GU39" s="5"/>
      <c r="GW39" s="21">
        <v>4.8611111111111098E-2</v>
      </c>
      <c r="GX39" s="3">
        <v>0</v>
      </c>
      <c r="GY39" s="3" t="s">
        <v>19</v>
      </c>
      <c r="GZ39" s="5">
        <v>24.56</v>
      </c>
      <c r="HA39" s="5"/>
      <c r="HC39" s="21">
        <v>4.8611111111111098E-2</v>
      </c>
      <c r="HD39" s="3">
        <v>0</v>
      </c>
      <c r="HE39" s="3" t="s">
        <v>19</v>
      </c>
      <c r="HF39" s="5">
        <v>23.48</v>
      </c>
      <c r="HG39" s="4" t="str">
        <f t="shared" si="150"/>
        <v/>
      </c>
      <c r="HI39" s="21">
        <v>4.8611111111111098E-2</v>
      </c>
      <c r="HJ39" s="3">
        <v>0</v>
      </c>
      <c r="HK39" s="3" t="s">
        <v>19</v>
      </c>
      <c r="HL39" s="5">
        <v>25.14</v>
      </c>
      <c r="HM39" s="5"/>
      <c r="HO39" s="21">
        <v>4.8611111111111098E-2</v>
      </c>
      <c r="HP39" s="3">
        <v>0</v>
      </c>
      <c r="HQ39" s="3" t="s">
        <v>19</v>
      </c>
      <c r="HR39" s="5">
        <v>24.08</v>
      </c>
      <c r="HS39" s="5"/>
      <c r="HU39" s="21">
        <v>4.8611111111111098E-2</v>
      </c>
      <c r="HV39" s="3">
        <v>0</v>
      </c>
      <c r="HW39" s="3" t="s">
        <v>19</v>
      </c>
      <c r="HX39" s="5">
        <v>23.98</v>
      </c>
      <c r="HY39" s="5"/>
      <c r="IA39" s="21">
        <v>4.8611111111111098E-2</v>
      </c>
      <c r="IB39" s="3">
        <v>0</v>
      </c>
      <c r="IC39" s="3" t="s">
        <v>19</v>
      </c>
      <c r="ID39" s="5">
        <v>23.88</v>
      </c>
      <c r="IE39" s="5"/>
      <c r="IG39" s="21">
        <v>4.8611111111111098E-2</v>
      </c>
      <c r="IH39" s="3">
        <v>0</v>
      </c>
      <c r="II39" s="3" t="s">
        <v>19</v>
      </c>
      <c r="IJ39" s="5">
        <v>23.1</v>
      </c>
      <c r="IK39" s="5"/>
      <c r="IM39" s="21">
        <v>4.8611111111111098E-2</v>
      </c>
      <c r="IN39" s="3">
        <v>0</v>
      </c>
      <c r="IO39" s="3" t="s">
        <v>19</v>
      </c>
      <c r="IP39" s="5">
        <v>24.56</v>
      </c>
      <c r="IQ39" s="5"/>
      <c r="IS39" s="21">
        <v>0</v>
      </c>
      <c r="IT39" s="3">
        <v>0</v>
      </c>
      <c r="IU39" s="3" t="s">
        <v>19</v>
      </c>
      <c r="IV39" s="5">
        <v>25.96</v>
      </c>
      <c r="IW39" s="5"/>
      <c r="IY39" s="21">
        <v>4.8611111111111098E-2</v>
      </c>
      <c r="IZ39" s="3">
        <v>0</v>
      </c>
      <c r="JA39" s="3" t="s">
        <v>19</v>
      </c>
      <c r="JB39" s="5">
        <v>26.52</v>
      </c>
      <c r="JC39" s="4" t="str">
        <f t="shared" si="151"/>
        <v/>
      </c>
      <c r="JE39" s="21">
        <v>4.8611111111111098E-2</v>
      </c>
      <c r="JF39" s="3">
        <v>0</v>
      </c>
      <c r="JG39" s="3" t="s">
        <v>19</v>
      </c>
      <c r="JH39" s="5">
        <v>25.78</v>
      </c>
      <c r="JI39" s="4" t="str">
        <f t="shared" si="152"/>
        <v/>
      </c>
      <c r="JK39" s="21">
        <v>4.8611111111111098E-2</v>
      </c>
      <c r="JL39" s="3">
        <v>0</v>
      </c>
      <c r="JM39" s="3" t="s">
        <v>19</v>
      </c>
      <c r="JN39" s="5">
        <v>26</v>
      </c>
      <c r="JO39" s="4" t="str">
        <f t="shared" si="153"/>
        <v/>
      </c>
      <c r="JQ39" s="21">
        <v>4.8611111111111098E-2</v>
      </c>
      <c r="JR39" s="3">
        <v>0</v>
      </c>
      <c r="JS39" s="3" t="s">
        <v>19</v>
      </c>
      <c r="JT39" s="5">
        <v>25.02</v>
      </c>
      <c r="JU39" s="4" t="str">
        <f t="shared" si="154"/>
        <v/>
      </c>
      <c r="JW39" s="21">
        <v>4.8611111111111098E-2</v>
      </c>
      <c r="JX39" s="3">
        <v>0</v>
      </c>
      <c r="JY39" s="3" t="s">
        <v>19</v>
      </c>
      <c r="JZ39" s="5">
        <v>25.12</v>
      </c>
      <c r="KA39" s="4" t="str">
        <f t="shared" si="155"/>
        <v/>
      </c>
      <c r="KC39" s="21">
        <v>4.8611111111111098E-2</v>
      </c>
      <c r="KD39" s="3">
        <v>0</v>
      </c>
      <c r="KE39" s="3" t="s">
        <v>19</v>
      </c>
      <c r="KF39" s="5">
        <v>26.22</v>
      </c>
      <c r="KG39" s="4" t="str">
        <f t="shared" si="156"/>
        <v/>
      </c>
      <c r="KI39" s="21">
        <v>4.8611111111111098E-2</v>
      </c>
      <c r="KJ39" s="3">
        <v>0</v>
      </c>
      <c r="KK39" s="3" t="s">
        <v>19</v>
      </c>
      <c r="KL39" s="5">
        <v>25.96</v>
      </c>
      <c r="KM39" s="4" t="str">
        <f t="shared" si="157"/>
        <v/>
      </c>
      <c r="KO39" s="21">
        <v>4.8611111111111098E-2</v>
      </c>
      <c r="KP39" s="3">
        <v>0</v>
      </c>
      <c r="KQ39" s="3" t="s">
        <v>19</v>
      </c>
      <c r="KR39" s="5">
        <v>26.52</v>
      </c>
      <c r="KS39" s="4" t="str">
        <f t="shared" si="158"/>
        <v/>
      </c>
      <c r="KU39" s="21">
        <v>4.8611111111111098E-2</v>
      </c>
      <c r="KV39" s="3">
        <v>0</v>
      </c>
      <c r="KW39" s="3" t="s">
        <v>19</v>
      </c>
      <c r="KX39" s="5">
        <v>25.78</v>
      </c>
      <c r="KY39" s="4" t="str">
        <f t="shared" si="159"/>
        <v/>
      </c>
      <c r="LA39" s="21">
        <v>4.8611111111111098E-2</v>
      </c>
      <c r="LB39" s="3">
        <v>0</v>
      </c>
      <c r="LC39" s="3" t="s">
        <v>19</v>
      </c>
      <c r="LD39" s="5">
        <v>26</v>
      </c>
      <c r="LE39" s="4" t="str">
        <f t="shared" si="160"/>
        <v/>
      </c>
      <c r="LG39" s="21">
        <v>4.8611111111111098E-2</v>
      </c>
      <c r="LH39" s="3">
        <v>0</v>
      </c>
      <c r="LI39" s="3" t="s">
        <v>19</v>
      </c>
      <c r="LJ39" s="5">
        <v>25.02</v>
      </c>
      <c r="LK39" s="4" t="str">
        <f t="shared" si="161"/>
        <v/>
      </c>
      <c r="LM39" s="21">
        <v>4.8611111111111098E-2</v>
      </c>
      <c r="LN39" s="3">
        <v>0</v>
      </c>
      <c r="LO39" s="3" t="s">
        <v>19</v>
      </c>
      <c r="LP39" s="5">
        <v>25.12</v>
      </c>
      <c r="LQ39" s="4" t="str">
        <f t="shared" si="162"/>
        <v/>
      </c>
      <c r="LS39" s="21">
        <v>4.8611111111111098E-2</v>
      </c>
      <c r="LT39" s="3">
        <v>0</v>
      </c>
      <c r="LU39" s="3" t="s">
        <v>19</v>
      </c>
      <c r="LV39" s="5">
        <v>26.22</v>
      </c>
      <c r="LW39" s="4" t="str">
        <f t="shared" si="163"/>
        <v/>
      </c>
      <c r="LY39" s="21">
        <v>4.8611111111111098E-2</v>
      </c>
      <c r="LZ39" s="3">
        <v>0</v>
      </c>
      <c r="MA39" s="3" t="s">
        <v>19</v>
      </c>
      <c r="MB39" s="5">
        <v>25.96</v>
      </c>
      <c r="MC39" s="4" t="str">
        <f t="shared" si="164"/>
        <v/>
      </c>
      <c r="ME39" s="21">
        <v>4.8611111111111098E-2</v>
      </c>
      <c r="MF39" s="3">
        <v>0</v>
      </c>
      <c r="MG39" s="3" t="s">
        <v>19</v>
      </c>
      <c r="MH39" s="5">
        <v>26.52</v>
      </c>
      <c r="MI39" s="4" t="str">
        <f t="shared" si="165"/>
        <v/>
      </c>
      <c r="MK39" s="21">
        <v>4.8611111111111098E-2</v>
      </c>
      <c r="ML39" s="3">
        <v>0</v>
      </c>
      <c r="MM39" s="3" t="s">
        <v>19</v>
      </c>
      <c r="MN39" s="5">
        <v>25.78</v>
      </c>
      <c r="MO39" s="4" t="str">
        <f t="shared" si="166"/>
        <v/>
      </c>
      <c r="MQ39" s="21">
        <v>4.8611111111111098E-2</v>
      </c>
      <c r="MR39" s="3">
        <v>0</v>
      </c>
      <c r="MS39" s="3" t="s">
        <v>19</v>
      </c>
      <c r="MT39" s="5">
        <v>26</v>
      </c>
      <c r="MU39" s="4" t="str">
        <f t="shared" si="167"/>
        <v/>
      </c>
      <c r="MW39" s="21">
        <v>4.8611111111111098E-2</v>
      </c>
      <c r="MX39" s="3">
        <v>0</v>
      </c>
      <c r="MY39" s="3" t="s">
        <v>19</v>
      </c>
      <c r="MZ39" s="5">
        <v>25.02</v>
      </c>
      <c r="NA39" s="4" t="str">
        <f t="shared" si="168"/>
        <v/>
      </c>
      <c r="NC39" s="21">
        <v>4.8611111111111098E-2</v>
      </c>
      <c r="ND39" s="3">
        <v>0</v>
      </c>
      <c r="NE39" s="3" t="s">
        <v>19</v>
      </c>
      <c r="NF39" s="5">
        <v>25.12</v>
      </c>
      <c r="NG39" s="4" t="str">
        <f t="shared" si="169"/>
        <v/>
      </c>
      <c r="NI39" s="21">
        <v>4.8611111111111098E-2</v>
      </c>
      <c r="NJ39" s="3">
        <v>0</v>
      </c>
      <c r="NK39" s="3" t="s">
        <v>19</v>
      </c>
      <c r="NL39" s="5">
        <v>26.22</v>
      </c>
      <c r="NM39" s="4" t="str">
        <f t="shared" si="170"/>
        <v/>
      </c>
      <c r="NO39" s="21">
        <v>4.8611111111111098E-2</v>
      </c>
      <c r="NP39" s="3">
        <v>0</v>
      </c>
      <c r="NQ39" s="3" t="s">
        <v>19</v>
      </c>
      <c r="NR39" s="5">
        <v>25.96</v>
      </c>
      <c r="NS39" s="4" t="str">
        <f t="shared" si="171"/>
        <v/>
      </c>
      <c r="NU39" s="21">
        <v>4.8611111111111098E-2</v>
      </c>
      <c r="NV39" s="3">
        <v>0</v>
      </c>
      <c r="NW39" s="3" t="s">
        <v>19</v>
      </c>
      <c r="NX39" s="5">
        <v>26.52</v>
      </c>
      <c r="NY39" s="4" t="str">
        <f t="shared" si="172"/>
        <v/>
      </c>
      <c r="OA39" s="21">
        <v>4.8611111111111098E-2</v>
      </c>
      <c r="OB39" s="3">
        <v>0</v>
      </c>
      <c r="OC39" s="3" t="s">
        <v>19</v>
      </c>
      <c r="OD39" s="5">
        <v>25.78</v>
      </c>
      <c r="OE39" s="4" t="str">
        <f t="shared" si="173"/>
        <v/>
      </c>
      <c r="OG39" s="21">
        <v>4.8611111111111098E-2</v>
      </c>
      <c r="OH39" s="3">
        <v>0</v>
      </c>
      <c r="OI39" s="3" t="s">
        <v>19</v>
      </c>
      <c r="OJ39" s="5">
        <v>26</v>
      </c>
      <c r="OK39" s="4" t="str">
        <f t="shared" si="174"/>
        <v/>
      </c>
      <c r="OM39" s="21">
        <v>4.8611111111111098E-2</v>
      </c>
      <c r="ON39" s="3">
        <v>0</v>
      </c>
      <c r="OO39" s="3" t="s">
        <v>19</v>
      </c>
      <c r="OP39" s="5">
        <v>25.02</v>
      </c>
      <c r="OQ39" s="4" t="str">
        <f t="shared" si="175"/>
        <v/>
      </c>
      <c r="OS39" s="21">
        <v>4.8611111111111098E-2</v>
      </c>
      <c r="OT39" s="3">
        <v>0</v>
      </c>
      <c r="OU39" s="3" t="s">
        <v>19</v>
      </c>
      <c r="OV39" s="5">
        <v>25.12</v>
      </c>
      <c r="OW39" s="4" t="str">
        <f t="shared" si="176"/>
        <v/>
      </c>
      <c r="OY39" s="21">
        <v>4.8611111111111098E-2</v>
      </c>
      <c r="OZ39" s="3">
        <v>0</v>
      </c>
      <c r="PA39" s="3" t="s">
        <v>19</v>
      </c>
      <c r="PB39" s="5">
        <v>26.22</v>
      </c>
      <c r="PC39" s="4" t="str">
        <f t="shared" si="177"/>
        <v/>
      </c>
      <c r="PE39" s="21">
        <v>4.8611111111111098E-2</v>
      </c>
      <c r="PF39" s="3">
        <v>0</v>
      </c>
      <c r="PG39" s="3" t="s">
        <v>19</v>
      </c>
      <c r="PH39" s="5">
        <v>25.96</v>
      </c>
      <c r="PI39" s="4" t="str">
        <f t="shared" si="178"/>
        <v/>
      </c>
      <c r="PK39" s="21">
        <v>4.8611111111111098E-2</v>
      </c>
      <c r="PL39" s="3">
        <v>0</v>
      </c>
      <c r="PM39" s="3" t="s">
        <v>19</v>
      </c>
      <c r="PN39" s="5">
        <v>26.52</v>
      </c>
      <c r="PO39" s="4" t="str">
        <f t="shared" si="179"/>
        <v/>
      </c>
      <c r="PQ39" s="21">
        <v>4.8611111111111098E-2</v>
      </c>
      <c r="PR39" s="3">
        <v>0</v>
      </c>
      <c r="PS39" s="3" t="s">
        <v>19</v>
      </c>
      <c r="PT39" s="5">
        <v>25.78</v>
      </c>
      <c r="PU39" s="4" t="str">
        <f t="shared" si="180"/>
        <v/>
      </c>
      <c r="PW39" s="21">
        <v>4.8611111111111098E-2</v>
      </c>
      <c r="PX39" s="3">
        <v>0</v>
      </c>
      <c r="PY39" s="3" t="s">
        <v>19</v>
      </c>
      <c r="PZ39" s="5">
        <v>26</v>
      </c>
      <c r="QA39" s="4" t="str">
        <f t="shared" si="181"/>
        <v/>
      </c>
      <c r="QC39" s="21">
        <v>4.8611111111111098E-2</v>
      </c>
      <c r="QD39" s="3">
        <v>0</v>
      </c>
      <c r="QE39" s="3" t="s">
        <v>19</v>
      </c>
      <c r="QF39" s="5">
        <v>25.02</v>
      </c>
      <c r="QG39" s="4" t="str">
        <f t="shared" si="182"/>
        <v/>
      </c>
      <c r="QI39" s="21">
        <v>4.8611111111111098E-2</v>
      </c>
      <c r="QJ39" s="3">
        <v>0</v>
      </c>
      <c r="QK39" s="3" t="s">
        <v>19</v>
      </c>
      <c r="QL39" s="5">
        <v>25.12</v>
      </c>
      <c r="QM39" s="4" t="str">
        <f t="shared" si="183"/>
        <v/>
      </c>
      <c r="QO39" s="21">
        <v>4.8611111111111098E-2</v>
      </c>
      <c r="QP39" s="3">
        <v>0</v>
      </c>
      <c r="QQ39" s="3" t="s">
        <v>19</v>
      </c>
      <c r="QR39" s="5">
        <v>26.22</v>
      </c>
      <c r="QS39" s="4" t="str">
        <f t="shared" si="184"/>
        <v/>
      </c>
    </row>
    <row r="40" spans="1:461" x14ac:dyDescent="0.2">
      <c r="A40" s="21">
        <v>5.2083333333333301E-2</v>
      </c>
      <c r="B40" s="3">
        <v>0</v>
      </c>
      <c r="C40" s="3" t="s">
        <v>19</v>
      </c>
      <c r="D40" s="5">
        <v>23.48</v>
      </c>
      <c r="E40" s="5"/>
      <c r="G40" s="21">
        <v>5.2083333333333301E-2</v>
      </c>
      <c r="H40" s="3">
        <v>0</v>
      </c>
      <c r="I40" s="3" t="s">
        <v>19</v>
      </c>
      <c r="J40" s="5">
        <v>25.14</v>
      </c>
      <c r="K40" s="5"/>
      <c r="M40" s="21">
        <v>5.2083333333333301E-2</v>
      </c>
      <c r="N40" s="3">
        <v>0</v>
      </c>
      <c r="O40" s="3" t="s">
        <v>19</v>
      </c>
      <c r="P40" s="5">
        <v>24.08</v>
      </c>
      <c r="Q40" s="5"/>
      <c r="S40" s="21">
        <v>5.2083333333333301E-2</v>
      </c>
      <c r="T40" s="3">
        <v>0</v>
      </c>
      <c r="U40" s="3" t="s">
        <v>19</v>
      </c>
      <c r="V40" s="5">
        <v>23.98</v>
      </c>
      <c r="W40" s="5"/>
      <c r="Y40" s="21">
        <v>5.2083333333333301E-2</v>
      </c>
      <c r="Z40" s="3">
        <v>0</v>
      </c>
      <c r="AA40" s="3" t="s">
        <v>19</v>
      </c>
      <c r="AB40" s="5">
        <v>23.88</v>
      </c>
      <c r="AC40" s="5"/>
      <c r="AE40" s="21">
        <v>5.2083333333333301E-2</v>
      </c>
      <c r="AF40" s="3">
        <v>0</v>
      </c>
      <c r="AG40" s="3" t="s">
        <v>19</v>
      </c>
      <c r="AH40" s="5">
        <v>23.1</v>
      </c>
      <c r="AI40" s="5"/>
      <c r="AK40" s="21">
        <v>5.2083333333333301E-2</v>
      </c>
      <c r="AL40" s="3">
        <v>0</v>
      </c>
      <c r="AM40" s="3" t="s">
        <v>19</v>
      </c>
      <c r="AN40" s="5">
        <v>24.56</v>
      </c>
      <c r="AO40" s="5"/>
      <c r="AQ40" s="21">
        <v>5.2083333333333301E-2</v>
      </c>
      <c r="AR40" s="3">
        <v>0</v>
      </c>
      <c r="AS40" s="3" t="s">
        <v>19</v>
      </c>
      <c r="AT40" s="5">
        <v>23.48</v>
      </c>
      <c r="AU40" s="5"/>
      <c r="AW40" s="21">
        <v>5.2083333333333301E-2</v>
      </c>
      <c r="AX40" s="3">
        <v>0</v>
      </c>
      <c r="AY40" s="3" t="s">
        <v>19</v>
      </c>
      <c r="AZ40" s="5">
        <v>25.14</v>
      </c>
      <c r="BA40" s="5"/>
      <c r="BC40" s="21">
        <v>5.2083333333333301E-2</v>
      </c>
      <c r="BD40" s="3">
        <v>0</v>
      </c>
      <c r="BE40" s="3" t="s">
        <v>19</v>
      </c>
      <c r="BF40" s="5">
        <v>24.08</v>
      </c>
      <c r="BG40" s="5"/>
      <c r="BI40" s="21">
        <v>5.2083333333333301E-2</v>
      </c>
      <c r="BJ40" s="3">
        <v>0</v>
      </c>
      <c r="BK40" s="3" t="s">
        <v>19</v>
      </c>
      <c r="BL40" s="5">
        <v>23.98</v>
      </c>
      <c r="BM40" s="5"/>
      <c r="BO40" s="21">
        <v>5.2083333333333301E-2</v>
      </c>
      <c r="BP40" s="3">
        <v>0</v>
      </c>
      <c r="BQ40" s="3" t="s">
        <v>19</v>
      </c>
      <c r="BR40" s="5">
        <v>23.88</v>
      </c>
      <c r="BS40" s="5"/>
      <c r="BU40" s="21">
        <v>5.2083333333333301E-2</v>
      </c>
      <c r="BV40" s="3">
        <v>0</v>
      </c>
      <c r="BW40" s="3" t="s">
        <v>19</v>
      </c>
      <c r="BX40" s="5">
        <v>23.1</v>
      </c>
      <c r="BY40" s="5"/>
      <c r="CA40" s="21">
        <v>5.2083333333333301E-2</v>
      </c>
      <c r="CB40" s="3">
        <v>0</v>
      </c>
      <c r="CC40" s="3" t="s">
        <v>19</v>
      </c>
      <c r="CD40" s="5">
        <v>24.56</v>
      </c>
      <c r="CE40" s="5"/>
      <c r="CG40" s="21">
        <v>5.2083333333333301E-2</v>
      </c>
      <c r="CH40" s="3">
        <v>0</v>
      </c>
      <c r="CI40" s="3" t="str">
        <f>IF(AND(CK$8="Útil",CG40&gt;=Apoio!$D$51,CG40&lt;Apoio!$F$51),CH40,"FP")</f>
        <v>FP</v>
      </c>
      <c r="CJ40" s="5">
        <f>VLOOKUP(CH$8,Calendário[#Data],4,0)</f>
        <v>23.48</v>
      </c>
      <c r="CK40" s="4" t="str">
        <f t="shared" si="148"/>
        <v/>
      </c>
      <c r="CM40" s="21">
        <v>5.2083333333333301E-2</v>
      </c>
      <c r="CN40" s="3">
        <v>0</v>
      </c>
      <c r="CO40" s="3" t="str">
        <f>IF(AND(CQ$8="Útil",CM40&gt;=Apoio!$D$51,CM40&lt;Apoio!$F$51),CN40,"FP")</f>
        <v>FP</v>
      </c>
      <c r="CP40" s="5">
        <f>VLOOKUP(CN$8,Calendário[#Data],4,0)</f>
        <v>25.14</v>
      </c>
      <c r="CQ40" s="4" t="str">
        <f t="shared" si="149"/>
        <v/>
      </c>
      <c r="CS40" s="21">
        <v>5.2083333333333301E-2</v>
      </c>
      <c r="CT40" s="3">
        <v>0</v>
      </c>
      <c r="CU40" s="3" t="s">
        <v>19</v>
      </c>
      <c r="CV40" s="5">
        <v>24.08</v>
      </c>
      <c r="CW40" s="5"/>
      <c r="CY40" s="21">
        <v>5.2083333333333301E-2</v>
      </c>
      <c r="CZ40" s="3">
        <v>0</v>
      </c>
      <c r="DA40" s="3" t="s">
        <v>19</v>
      </c>
      <c r="DB40" s="5">
        <v>23.98</v>
      </c>
      <c r="DC40" s="5"/>
      <c r="DE40" s="21">
        <v>5.2083333333333301E-2</v>
      </c>
      <c r="DF40" s="3">
        <v>0</v>
      </c>
      <c r="DG40" s="3" t="s">
        <v>19</v>
      </c>
      <c r="DH40" s="5">
        <v>23.88</v>
      </c>
      <c r="DI40" s="5"/>
      <c r="DK40" s="21">
        <v>5.2083333333333301E-2</v>
      </c>
      <c r="DL40" s="3">
        <v>0</v>
      </c>
      <c r="DM40" s="3" t="s">
        <v>19</v>
      </c>
      <c r="DN40" s="5">
        <v>23.1</v>
      </c>
      <c r="DO40" s="5"/>
      <c r="DQ40" s="21">
        <v>5.2083333333333301E-2</v>
      </c>
      <c r="DR40" s="3">
        <v>0</v>
      </c>
      <c r="DS40" s="3" t="s">
        <v>19</v>
      </c>
      <c r="DT40" s="5">
        <v>24.56</v>
      </c>
      <c r="DU40" s="5"/>
      <c r="DW40" s="21">
        <v>5.2083333333333301E-2</v>
      </c>
      <c r="DX40" s="3">
        <v>0</v>
      </c>
      <c r="DY40" s="3" t="s">
        <v>19</v>
      </c>
      <c r="DZ40" s="5">
        <v>23.48</v>
      </c>
      <c r="EA40" s="5"/>
      <c r="EC40" s="21">
        <v>5.2083333333333301E-2</v>
      </c>
      <c r="ED40" s="3">
        <v>0</v>
      </c>
      <c r="EE40" s="3" t="s">
        <v>19</v>
      </c>
      <c r="EF40" s="5">
        <v>25.14</v>
      </c>
      <c r="EG40" s="5"/>
      <c r="EI40" s="21">
        <v>5.2083333333333301E-2</v>
      </c>
      <c r="EJ40" s="3">
        <v>0</v>
      </c>
      <c r="EK40" s="3" t="s">
        <v>19</v>
      </c>
      <c r="EL40" s="5">
        <v>24.08</v>
      </c>
      <c r="EM40" s="5"/>
      <c r="EO40" s="21">
        <v>5.2083333333333301E-2</v>
      </c>
      <c r="EP40" s="3">
        <v>0</v>
      </c>
      <c r="EQ40" s="3" t="s">
        <v>19</v>
      </c>
      <c r="ER40" s="5">
        <v>23.98</v>
      </c>
      <c r="ES40" s="5"/>
      <c r="EU40" s="21">
        <v>5.2083333333333301E-2</v>
      </c>
      <c r="EV40" s="3">
        <v>0</v>
      </c>
      <c r="EW40" s="3" t="s">
        <v>19</v>
      </c>
      <c r="EX40" s="5">
        <v>23.88</v>
      </c>
      <c r="EY40" s="5"/>
      <c r="FA40" s="21">
        <v>5.2083333333333301E-2</v>
      </c>
      <c r="FB40" s="3">
        <v>0</v>
      </c>
      <c r="FC40" s="3" t="s">
        <v>19</v>
      </c>
      <c r="FD40" s="5">
        <v>23.1</v>
      </c>
      <c r="FE40" s="5"/>
      <c r="FG40" s="21">
        <v>5.2083333333333301E-2</v>
      </c>
      <c r="FH40" s="3">
        <v>0</v>
      </c>
      <c r="FI40" s="3" t="s">
        <v>19</v>
      </c>
      <c r="FJ40" s="5">
        <v>24.56</v>
      </c>
      <c r="FK40" s="5"/>
      <c r="FM40" s="21">
        <v>5.2083333333333301E-2</v>
      </c>
      <c r="FN40" s="3">
        <v>0</v>
      </c>
      <c r="FO40" s="3" t="s">
        <v>19</v>
      </c>
      <c r="FP40" s="5">
        <v>23.48</v>
      </c>
      <c r="FQ40" s="5"/>
      <c r="FS40" s="21">
        <v>5.2083333333333301E-2</v>
      </c>
      <c r="FT40" s="3">
        <v>0</v>
      </c>
      <c r="FU40" s="3" t="s">
        <v>19</v>
      </c>
      <c r="FV40" s="5">
        <v>25.14</v>
      </c>
      <c r="FW40" s="5"/>
      <c r="FY40" s="21">
        <v>5.2083333333333301E-2</v>
      </c>
      <c r="FZ40" s="3">
        <v>0</v>
      </c>
      <c r="GA40" s="3" t="s">
        <v>19</v>
      </c>
      <c r="GB40" s="5">
        <v>24.08</v>
      </c>
      <c r="GC40" s="5"/>
      <c r="GE40" s="21">
        <v>5.2083333333333301E-2</v>
      </c>
      <c r="GF40" s="3">
        <v>0</v>
      </c>
      <c r="GG40" s="3" t="s">
        <v>19</v>
      </c>
      <c r="GH40" s="5">
        <v>23.98</v>
      </c>
      <c r="GI40" s="5"/>
      <c r="GK40" s="21">
        <v>5.2083333333333301E-2</v>
      </c>
      <c r="GL40" s="3">
        <v>0</v>
      </c>
      <c r="GM40" s="3" t="s">
        <v>19</v>
      </c>
      <c r="GN40" s="5">
        <v>23.88</v>
      </c>
      <c r="GO40" s="5"/>
      <c r="GQ40" s="21">
        <v>5.2083333333333301E-2</v>
      </c>
      <c r="GR40" s="3">
        <v>0</v>
      </c>
      <c r="GS40" s="3" t="s">
        <v>19</v>
      </c>
      <c r="GT40" s="5">
        <v>23.1</v>
      </c>
      <c r="GU40" s="5"/>
      <c r="GW40" s="21">
        <v>5.2083333333333301E-2</v>
      </c>
      <c r="GX40" s="3">
        <v>0</v>
      </c>
      <c r="GY40" s="3" t="s">
        <v>19</v>
      </c>
      <c r="GZ40" s="5">
        <v>24.56</v>
      </c>
      <c r="HA40" s="5"/>
      <c r="HC40" s="21">
        <v>5.2083333333333301E-2</v>
      </c>
      <c r="HD40" s="3">
        <v>0</v>
      </c>
      <c r="HE40" s="3" t="s">
        <v>19</v>
      </c>
      <c r="HF40" s="5">
        <v>23.48</v>
      </c>
      <c r="HG40" s="4" t="str">
        <f t="shared" si="150"/>
        <v/>
      </c>
      <c r="HI40" s="21">
        <v>5.2083333333333301E-2</v>
      </c>
      <c r="HJ40" s="3">
        <v>0</v>
      </c>
      <c r="HK40" s="3" t="s">
        <v>19</v>
      </c>
      <c r="HL40" s="5">
        <v>25.14</v>
      </c>
      <c r="HM40" s="5"/>
      <c r="HO40" s="21">
        <v>5.2083333333333301E-2</v>
      </c>
      <c r="HP40" s="3">
        <v>0</v>
      </c>
      <c r="HQ40" s="3" t="s">
        <v>19</v>
      </c>
      <c r="HR40" s="5">
        <v>24.08</v>
      </c>
      <c r="HS40" s="5"/>
      <c r="HU40" s="21">
        <v>5.2083333333333301E-2</v>
      </c>
      <c r="HV40" s="3">
        <v>0</v>
      </c>
      <c r="HW40" s="3" t="s">
        <v>19</v>
      </c>
      <c r="HX40" s="5">
        <v>23.98</v>
      </c>
      <c r="HY40" s="5"/>
      <c r="IA40" s="21">
        <v>5.2083333333333301E-2</v>
      </c>
      <c r="IB40" s="3">
        <v>0</v>
      </c>
      <c r="IC40" s="3" t="s">
        <v>19</v>
      </c>
      <c r="ID40" s="5">
        <v>23.88</v>
      </c>
      <c r="IE40" s="5"/>
      <c r="IG40" s="21">
        <v>5.2083333333333301E-2</v>
      </c>
      <c r="IH40" s="3">
        <v>0</v>
      </c>
      <c r="II40" s="3" t="s">
        <v>19</v>
      </c>
      <c r="IJ40" s="5">
        <v>23.1</v>
      </c>
      <c r="IK40" s="5"/>
      <c r="IM40" s="21">
        <v>5.2083333333333301E-2</v>
      </c>
      <c r="IN40" s="3">
        <v>0</v>
      </c>
      <c r="IO40" s="3" t="s">
        <v>19</v>
      </c>
      <c r="IP40" s="5">
        <v>24.56</v>
      </c>
      <c r="IQ40" s="5"/>
      <c r="IS40" s="21">
        <v>0</v>
      </c>
      <c r="IT40" s="3">
        <v>0</v>
      </c>
      <c r="IU40" s="3" t="s">
        <v>19</v>
      </c>
      <c r="IV40" s="5">
        <v>25.96</v>
      </c>
      <c r="IW40" s="5"/>
      <c r="IY40" s="21">
        <v>5.2083333333333301E-2</v>
      </c>
      <c r="IZ40" s="3">
        <v>0</v>
      </c>
      <c r="JA40" s="3" t="s">
        <v>19</v>
      </c>
      <c r="JB40" s="5">
        <v>26.52</v>
      </c>
      <c r="JC40" s="4" t="str">
        <f t="shared" si="151"/>
        <v/>
      </c>
      <c r="JE40" s="21">
        <v>5.2083333333333301E-2</v>
      </c>
      <c r="JF40" s="3">
        <v>0</v>
      </c>
      <c r="JG40" s="3" t="s">
        <v>19</v>
      </c>
      <c r="JH40" s="5">
        <v>25.78</v>
      </c>
      <c r="JI40" s="4" t="str">
        <f t="shared" si="152"/>
        <v/>
      </c>
      <c r="JK40" s="21">
        <v>5.2083333333333301E-2</v>
      </c>
      <c r="JL40" s="3">
        <v>0</v>
      </c>
      <c r="JM40" s="3" t="s">
        <v>19</v>
      </c>
      <c r="JN40" s="5">
        <v>26</v>
      </c>
      <c r="JO40" s="4" t="str">
        <f t="shared" si="153"/>
        <v/>
      </c>
      <c r="JQ40" s="21">
        <v>5.2083333333333301E-2</v>
      </c>
      <c r="JR40" s="3">
        <v>0</v>
      </c>
      <c r="JS40" s="3" t="s">
        <v>19</v>
      </c>
      <c r="JT40" s="5">
        <v>25.02</v>
      </c>
      <c r="JU40" s="4" t="str">
        <f t="shared" si="154"/>
        <v/>
      </c>
      <c r="JW40" s="21">
        <v>5.2083333333333301E-2</v>
      </c>
      <c r="JX40" s="3">
        <v>0</v>
      </c>
      <c r="JY40" s="3" t="s">
        <v>19</v>
      </c>
      <c r="JZ40" s="5">
        <v>25.12</v>
      </c>
      <c r="KA40" s="4" t="str">
        <f t="shared" si="155"/>
        <v/>
      </c>
      <c r="KC40" s="21">
        <v>5.2083333333333301E-2</v>
      </c>
      <c r="KD40" s="3">
        <v>0</v>
      </c>
      <c r="KE40" s="3" t="s">
        <v>19</v>
      </c>
      <c r="KF40" s="5">
        <v>26.22</v>
      </c>
      <c r="KG40" s="4" t="str">
        <f t="shared" si="156"/>
        <v/>
      </c>
      <c r="KI40" s="21">
        <v>5.2083333333333301E-2</v>
      </c>
      <c r="KJ40" s="3">
        <v>0</v>
      </c>
      <c r="KK40" s="3" t="s">
        <v>19</v>
      </c>
      <c r="KL40" s="5">
        <v>25.96</v>
      </c>
      <c r="KM40" s="4" t="str">
        <f t="shared" si="157"/>
        <v/>
      </c>
      <c r="KO40" s="21">
        <v>5.2083333333333301E-2</v>
      </c>
      <c r="KP40" s="3">
        <v>0</v>
      </c>
      <c r="KQ40" s="3" t="s">
        <v>19</v>
      </c>
      <c r="KR40" s="5">
        <v>26.52</v>
      </c>
      <c r="KS40" s="4" t="str">
        <f t="shared" si="158"/>
        <v/>
      </c>
      <c r="KU40" s="21">
        <v>5.2083333333333301E-2</v>
      </c>
      <c r="KV40" s="3">
        <v>0</v>
      </c>
      <c r="KW40" s="3" t="s">
        <v>19</v>
      </c>
      <c r="KX40" s="5">
        <v>25.78</v>
      </c>
      <c r="KY40" s="4" t="str">
        <f t="shared" si="159"/>
        <v/>
      </c>
      <c r="LA40" s="21">
        <v>5.2083333333333301E-2</v>
      </c>
      <c r="LB40" s="3">
        <v>0</v>
      </c>
      <c r="LC40" s="3" t="s">
        <v>19</v>
      </c>
      <c r="LD40" s="5">
        <v>26</v>
      </c>
      <c r="LE40" s="4" t="str">
        <f t="shared" si="160"/>
        <v/>
      </c>
      <c r="LG40" s="21">
        <v>5.2083333333333301E-2</v>
      </c>
      <c r="LH40" s="3">
        <v>0</v>
      </c>
      <c r="LI40" s="3" t="s">
        <v>19</v>
      </c>
      <c r="LJ40" s="5">
        <v>25.02</v>
      </c>
      <c r="LK40" s="4" t="str">
        <f t="shared" si="161"/>
        <v/>
      </c>
      <c r="LM40" s="21">
        <v>5.2083333333333301E-2</v>
      </c>
      <c r="LN40" s="3">
        <v>0</v>
      </c>
      <c r="LO40" s="3" t="s">
        <v>19</v>
      </c>
      <c r="LP40" s="5">
        <v>25.12</v>
      </c>
      <c r="LQ40" s="4" t="str">
        <f t="shared" si="162"/>
        <v/>
      </c>
      <c r="LS40" s="21">
        <v>5.2083333333333301E-2</v>
      </c>
      <c r="LT40" s="3">
        <v>0</v>
      </c>
      <c r="LU40" s="3" t="s">
        <v>19</v>
      </c>
      <c r="LV40" s="5">
        <v>26.22</v>
      </c>
      <c r="LW40" s="4" t="str">
        <f t="shared" si="163"/>
        <v/>
      </c>
      <c r="LY40" s="21">
        <v>5.2083333333333301E-2</v>
      </c>
      <c r="LZ40" s="3">
        <v>0</v>
      </c>
      <c r="MA40" s="3" t="s">
        <v>19</v>
      </c>
      <c r="MB40" s="5">
        <v>25.96</v>
      </c>
      <c r="MC40" s="4" t="str">
        <f t="shared" si="164"/>
        <v/>
      </c>
      <c r="ME40" s="21">
        <v>5.2083333333333301E-2</v>
      </c>
      <c r="MF40" s="3">
        <v>0</v>
      </c>
      <c r="MG40" s="3" t="s">
        <v>19</v>
      </c>
      <c r="MH40" s="5">
        <v>26.52</v>
      </c>
      <c r="MI40" s="4" t="str">
        <f t="shared" si="165"/>
        <v/>
      </c>
      <c r="MK40" s="21">
        <v>5.2083333333333301E-2</v>
      </c>
      <c r="ML40" s="3">
        <v>0</v>
      </c>
      <c r="MM40" s="3" t="s">
        <v>19</v>
      </c>
      <c r="MN40" s="5">
        <v>25.78</v>
      </c>
      <c r="MO40" s="4" t="str">
        <f t="shared" si="166"/>
        <v/>
      </c>
      <c r="MQ40" s="21">
        <v>5.2083333333333301E-2</v>
      </c>
      <c r="MR40" s="3">
        <v>0</v>
      </c>
      <c r="MS40" s="3" t="s">
        <v>19</v>
      </c>
      <c r="MT40" s="5">
        <v>26</v>
      </c>
      <c r="MU40" s="4" t="str">
        <f t="shared" si="167"/>
        <v/>
      </c>
      <c r="MW40" s="21">
        <v>5.2083333333333301E-2</v>
      </c>
      <c r="MX40" s="3">
        <v>0</v>
      </c>
      <c r="MY40" s="3" t="s">
        <v>19</v>
      </c>
      <c r="MZ40" s="5">
        <v>25.02</v>
      </c>
      <c r="NA40" s="4" t="str">
        <f t="shared" si="168"/>
        <v/>
      </c>
      <c r="NC40" s="21">
        <v>5.2083333333333301E-2</v>
      </c>
      <c r="ND40" s="3">
        <v>0</v>
      </c>
      <c r="NE40" s="3" t="s">
        <v>19</v>
      </c>
      <c r="NF40" s="5">
        <v>25.12</v>
      </c>
      <c r="NG40" s="4" t="str">
        <f t="shared" si="169"/>
        <v/>
      </c>
      <c r="NI40" s="21">
        <v>5.2083333333333301E-2</v>
      </c>
      <c r="NJ40" s="3">
        <v>0</v>
      </c>
      <c r="NK40" s="3" t="s">
        <v>19</v>
      </c>
      <c r="NL40" s="5">
        <v>26.22</v>
      </c>
      <c r="NM40" s="4" t="str">
        <f t="shared" si="170"/>
        <v/>
      </c>
      <c r="NO40" s="21">
        <v>5.2083333333333301E-2</v>
      </c>
      <c r="NP40" s="3">
        <v>0</v>
      </c>
      <c r="NQ40" s="3" t="s">
        <v>19</v>
      </c>
      <c r="NR40" s="5">
        <v>25.96</v>
      </c>
      <c r="NS40" s="4" t="str">
        <f t="shared" si="171"/>
        <v/>
      </c>
      <c r="NU40" s="21">
        <v>5.2083333333333301E-2</v>
      </c>
      <c r="NV40" s="3">
        <v>0</v>
      </c>
      <c r="NW40" s="3" t="s">
        <v>19</v>
      </c>
      <c r="NX40" s="5">
        <v>26.52</v>
      </c>
      <c r="NY40" s="4" t="str">
        <f t="shared" si="172"/>
        <v/>
      </c>
      <c r="OA40" s="21">
        <v>5.2083333333333301E-2</v>
      </c>
      <c r="OB40" s="3">
        <v>0</v>
      </c>
      <c r="OC40" s="3" t="s">
        <v>19</v>
      </c>
      <c r="OD40" s="5">
        <v>25.78</v>
      </c>
      <c r="OE40" s="4" t="str">
        <f t="shared" si="173"/>
        <v/>
      </c>
      <c r="OG40" s="21">
        <v>5.2083333333333301E-2</v>
      </c>
      <c r="OH40" s="3">
        <v>0</v>
      </c>
      <c r="OI40" s="3" t="s">
        <v>19</v>
      </c>
      <c r="OJ40" s="5">
        <v>26</v>
      </c>
      <c r="OK40" s="4" t="str">
        <f t="shared" si="174"/>
        <v/>
      </c>
      <c r="OM40" s="21">
        <v>5.2083333333333301E-2</v>
      </c>
      <c r="ON40" s="3">
        <v>0</v>
      </c>
      <c r="OO40" s="3" t="s">
        <v>19</v>
      </c>
      <c r="OP40" s="5">
        <v>25.02</v>
      </c>
      <c r="OQ40" s="4" t="str">
        <f t="shared" si="175"/>
        <v/>
      </c>
      <c r="OS40" s="21">
        <v>5.2083333333333301E-2</v>
      </c>
      <c r="OT40" s="3">
        <v>0</v>
      </c>
      <c r="OU40" s="3" t="s">
        <v>19</v>
      </c>
      <c r="OV40" s="5">
        <v>25.12</v>
      </c>
      <c r="OW40" s="4" t="str">
        <f t="shared" si="176"/>
        <v/>
      </c>
      <c r="OY40" s="21">
        <v>5.2083333333333301E-2</v>
      </c>
      <c r="OZ40" s="3">
        <v>0</v>
      </c>
      <c r="PA40" s="3" t="s">
        <v>19</v>
      </c>
      <c r="PB40" s="5">
        <v>26.22</v>
      </c>
      <c r="PC40" s="4" t="str">
        <f t="shared" si="177"/>
        <v/>
      </c>
      <c r="PE40" s="21">
        <v>5.2083333333333301E-2</v>
      </c>
      <c r="PF40" s="3">
        <v>0</v>
      </c>
      <c r="PG40" s="3" t="s">
        <v>19</v>
      </c>
      <c r="PH40" s="5">
        <v>25.96</v>
      </c>
      <c r="PI40" s="4" t="str">
        <f t="shared" si="178"/>
        <v/>
      </c>
      <c r="PK40" s="21">
        <v>5.2083333333333301E-2</v>
      </c>
      <c r="PL40" s="3">
        <v>0</v>
      </c>
      <c r="PM40" s="3" t="s">
        <v>19</v>
      </c>
      <c r="PN40" s="5">
        <v>26.52</v>
      </c>
      <c r="PO40" s="4" t="str">
        <f t="shared" si="179"/>
        <v/>
      </c>
      <c r="PQ40" s="21">
        <v>5.2083333333333301E-2</v>
      </c>
      <c r="PR40" s="3">
        <v>0</v>
      </c>
      <c r="PS40" s="3" t="s">
        <v>19</v>
      </c>
      <c r="PT40" s="5">
        <v>25.78</v>
      </c>
      <c r="PU40" s="4" t="str">
        <f t="shared" si="180"/>
        <v/>
      </c>
      <c r="PW40" s="21">
        <v>5.2083333333333301E-2</v>
      </c>
      <c r="PX40" s="3">
        <v>0</v>
      </c>
      <c r="PY40" s="3" t="s">
        <v>19</v>
      </c>
      <c r="PZ40" s="5">
        <v>26</v>
      </c>
      <c r="QA40" s="4" t="str">
        <f t="shared" si="181"/>
        <v/>
      </c>
      <c r="QC40" s="21">
        <v>5.2083333333333301E-2</v>
      </c>
      <c r="QD40" s="3">
        <v>0</v>
      </c>
      <c r="QE40" s="3" t="s">
        <v>19</v>
      </c>
      <c r="QF40" s="5">
        <v>25.02</v>
      </c>
      <c r="QG40" s="4" t="str">
        <f t="shared" si="182"/>
        <v/>
      </c>
      <c r="QI40" s="21">
        <v>5.2083333333333301E-2</v>
      </c>
      <c r="QJ40" s="3">
        <v>0</v>
      </c>
      <c r="QK40" s="3" t="s">
        <v>19</v>
      </c>
      <c r="QL40" s="5">
        <v>25.12</v>
      </c>
      <c r="QM40" s="4" t="str">
        <f t="shared" si="183"/>
        <v/>
      </c>
      <c r="QO40" s="21">
        <v>5.2083333333333301E-2</v>
      </c>
      <c r="QP40" s="3">
        <v>0</v>
      </c>
      <c r="QQ40" s="3" t="s">
        <v>19</v>
      </c>
      <c r="QR40" s="5">
        <v>26.22</v>
      </c>
      <c r="QS40" s="4" t="str">
        <f t="shared" si="184"/>
        <v/>
      </c>
    </row>
    <row r="41" spans="1:461" x14ac:dyDescent="0.2">
      <c r="A41" s="21">
        <v>5.5555555555555601E-2</v>
      </c>
      <c r="B41" s="3">
        <v>0</v>
      </c>
      <c r="C41" s="3" t="s">
        <v>19</v>
      </c>
      <c r="D41" s="5">
        <v>23.48</v>
      </c>
      <c r="E41" s="5"/>
      <c r="G41" s="21">
        <v>5.5555555555555601E-2</v>
      </c>
      <c r="H41" s="3">
        <v>0</v>
      </c>
      <c r="I41" s="3" t="s">
        <v>19</v>
      </c>
      <c r="J41" s="5">
        <v>25.14</v>
      </c>
      <c r="K41" s="5"/>
      <c r="M41" s="21">
        <v>5.5555555555555601E-2</v>
      </c>
      <c r="N41" s="3">
        <v>0</v>
      </c>
      <c r="O41" s="3" t="s">
        <v>19</v>
      </c>
      <c r="P41" s="5">
        <v>24.08</v>
      </c>
      <c r="Q41" s="5"/>
      <c r="S41" s="21">
        <v>5.5555555555555601E-2</v>
      </c>
      <c r="T41" s="3">
        <v>0</v>
      </c>
      <c r="U41" s="3" t="s">
        <v>19</v>
      </c>
      <c r="V41" s="5">
        <v>23.98</v>
      </c>
      <c r="W41" s="5"/>
      <c r="Y41" s="21">
        <v>5.5555555555555601E-2</v>
      </c>
      <c r="Z41" s="3">
        <v>0</v>
      </c>
      <c r="AA41" s="3" t="s">
        <v>19</v>
      </c>
      <c r="AB41" s="5">
        <v>23.88</v>
      </c>
      <c r="AC41" s="5"/>
      <c r="AE41" s="21">
        <v>5.5555555555555601E-2</v>
      </c>
      <c r="AF41" s="3">
        <v>0</v>
      </c>
      <c r="AG41" s="3" t="s">
        <v>19</v>
      </c>
      <c r="AH41" s="5">
        <v>23.1</v>
      </c>
      <c r="AI41" s="5"/>
      <c r="AK41" s="21">
        <v>5.5555555555555601E-2</v>
      </c>
      <c r="AL41" s="3">
        <v>0</v>
      </c>
      <c r="AM41" s="3" t="s">
        <v>19</v>
      </c>
      <c r="AN41" s="5">
        <v>24.56</v>
      </c>
      <c r="AO41" s="5"/>
      <c r="AQ41" s="21">
        <v>5.5555555555555601E-2</v>
      </c>
      <c r="AR41" s="3">
        <v>0</v>
      </c>
      <c r="AS41" s="3" t="s">
        <v>19</v>
      </c>
      <c r="AT41" s="5">
        <v>23.48</v>
      </c>
      <c r="AU41" s="5"/>
      <c r="AW41" s="21">
        <v>5.5555555555555601E-2</v>
      </c>
      <c r="AX41" s="3">
        <v>0</v>
      </c>
      <c r="AY41" s="3" t="s">
        <v>19</v>
      </c>
      <c r="AZ41" s="5">
        <v>25.14</v>
      </c>
      <c r="BA41" s="5"/>
      <c r="BC41" s="21">
        <v>5.5555555555555601E-2</v>
      </c>
      <c r="BD41" s="3">
        <v>0</v>
      </c>
      <c r="BE41" s="3" t="s">
        <v>19</v>
      </c>
      <c r="BF41" s="5">
        <v>24.08</v>
      </c>
      <c r="BG41" s="5"/>
      <c r="BI41" s="21">
        <v>5.5555555555555601E-2</v>
      </c>
      <c r="BJ41" s="3">
        <v>0</v>
      </c>
      <c r="BK41" s="3" t="s">
        <v>19</v>
      </c>
      <c r="BL41" s="5">
        <v>23.98</v>
      </c>
      <c r="BM41" s="5"/>
      <c r="BO41" s="21">
        <v>5.5555555555555601E-2</v>
      </c>
      <c r="BP41" s="3">
        <v>0</v>
      </c>
      <c r="BQ41" s="3" t="s">
        <v>19</v>
      </c>
      <c r="BR41" s="5">
        <v>23.88</v>
      </c>
      <c r="BS41" s="5"/>
      <c r="BU41" s="21">
        <v>5.5555555555555601E-2</v>
      </c>
      <c r="BV41" s="3">
        <v>0</v>
      </c>
      <c r="BW41" s="3" t="s">
        <v>19</v>
      </c>
      <c r="BX41" s="5">
        <v>23.1</v>
      </c>
      <c r="BY41" s="5"/>
      <c r="CA41" s="21">
        <v>5.5555555555555601E-2</v>
      </c>
      <c r="CB41" s="3">
        <v>0</v>
      </c>
      <c r="CC41" s="3" t="s">
        <v>19</v>
      </c>
      <c r="CD41" s="5">
        <v>24.56</v>
      </c>
      <c r="CE41" s="5"/>
      <c r="CG41" s="21">
        <v>5.5555555555555601E-2</v>
      </c>
      <c r="CH41" s="3">
        <v>0</v>
      </c>
      <c r="CI41" s="3" t="str">
        <f>IF(AND(CK$8="Útil",CG41&gt;=Apoio!$D$51,CG41&lt;Apoio!$F$51),CH41,"FP")</f>
        <v>FP</v>
      </c>
      <c r="CJ41" s="5">
        <f>VLOOKUP(CH$8,Calendário[#Data],4,0)</f>
        <v>23.48</v>
      </c>
      <c r="CK41" s="4" t="str">
        <f t="shared" si="148"/>
        <v/>
      </c>
      <c r="CM41" s="21">
        <v>5.5555555555555601E-2</v>
      </c>
      <c r="CN41" s="3">
        <v>0</v>
      </c>
      <c r="CO41" s="3" t="str">
        <f>IF(AND(CQ$8="Útil",CM41&gt;=Apoio!$D$51,CM41&lt;Apoio!$F$51),CN41,"FP")</f>
        <v>FP</v>
      </c>
      <c r="CP41" s="5">
        <f>VLOOKUP(CN$8,Calendário[#Data],4,0)</f>
        <v>25.14</v>
      </c>
      <c r="CQ41" s="4" t="str">
        <f t="shared" si="149"/>
        <v/>
      </c>
      <c r="CS41" s="21">
        <v>5.5555555555555601E-2</v>
      </c>
      <c r="CT41" s="3">
        <v>0</v>
      </c>
      <c r="CU41" s="3" t="s">
        <v>19</v>
      </c>
      <c r="CV41" s="5">
        <v>24.08</v>
      </c>
      <c r="CW41" s="5"/>
      <c r="CY41" s="21">
        <v>5.5555555555555601E-2</v>
      </c>
      <c r="CZ41" s="3">
        <v>0</v>
      </c>
      <c r="DA41" s="3" t="s">
        <v>19</v>
      </c>
      <c r="DB41" s="5">
        <v>23.98</v>
      </c>
      <c r="DC41" s="5"/>
      <c r="DE41" s="21">
        <v>5.5555555555555601E-2</v>
      </c>
      <c r="DF41" s="3">
        <v>0</v>
      </c>
      <c r="DG41" s="3" t="s">
        <v>19</v>
      </c>
      <c r="DH41" s="5">
        <v>23.88</v>
      </c>
      <c r="DI41" s="5"/>
      <c r="DK41" s="21">
        <v>5.5555555555555601E-2</v>
      </c>
      <c r="DL41" s="3">
        <v>0</v>
      </c>
      <c r="DM41" s="3" t="s">
        <v>19</v>
      </c>
      <c r="DN41" s="5">
        <v>23.1</v>
      </c>
      <c r="DO41" s="5"/>
      <c r="DQ41" s="21">
        <v>5.5555555555555601E-2</v>
      </c>
      <c r="DR41" s="3">
        <v>0</v>
      </c>
      <c r="DS41" s="3" t="s">
        <v>19</v>
      </c>
      <c r="DT41" s="5">
        <v>24.56</v>
      </c>
      <c r="DU41" s="5"/>
      <c r="DW41" s="21">
        <v>5.5555555555555601E-2</v>
      </c>
      <c r="DX41" s="3">
        <v>0</v>
      </c>
      <c r="DY41" s="3" t="s">
        <v>19</v>
      </c>
      <c r="DZ41" s="5">
        <v>23.48</v>
      </c>
      <c r="EA41" s="5"/>
      <c r="EC41" s="21">
        <v>5.5555555555555601E-2</v>
      </c>
      <c r="ED41" s="3">
        <v>0</v>
      </c>
      <c r="EE41" s="3" t="s">
        <v>19</v>
      </c>
      <c r="EF41" s="5">
        <v>25.14</v>
      </c>
      <c r="EG41" s="5"/>
      <c r="EI41" s="21">
        <v>5.5555555555555601E-2</v>
      </c>
      <c r="EJ41" s="3">
        <v>0</v>
      </c>
      <c r="EK41" s="3" t="s">
        <v>19</v>
      </c>
      <c r="EL41" s="5">
        <v>24.08</v>
      </c>
      <c r="EM41" s="5"/>
      <c r="EO41" s="21">
        <v>5.5555555555555601E-2</v>
      </c>
      <c r="EP41" s="3">
        <v>0</v>
      </c>
      <c r="EQ41" s="3" t="s">
        <v>19</v>
      </c>
      <c r="ER41" s="5">
        <v>23.98</v>
      </c>
      <c r="ES41" s="5"/>
      <c r="EU41" s="21">
        <v>5.5555555555555601E-2</v>
      </c>
      <c r="EV41" s="3">
        <v>0</v>
      </c>
      <c r="EW41" s="3" t="s">
        <v>19</v>
      </c>
      <c r="EX41" s="5">
        <v>23.88</v>
      </c>
      <c r="EY41" s="5"/>
      <c r="FA41" s="21">
        <v>5.5555555555555601E-2</v>
      </c>
      <c r="FB41" s="3">
        <v>0</v>
      </c>
      <c r="FC41" s="3" t="s">
        <v>19</v>
      </c>
      <c r="FD41" s="5">
        <v>23.1</v>
      </c>
      <c r="FE41" s="5"/>
      <c r="FG41" s="21">
        <v>5.5555555555555601E-2</v>
      </c>
      <c r="FH41" s="3">
        <v>0</v>
      </c>
      <c r="FI41" s="3" t="s">
        <v>19</v>
      </c>
      <c r="FJ41" s="5">
        <v>24.56</v>
      </c>
      <c r="FK41" s="5"/>
      <c r="FM41" s="21">
        <v>5.5555555555555601E-2</v>
      </c>
      <c r="FN41" s="3">
        <v>0</v>
      </c>
      <c r="FO41" s="3" t="s">
        <v>19</v>
      </c>
      <c r="FP41" s="5">
        <v>23.48</v>
      </c>
      <c r="FQ41" s="5"/>
      <c r="FS41" s="21">
        <v>5.5555555555555601E-2</v>
      </c>
      <c r="FT41" s="3">
        <v>0</v>
      </c>
      <c r="FU41" s="3" t="s">
        <v>19</v>
      </c>
      <c r="FV41" s="5">
        <v>25.14</v>
      </c>
      <c r="FW41" s="5"/>
      <c r="FY41" s="21">
        <v>5.5555555555555601E-2</v>
      </c>
      <c r="FZ41" s="3">
        <v>0</v>
      </c>
      <c r="GA41" s="3" t="s">
        <v>19</v>
      </c>
      <c r="GB41" s="5">
        <v>24.08</v>
      </c>
      <c r="GC41" s="5"/>
      <c r="GE41" s="21">
        <v>5.5555555555555601E-2</v>
      </c>
      <c r="GF41" s="3">
        <v>0</v>
      </c>
      <c r="GG41" s="3" t="s">
        <v>19</v>
      </c>
      <c r="GH41" s="5">
        <v>23.98</v>
      </c>
      <c r="GI41" s="5"/>
      <c r="GK41" s="21">
        <v>5.5555555555555601E-2</v>
      </c>
      <c r="GL41" s="3">
        <v>0</v>
      </c>
      <c r="GM41" s="3" t="s">
        <v>19</v>
      </c>
      <c r="GN41" s="5">
        <v>23.88</v>
      </c>
      <c r="GO41" s="5"/>
      <c r="GQ41" s="21">
        <v>5.5555555555555601E-2</v>
      </c>
      <c r="GR41" s="3">
        <v>0</v>
      </c>
      <c r="GS41" s="3" t="s">
        <v>19</v>
      </c>
      <c r="GT41" s="5">
        <v>23.1</v>
      </c>
      <c r="GU41" s="5"/>
      <c r="GW41" s="21">
        <v>5.5555555555555601E-2</v>
      </c>
      <c r="GX41" s="3">
        <v>0</v>
      </c>
      <c r="GY41" s="3" t="s">
        <v>19</v>
      </c>
      <c r="GZ41" s="5">
        <v>24.56</v>
      </c>
      <c r="HA41" s="5"/>
      <c r="HC41" s="21">
        <v>5.5555555555555601E-2</v>
      </c>
      <c r="HD41" s="3">
        <v>0</v>
      </c>
      <c r="HE41" s="3" t="s">
        <v>19</v>
      </c>
      <c r="HF41" s="5">
        <v>23.48</v>
      </c>
      <c r="HG41" s="4" t="str">
        <f t="shared" si="150"/>
        <v/>
      </c>
      <c r="HI41" s="21">
        <v>5.5555555555555601E-2</v>
      </c>
      <c r="HJ41" s="3">
        <v>0</v>
      </c>
      <c r="HK41" s="3" t="s">
        <v>19</v>
      </c>
      <c r="HL41" s="5">
        <v>25.14</v>
      </c>
      <c r="HM41" s="5"/>
      <c r="HO41" s="21">
        <v>5.5555555555555601E-2</v>
      </c>
      <c r="HP41" s="3">
        <v>0</v>
      </c>
      <c r="HQ41" s="3" t="s">
        <v>19</v>
      </c>
      <c r="HR41" s="5">
        <v>24.08</v>
      </c>
      <c r="HS41" s="5"/>
      <c r="HU41" s="21">
        <v>5.5555555555555601E-2</v>
      </c>
      <c r="HV41" s="3">
        <v>0</v>
      </c>
      <c r="HW41" s="3" t="s">
        <v>19</v>
      </c>
      <c r="HX41" s="5">
        <v>23.98</v>
      </c>
      <c r="HY41" s="5"/>
      <c r="IA41" s="21">
        <v>5.5555555555555601E-2</v>
      </c>
      <c r="IB41" s="3">
        <v>0</v>
      </c>
      <c r="IC41" s="3" t="s">
        <v>19</v>
      </c>
      <c r="ID41" s="5">
        <v>23.88</v>
      </c>
      <c r="IE41" s="5"/>
      <c r="IG41" s="21">
        <v>5.5555555555555601E-2</v>
      </c>
      <c r="IH41" s="3">
        <v>0</v>
      </c>
      <c r="II41" s="3" t="s">
        <v>19</v>
      </c>
      <c r="IJ41" s="5">
        <v>23.1</v>
      </c>
      <c r="IK41" s="5"/>
      <c r="IM41" s="21">
        <v>5.5555555555555601E-2</v>
      </c>
      <c r="IN41" s="3">
        <v>0</v>
      </c>
      <c r="IO41" s="3" t="s">
        <v>19</v>
      </c>
      <c r="IP41" s="5">
        <v>24.56</v>
      </c>
      <c r="IQ41" s="5"/>
      <c r="IS41" s="21">
        <v>0</v>
      </c>
      <c r="IT41" s="3">
        <v>0</v>
      </c>
      <c r="IU41" s="3" t="s">
        <v>19</v>
      </c>
      <c r="IV41" s="5">
        <v>25.96</v>
      </c>
      <c r="IW41" s="5"/>
      <c r="IY41" s="21">
        <v>5.5555555555555601E-2</v>
      </c>
      <c r="IZ41" s="3">
        <v>0</v>
      </c>
      <c r="JA41" s="3" t="s">
        <v>19</v>
      </c>
      <c r="JB41" s="5">
        <v>26.52</v>
      </c>
      <c r="JC41" s="4" t="str">
        <f t="shared" si="151"/>
        <v/>
      </c>
      <c r="JE41" s="21">
        <v>5.5555555555555601E-2</v>
      </c>
      <c r="JF41" s="3">
        <v>0</v>
      </c>
      <c r="JG41" s="3" t="s">
        <v>19</v>
      </c>
      <c r="JH41" s="5">
        <v>25.78</v>
      </c>
      <c r="JI41" s="4" t="str">
        <f t="shared" si="152"/>
        <v/>
      </c>
      <c r="JK41" s="21">
        <v>5.5555555555555601E-2</v>
      </c>
      <c r="JL41" s="3">
        <v>0</v>
      </c>
      <c r="JM41" s="3" t="s">
        <v>19</v>
      </c>
      <c r="JN41" s="5">
        <v>26</v>
      </c>
      <c r="JO41" s="4" t="str">
        <f t="shared" si="153"/>
        <v/>
      </c>
      <c r="JQ41" s="21">
        <v>5.5555555555555601E-2</v>
      </c>
      <c r="JR41" s="3">
        <v>0</v>
      </c>
      <c r="JS41" s="3" t="s">
        <v>19</v>
      </c>
      <c r="JT41" s="5">
        <v>25.02</v>
      </c>
      <c r="JU41" s="4" t="str">
        <f t="shared" si="154"/>
        <v/>
      </c>
      <c r="JW41" s="21">
        <v>5.5555555555555601E-2</v>
      </c>
      <c r="JX41" s="3">
        <v>0</v>
      </c>
      <c r="JY41" s="3" t="s">
        <v>19</v>
      </c>
      <c r="JZ41" s="5">
        <v>25.12</v>
      </c>
      <c r="KA41" s="4" t="str">
        <f t="shared" si="155"/>
        <v/>
      </c>
      <c r="KC41" s="21">
        <v>5.5555555555555601E-2</v>
      </c>
      <c r="KD41" s="3">
        <v>0</v>
      </c>
      <c r="KE41" s="3" t="s">
        <v>19</v>
      </c>
      <c r="KF41" s="5">
        <v>26.22</v>
      </c>
      <c r="KG41" s="4" t="str">
        <f t="shared" si="156"/>
        <v/>
      </c>
      <c r="KI41" s="21">
        <v>5.5555555555555601E-2</v>
      </c>
      <c r="KJ41" s="3">
        <v>0</v>
      </c>
      <c r="KK41" s="3" t="s">
        <v>19</v>
      </c>
      <c r="KL41" s="5">
        <v>25.96</v>
      </c>
      <c r="KM41" s="4" t="str">
        <f t="shared" si="157"/>
        <v/>
      </c>
      <c r="KO41" s="21">
        <v>5.5555555555555601E-2</v>
      </c>
      <c r="KP41" s="3">
        <v>0</v>
      </c>
      <c r="KQ41" s="3" t="s">
        <v>19</v>
      </c>
      <c r="KR41" s="5">
        <v>26.52</v>
      </c>
      <c r="KS41" s="4" t="str">
        <f t="shared" si="158"/>
        <v/>
      </c>
      <c r="KU41" s="21">
        <v>5.5555555555555601E-2</v>
      </c>
      <c r="KV41" s="3">
        <v>0</v>
      </c>
      <c r="KW41" s="3" t="s">
        <v>19</v>
      </c>
      <c r="KX41" s="5">
        <v>25.78</v>
      </c>
      <c r="KY41" s="4" t="str">
        <f t="shared" si="159"/>
        <v/>
      </c>
      <c r="LA41" s="21">
        <v>5.5555555555555601E-2</v>
      </c>
      <c r="LB41" s="3">
        <v>0</v>
      </c>
      <c r="LC41" s="3" t="s">
        <v>19</v>
      </c>
      <c r="LD41" s="5">
        <v>26</v>
      </c>
      <c r="LE41" s="4" t="str">
        <f t="shared" si="160"/>
        <v/>
      </c>
      <c r="LG41" s="21">
        <v>5.5555555555555601E-2</v>
      </c>
      <c r="LH41" s="3">
        <v>0</v>
      </c>
      <c r="LI41" s="3" t="s">
        <v>19</v>
      </c>
      <c r="LJ41" s="5">
        <v>25.02</v>
      </c>
      <c r="LK41" s="4" t="str">
        <f t="shared" si="161"/>
        <v/>
      </c>
      <c r="LM41" s="21">
        <v>5.5555555555555601E-2</v>
      </c>
      <c r="LN41" s="3">
        <v>0</v>
      </c>
      <c r="LO41" s="3" t="s">
        <v>19</v>
      </c>
      <c r="LP41" s="5">
        <v>25.12</v>
      </c>
      <c r="LQ41" s="4" t="str">
        <f t="shared" si="162"/>
        <v/>
      </c>
      <c r="LS41" s="21">
        <v>5.5555555555555601E-2</v>
      </c>
      <c r="LT41" s="3">
        <v>0</v>
      </c>
      <c r="LU41" s="3" t="s">
        <v>19</v>
      </c>
      <c r="LV41" s="5">
        <v>26.22</v>
      </c>
      <c r="LW41" s="4" t="str">
        <f t="shared" si="163"/>
        <v/>
      </c>
      <c r="LY41" s="21">
        <v>5.5555555555555601E-2</v>
      </c>
      <c r="LZ41" s="3">
        <v>0</v>
      </c>
      <c r="MA41" s="3" t="s">
        <v>19</v>
      </c>
      <c r="MB41" s="5">
        <v>25.96</v>
      </c>
      <c r="MC41" s="4" t="str">
        <f t="shared" si="164"/>
        <v/>
      </c>
      <c r="ME41" s="21">
        <v>5.5555555555555601E-2</v>
      </c>
      <c r="MF41" s="3">
        <v>0</v>
      </c>
      <c r="MG41" s="3" t="s">
        <v>19</v>
      </c>
      <c r="MH41" s="5">
        <v>26.52</v>
      </c>
      <c r="MI41" s="4" t="str">
        <f t="shared" si="165"/>
        <v/>
      </c>
      <c r="MK41" s="21">
        <v>5.5555555555555601E-2</v>
      </c>
      <c r="ML41" s="3">
        <v>0</v>
      </c>
      <c r="MM41" s="3" t="s">
        <v>19</v>
      </c>
      <c r="MN41" s="5">
        <v>25.78</v>
      </c>
      <c r="MO41" s="4" t="str">
        <f t="shared" si="166"/>
        <v/>
      </c>
      <c r="MQ41" s="21">
        <v>5.5555555555555601E-2</v>
      </c>
      <c r="MR41" s="3">
        <v>0</v>
      </c>
      <c r="MS41" s="3" t="s">
        <v>19</v>
      </c>
      <c r="MT41" s="5">
        <v>26</v>
      </c>
      <c r="MU41" s="4" t="str">
        <f t="shared" si="167"/>
        <v/>
      </c>
      <c r="MW41" s="21">
        <v>5.5555555555555601E-2</v>
      </c>
      <c r="MX41" s="3">
        <v>0</v>
      </c>
      <c r="MY41" s="3" t="s">
        <v>19</v>
      </c>
      <c r="MZ41" s="5">
        <v>25.02</v>
      </c>
      <c r="NA41" s="4" t="str">
        <f t="shared" si="168"/>
        <v/>
      </c>
      <c r="NC41" s="21">
        <v>5.5555555555555601E-2</v>
      </c>
      <c r="ND41" s="3">
        <v>0</v>
      </c>
      <c r="NE41" s="3" t="s">
        <v>19</v>
      </c>
      <c r="NF41" s="5">
        <v>25.12</v>
      </c>
      <c r="NG41" s="4" t="str">
        <f t="shared" si="169"/>
        <v/>
      </c>
      <c r="NI41" s="21">
        <v>5.5555555555555601E-2</v>
      </c>
      <c r="NJ41" s="3">
        <v>0</v>
      </c>
      <c r="NK41" s="3" t="s">
        <v>19</v>
      </c>
      <c r="NL41" s="5">
        <v>26.22</v>
      </c>
      <c r="NM41" s="4" t="str">
        <f t="shared" si="170"/>
        <v/>
      </c>
      <c r="NO41" s="21">
        <v>5.5555555555555601E-2</v>
      </c>
      <c r="NP41" s="3">
        <v>0</v>
      </c>
      <c r="NQ41" s="3" t="s">
        <v>19</v>
      </c>
      <c r="NR41" s="5">
        <v>25.96</v>
      </c>
      <c r="NS41" s="4" t="str">
        <f t="shared" si="171"/>
        <v/>
      </c>
      <c r="NU41" s="21">
        <v>5.5555555555555601E-2</v>
      </c>
      <c r="NV41" s="3">
        <v>0</v>
      </c>
      <c r="NW41" s="3" t="s">
        <v>19</v>
      </c>
      <c r="NX41" s="5">
        <v>26.52</v>
      </c>
      <c r="NY41" s="4" t="str">
        <f t="shared" si="172"/>
        <v/>
      </c>
      <c r="OA41" s="21">
        <v>5.5555555555555601E-2</v>
      </c>
      <c r="OB41" s="3">
        <v>0</v>
      </c>
      <c r="OC41" s="3" t="s">
        <v>19</v>
      </c>
      <c r="OD41" s="5">
        <v>25.78</v>
      </c>
      <c r="OE41" s="4" t="str">
        <f t="shared" si="173"/>
        <v/>
      </c>
      <c r="OG41" s="21">
        <v>5.5555555555555601E-2</v>
      </c>
      <c r="OH41" s="3">
        <v>0</v>
      </c>
      <c r="OI41" s="3" t="s">
        <v>19</v>
      </c>
      <c r="OJ41" s="5">
        <v>26</v>
      </c>
      <c r="OK41" s="4" t="str">
        <f t="shared" si="174"/>
        <v/>
      </c>
      <c r="OM41" s="21">
        <v>5.5555555555555601E-2</v>
      </c>
      <c r="ON41" s="3">
        <v>0</v>
      </c>
      <c r="OO41" s="3" t="s">
        <v>19</v>
      </c>
      <c r="OP41" s="5">
        <v>25.02</v>
      </c>
      <c r="OQ41" s="4" t="str">
        <f t="shared" si="175"/>
        <v/>
      </c>
      <c r="OS41" s="21">
        <v>5.5555555555555601E-2</v>
      </c>
      <c r="OT41" s="3">
        <v>0</v>
      </c>
      <c r="OU41" s="3" t="s">
        <v>19</v>
      </c>
      <c r="OV41" s="5">
        <v>25.12</v>
      </c>
      <c r="OW41" s="4" t="str">
        <f t="shared" si="176"/>
        <v/>
      </c>
      <c r="OY41" s="21">
        <v>5.5555555555555601E-2</v>
      </c>
      <c r="OZ41" s="3">
        <v>0</v>
      </c>
      <c r="PA41" s="3" t="s">
        <v>19</v>
      </c>
      <c r="PB41" s="5">
        <v>26.22</v>
      </c>
      <c r="PC41" s="4" t="str">
        <f t="shared" si="177"/>
        <v/>
      </c>
      <c r="PE41" s="21">
        <v>5.5555555555555601E-2</v>
      </c>
      <c r="PF41" s="3">
        <v>0</v>
      </c>
      <c r="PG41" s="3" t="s">
        <v>19</v>
      </c>
      <c r="PH41" s="5">
        <v>25.96</v>
      </c>
      <c r="PI41" s="4" t="str">
        <f t="shared" si="178"/>
        <v/>
      </c>
      <c r="PK41" s="21">
        <v>5.5555555555555601E-2</v>
      </c>
      <c r="PL41" s="3">
        <v>0</v>
      </c>
      <c r="PM41" s="3" t="s">
        <v>19</v>
      </c>
      <c r="PN41" s="5">
        <v>26.52</v>
      </c>
      <c r="PO41" s="4" t="str">
        <f t="shared" si="179"/>
        <v/>
      </c>
      <c r="PQ41" s="21">
        <v>5.5555555555555601E-2</v>
      </c>
      <c r="PR41" s="3">
        <v>0</v>
      </c>
      <c r="PS41" s="3" t="s">
        <v>19</v>
      </c>
      <c r="PT41" s="5">
        <v>25.78</v>
      </c>
      <c r="PU41" s="4" t="str">
        <f t="shared" si="180"/>
        <v/>
      </c>
      <c r="PW41" s="21">
        <v>5.5555555555555601E-2</v>
      </c>
      <c r="PX41" s="3">
        <v>0</v>
      </c>
      <c r="PY41" s="3" t="s">
        <v>19</v>
      </c>
      <c r="PZ41" s="5">
        <v>26</v>
      </c>
      <c r="QA41" s="4" t="str">
        <f t="shared" si="181"/>
        <v/>
      </c>
      <c r="QC41" s="21">
        <v>5.5555555555555601E-2</v>
      </c>
      <c r="QD41" s="3">
        <v>0</v>
      </c>
      <c r="QE41" s="3" t="s">
        <v>19</v>
      </c>
      <c r="QF41" s="5">
        <v>25.02</v>
      </c>
      <c r="QG41" s="4" t="str">
        <f t="shared" si="182"/>
        <v/>
      </c>
      <c r="QI41" s="21">
        <v>5.5555555555555601E-2</v>
      </c>
      <c r="QJ41" s="3">
        <v>0</v>
      </c>
      <c r="QK41" s="3" t="s">
        <v>19</v>
      </c>
      <c r="QL41" s="5">
        <v>25.12</v>
      </c>
      <c r="QM41" s="4" t="str">
        <f t="shared" si="183"/>
        <v/>
      </c>
      <c r="QO41" s="21">
        <v>5.5555555555555601E-2</v>
      </c>
      <c r="QP41" s="3">
        <v>0</v>
      </c>
      <c r="QQ41" s="3" t="s">
        <v>19</v>
      </c>
      <c r="QR41" s="5">
        <v>26.22</v>
      </c>
      <c r="QS41" s="4" t="str">
        <f t="shared" si="184"/>
        <v/>
      </c>
    </row>
    <row r="42" spans="1:461" x14ac:dyDescent="0.2">
      <c r="A42" s="21">
        <v>5.9027777777777797E-2</v>
      </c>
      <c r="B42" s="3">
        <v>0</v>
      </c>
      <c r="C42" s="3" t="s">
        <v>19</v>
      </c>
      <c r="D42" s="5">
        <v>23.48</v>
      </c>
      <c r="E42" s="5"/>
      <c r="G42" s="21">
        <v>5.9027777777777797E-2</v>
      </c>
      <c r="H42" s="3">
        <v>0</v>
      </c>
      <c r="I42" s="3" t="s">
        <v>19</v>
      </c>
      <c r="J42" s="5">
        <v>25.14</v>
      </c>
      <c r="K42" s="5"/>
      <c r="M42" s="21">
        <v>5.9027777777777797E-2</v>
      </c>
      <c r="N42" s="3">
        <v>0</v>
      </c>
      <c r="O42" s="3" t="s">
        <v>19</v>
      </c>
      <c r="P42" s="5">
        <v>24.08</v>
      </c>
      <c r="Q42" s="5"/>
      <c r="S42" s="21">
        <v>5.9027777777777797E-2</v>
      </c>
      <c r="T42" s="3">
        <v>0</v>
      </c>
      <c r="U42" s="3" t="s">
        <v>19</v>
      </c>
      <c r="V42" s="5">
        <v>23.98</v>
      </c>
      <c r="W42" s="5"/>
      <c r="Y42" s="21">
        <v>5.9027777777777797E-2</v>
      </c>
      <c r="Z42" s="3">
        <v>0</v>
      </c>
      <c r="AA42" s="3" t="s">
        <v>19</v>
      </c>
      <c r="AB42" s="5">
        <v>23.88</v>
      </c>
      <c r="AC42" s="5"/>
      <c r="AE42" s="21">
        <v>5.9027777777777797E-2</v>
      </c>
      <c r="AF42" s="3">
        <v>0</v>
      </c>
      <c r="AG42" s="3" t="s">
        <v>19</v>
      </c>
      <c r="AH42" s="5">
        <v>23.1</v>
      </c>
      <c r="AI42" s="5"/>
      <c r="AK42" s="21">
        <v>5.9027777777777797E-2</v>
      </c>
      <c r="AL42" s="3">
        <v>0</v>
      </c>
      <c r="AM42" s="3" t="s">
        <v>19</v>
      </c>
      <c r="AN42" s="5">
        <v>24.56</v>
      </c>
      <c r="AO42" s="5"/>
      <c r="AQ42" s="21">
        <v>5.9027777777777797E-2</v>
      </c>
      <c r="AR42" s="3">
        <v>0</v>
      </c>
      <c r="AS42" s="3" t="s">
        <v>19</v>
      </c>
      <c r="AT42" s="5">
        <v>23.48</v>
      </c>
      <c r="AU42" s="5"/>
      <c r="AW42" s="21">
        <v>5.9027777777777797E-2</v>
      </c>
      <c r="AX42" s="3">
        <v>0</v>
      </c>
      <c r="AY42" s="3" t="s">
        <v>19</v>
      </c>
      <c r="AZ42" s="5">
        <v>25.14</v>
      </c>
      <c r="BA42" s="5"/>
      <c r="BC42" s="21">
        <v>5.9027777777777797E-2</v>
      </c>
      <c r="BD42" s="3">
        <v>0</v>
      </c>
      <c r="BE42" s="3" t="s">
        <v>19</v>
      </c>
      <c r="BF42" s="5">
        <v>24.08</v>
      </c>
      <c r="BG42" s="5"/>
      <c r="BI42" s="21">
        <v>5.9027777777777797E-2</v>
      </c>
      <c r="BJ42" s="3">
        <v>0</v>
      </c>
      <c r="BK42" s="3" t="s">
        <v>19</v>
      </c>
      <c r="BL42" s="5">
        <v>23.98</v>
      </c>
      <c r="BM42" s="5"/>
      <c r="BO42" s="21">
        <v>5.9027777777777797E-2</v>
      </c>
      <c r="BP42" s="3">
        <v>0</v>
      </c>
      <c r="BQ42" s="3" t="s">
        <v>19</v>
      </c>
      <c r="BR42" s="5">
        <v>23.88</v>
      </c>
      <c r="BS42" s="5"/>
      <c r="BU42" s="21">
        <v>5.9027777777777797E-2</v>
      </c>
      <c r="BV42" s="3">
        <v>0</v>
      </c>
      <c r="BW42" s="3" t="s">
        <v>19</v>
      </c>
      <c r="BX42" s="5">
        <v>23.1</v>
      </c>
      <c r="BY42" s="5"/>
      <c r="CA42" s="21">
        <v>5.9027777777777797E-2</v>
      </c>
      <c r="CB42" s="3">
        <v>0</v>
      </c>
      <c r="CC42" s="3" t="s">
        <v>19</v>
      </c>
      <c r="CD42" s="5">
        <v>24.56</v>
      </c>
      <c r="CE42" s="5"/>
      <c r="CG42" s="21">
        <v>5.9027777777777797E-2</v>
      </c>
      <c r="CH42" s="3">
        <v>0</v>
      </c>
      <c r="CI42" s="3" t="str">
        <f>IF(AND(CK$8="Útil",CG42&gt;=Apoio!$D$51,CG42&lt;Apoio!$F$51),CH42,"FP")</f>
        <v>FP</v>
      </c>
      <c r="CJ42" s="5">
        <f>VLOOKUP(CH$8,Calendário[#Data],4,0)</f>
        <v>23.48</v>
      </c>
      <c r="CK42" s="4" t="str">
        <f t="shared" si="148"/>
        <v/>
      </c>
      <c r="CM42" s="21">
        <v>5.9027777777777797E-2</v>
      </c>
      <c r="CN42" s="3">
        <v>0</v>
      </c>
      <c r="CO42" s="3" t="str">
        <f>IF(AND(CQ$8="Útil",CM42&gt;=Apoio!$D$51,CM42&lt;Apoio!$F$51),CN42,"FP")</f>
        <v>FP</v>
      </c>
      <c r="CP42" s="5">
        <f>VLOOKUP(CN$8,Calendário[#Data],4,0)</f>
        <v>25.14</v>
      </c>
      <c r="CQ42" s="4" t="str">
        <f t="shared" si="149"/>
        <v/>
      </c>
      <c r="CS42" s="21">
        <v>5.9027777777777797E-2</v>
      </c>
      <c r="CT42" s="3">
        <v>0</v>
      </c>
      <c r="CU42" s="3" t="s">
        <v>19</v>
      </c>
      <c r="CV42" s="5">
        <v>24.08</v>
      </c>
      <c r="CW42" s="5"/>
      <c r="CY42" s="21">
        <v>5.9027777777777797E-2</v>
      </c>
      <c r="CZ42" s="3">
        <v>0</v>
      </c>
      <c r="DA42" s="3" t="s">
        <v>19</v>
      </c>
      <c r="DB42" s="5">
        <v>23.98</v>
      </c>
      <c r="DC42" s="5"/>
      <c r="DE42" s="21">
        <v>5.9027777777777797E-2</v>
      </c>
      <c r="DF42" s="3">
        <v>0</v>
      </c>
      <c r="DG42" s="3" t="s">
        <v>19</v>
      </c>
      <c r="DH42" s="5">
        <v>23.88</v>
      </c>
      <c r="DI42" s="5"/>
      <c r="DK42" s="21">
        <v>5.9027777777777797E-2</v>
      </c>
      <c r="DL42" s="3">
        <v>0</v>
      </c>
      <c r="DM42" s="3" t="s">
        <v>19</v>
      </c>
      <c r="DN42" s="5">
        <v>23.1</v>
      </c>
      <c r="DO42" s="5"/>
      <c r="DQ42" s="21">
        <v>5.9027777777777797E-2</v>
      </c>
      <c r="DR42" s="3">
        <v>0</v>
      </c>
      <c r="DS42" s="3" t="s">
        <v>19</v>
      </c>
      <c r="DT42" s="5">
        <v>24.56</v>
      </c>
      <c r="DU42" s="5"/>
      <c r="DW42" s="21">
        <v>5.9027777777777797E-2</v>
      </c>
      <c r="DX42" s="3">
        <v>0</v>
      </c>
      <c r="DY42" s="3" t="s">
        <v>19</v>
      </c>
      <c r="DZ42" s="5">
        <v>23.48</v>
      </c>
      <c r="EA42" s="5"/>
      <c r="EC42" s="21">
        <v>5.9027777777777797E-2</v>
      </c>
      <c r="ED42" s="3">
        <v>0</v>
      </c>
      <c r="EE42" s="3" t="s">
        <v>19</v>
      </c>
      <c r="EF42" s="5">
        <v>25.14</v>
      </c>
      <c r="EG42" s="5"/>
      <c r="EI42" s="21">
        <v>5.9027777777777797E-2</v>
      </c>
      <c r="EJ42" s="3">
        <v>0</v>
      </c>
      <c r="EK42" s="3" t="s">
        <v>19</v>
      </c>
      <c r="EL42" s="5">
        <v>24.08</v>
      </c>
      <c r="EM42" s="5"/>
      <c r="EO42" s="21">
        <v>5.9027777777777797E-2</v>
      </c>
      <c r="EP42" s="3">
        <v>0</v>
      </c>
      <c r="EQ42" s="3" t="s">
        <v>19</v>
      </c>
      <c r="ER42" s="5">
        <v>23.98</v>
      </c>
      <c r="ES42" s="5"/>
      <c r="EU42" s="21">
        <v>5.9027777777777797E-2</v>
      </c>
      <c r="EV42" s="3">
        <v>0</v>
      </c>
      <c r="EW42" s="3" t="s">
        <v>19</v>
      </c>
      <c r="EX42" s="5">
        <v>23.88</v>
      </c>
      <c r="EY42" s="5"/>
      <c r="FA42" s="21">
        <v>5.9027777777777797E-2</v>
      </c>
      <c r="FB42" s="3">
        <v>0</v>
      </c>
      <c r="FC42" s="3" t="s">
        <v>19</v>
      </c>
      <c r="FD42" s="5">
        <v>23.1</v>
      </c>
      <c r="FE42" s="5"/>
      <c r="FG42" s="21">
        <v>5.9027777777777797E-2</v>
      </c>
      <c r="FH42" s="3">
        <v>0</v>
      </c>
      <c r="FI42" s="3" t="s">
        <v>19</v>
      </c>
      <c r="FJ42" s="5">
        <v>24.56</v>
      </c>
      <c r="FK42" s="5"/>
      <c r="FM42" s="21">
        <v>5.9027777777777797E-2</v>
      </c>
      <c r="FN42" s="3">
        <v>0</v>
      </c>
      <c r="FO42" s="3" t="s">
        <v>19</v>
      </c>
      <c r="FP42" s="5">
        <v>23.48</v>
      </c>
      <c r="FQ42" s="5"/>
      <c r="FS42" s="21">
        <v>5.9027777777777797E-2</v>
      </c>
      <c r="FT42" s="3">
        <v>0</v>
      </c>
      <c r="FU42" s="3" t="s">
        <v>19</v>
      </c>
      <c r="FV42" s="5">
        <v>25.14</v>
      </c>
      <c r="FW42" s="5"/>
      <c r="FY42" s="21">
        <v>5.9027777777777797E-2</v>
      </c>
      <c r="FZ42" s="3">
        <v>0</v>
      </c>
      <c r="GA42" s="3" t="s">
        <v>19</v>
      </c>
      <c r="GB42" s="5">
        <v>24.08</v>
      </c>
      <c r="GC42" s="5"/>
      <c r="GE42" s="21">
        <v>5.9027777777777797E-2</v>
      </c>
      <c r="GF42" s="3">
        <v>0</v>
      </c>
      <c r="GG42" s="3" t="s">
        <v>19</v>
      </c>
      <c r="GH42" s="5">
        <v>23.98</v>
      </c>
      <c r="GI42" s="5"/>
      <c r="GK42" s="21">
        <v>5.9027777777777797E-2</v>
      </c>
      <c r="GL42" s="3">
        <v>0</v>
      </c>
      <c r="GM42" s="3" t="s">
        <v>19</v>
      </c>
      <c r="GN42" s="5">
        <v>23.88</v>
      </c>
      <c r="GO42" s="5"/>
      <c r="GQ42" s="21">
        <v>5.9027777777777797E-2</v>
      </c>
      <c r="GR42" s="3">
        <v>0</v>
      </c>
      <c r="GS42" s="3" t="s">
        <v>19</v>
      </c>
      <c r="GT42" s="5">
        <v>23.1</v>
      </c>
      <c r="GU42" s="5"/>
      <c r="GW42" s="21">
        <v>5.9027777777777797E-2</v>
      </c>
      <c r="GX42" s="3">
        <v>0</v>
      </c>
      <c r="GY42" s="3" t="s">
        <v>19</v>
      </c>
      <c r="GZ42" s="5">
        <v>24.56</v>
      </c>
      <c r="HA42" s="5"/>
      <c r="HC42" s="21">
        <v>5.9027777777777797E-2</v>
      </c>
      <c r="HD42" s="3">
        <v>0</v>
      </c>
      <c r="HE42" s="3" t="s">
        <v>19</v>
      </c>
      <c r="HF42" s="5">
        <v>23.48</v>
      </c>
      <c r="HG42" s="4" t="str">
        <f t="shared" si="150"/>
        <v/>
      </c>
      <c r="HI42" s="21">
        <v>5.9027777777777797E-2</v>
      </c>
      <c r="HJ42" s="3">
        <v>0</v>
      </c>
      <c r="HK42" s="3" t="s">
        <v>19</v>
      </c>
      <c r="HL42" s="5">
        <v>25.14</v>
      </c>
      <c r="HM42" s="5"/>
      <c r="HO42" s="21">
        <v>5.9027777777777797E-2</v>
      </c>
      <c r="HP42" s="3">
        <v>0</v>
      </c>
      <c r="HQ42" s="3" t="s">
        <v>19</v>
      </c>
      <c r="HR42" s="5">
        <v>24.08</v>
      </c>
      <c r="HS42" s="5"/>
      <c r="HU42" s="21">
        <v>5.9027777777777797E-2</v>
      </c>
      <c r="HV42" s="3">
        <v>0</v>
      </c>
      <c r="HW42" s="3" t="s">
        <v>19</v>
      </c>
      <c r="HX42" s="5">
        <v>23.98</v>
      </c>
      <c r="HY42" s="5"/>
      <c r="IA42" s="21">
        <v>5.9027777777777797E-2</v>
      </c>
      <c r="IB42" s="3">
        <v>0</v>
      </c>
      <c r="IC42" s="3" t="s">
        <v>19</v>
      </c>
      <c r="ID42" s="5">
        <v>23.88</v>
      </c>
      <c r="IE42" s="5"/>
      <c r="IG42" s="21">
        <v>5.9027777777777797E-2</v>
      </c>
      <c r="IH42" s="3">
        <v>0</v>
      </c>
      <c r="II42" s="3" t="s">
        <v>19</v>
      </c>
      <c r="IJ42" s="5">
        <v>23.1</v>
      </c>
      <c r="IK42" s="5"/>
      <c r="IM42" s="21">
        <v>5.9027777777777797E-2</v>
      </c>
      <c r="IN42" s="3">
        <v>0</v>
      </c>
      <c r="IO42" s="3" t="s">
        <v>19</v>
      </c>
      <c r="IP42" s="5">
        <v>24.56</v>
      </c>
      <c r="IQ42" s="5"/>
      <c r="IS42" s="21">
        <v>0</v>
      </c>
      <c r="IT42" s="3">
        <v>0</v>
      </c>
      <c r="IU42" s="3" t="s">
        <v>19</v>
      </c>
      <c r="IV42" s="5">
        <v>25.96</v>
      </c>
      <c r="IW42" s="5"/>
      <c r="IY42" s="21">
        <v>5.9027777777777797E-2</v>
      </c>
      <c r="IZ42" s="3">
        <v>0</v>
      </c>
      <c r="JA42" s="3" t="s">
        <v>19</v>
      </c>
      <c r="JB42" s="5">
        <v>26.52</v>
      </c>
      <c r="JC42" s="4" t="str">
        <f t="shared" si="151"/>
        <v/>
      </c>
      <c r="JE42" s="21">
        <v>5.9027777777777797E-2</v>
      </c>
      <c r="JF42" s="3">
        <v>0</v>
      </c>
      <c r="JG42" s="3" t="s">
        <v>19</v>
      </c>
      <c r="JH42" s="5">
        <v>25.78</v>
      </c>
      <c r="JI42" s="4" t="str">
        <f t="shared" si="152"/>
        <v/>
      </c>
      <c r="JK42" s="21">
        <v>5.9027777777777797E-2</v>
      </c>
      <c r="JL42" s="3">
        <v>0</v>
      </c>
      <c r="JM42" s="3" t="s">
        <v>19</v>
      </c>
      <c r="JN42" s="5">
        <v>26</v>
      </c>
      <c r="JO42" s="4" t="str">
        <f t="shared" si="153"/>
        <v/>
      </c>
      <c r="JQ42" s="21">
        <v>5.9027777777777797E-2</v>
      </c>
      <c r="JR42" s="3">
        <v>0</v>
      </c>
      <c r="JS42" s="3" t="s">
        <v>19</v>
      </c>
      <c r="JT42" s="5">
        <v>25.02</v>
      </c>
      <c r="JU42" s="4" t="str">
        <f t="shared" si="154"/>
        <v/>
      </c>
      <c r="JW42" s="21">
        <v>5.9027777777777797E-2</v>
      </c>
      <c r="JX42" s="3">
        <v>0</v>
      </c>
      <c r="JY42" s="3" t="s">
        <v>19</v>
      </c>
      <c r="JZ42" s="5">
        <v>25.12</v>
      </c>
      <c r="KA42" s="4" t="str">
        <f t="shared" si="155"/>
        <v/>
      </c>
      <c r="KC42" s="21">
        <v>5.9027777777777797E-2</v>
      </c>
      <c r="KD42" s="3">
        <v>0</v>
      </c>
      <c r="KE42" s="3" t="s">
        <v>19</v>
      </c>
      <c r="KF42" s="5">
        <v>26.22</v>
      </c>
      <c r="KG42" s="4" t="str">
        <f t="shared" si="156"/>
        <v/>
      </c>
      <c r="KI42" s="21">
        <v>5.9027777777777797E-2</v>
      </c>
      <c r="KJ42" s="3">
        <v>0</v>
      </c>
      <c r="KK42" s="3" t="s">
        <v>19</v>
      </c>
      <c r="KL42" s="5">
        <v>25.96</v>
      </c>
      <c r="KM42" s="4" t="str">
        <f t="shared" si="157"/>
        <v/>
      </c>
      <c r="KO42" s="21">
        <v>5.9027777777777797E-2</v>
      </c>
      <c r="KP42" s="3">
        <v>0</v>
      </c>
      <c r="KQ42" s="3" t="s">
        <v>19</v>
      </c>
      <c r="KR42" s="5">
        <v>26.52</v>
      </c>
      <c r="KS42" s="4" t="str">
        <f t="shared" si="158"/>
        <v/>
      </c>
      <c r="KU42" s="21">
        <v>5.9027777777777797E-2</v>
      </c>
      <c r="KV42" s="3">
        <v>0</v>
      </c>
      <c r="KW42" s="3" t="s">
        <v>19</v>
      </c>
      <c r="KX42" s="5">
        <v>25.78</v>
      </c>
      <c r="KY42" s="4" t="str">
        <f t="shared" si="159"/>
        <v/>
      </c>
      <c r="LA42" s="21">
        <v>5.9027777777777797E-2</v>
      </c>
      <c r="LB42" s="3">
        <v>0</v>
      </c>
      <c r="LC42" s="3" t="s">
        <v>19</v>
      </c>
      <c r="LD42" s="5">
        <v>26</v>
      </c>
      <c r="LE42" s="4" t="str">
        <f t="shared" si="160"/>
        <v/>
      </c>
      <c r="LG42" s="21">
        <v>5.9027777777777797E-2</v>
      </c>
      <c r="LH42" s="3">
        <v>0</v>
      </c>
      <c r="LI42" s="3" t="s">
        <v>19</v>
      </c>
      <c r="LJ42" s="5">
        <v>25.02</v>
      </c>
      <c r="LK42" s="4" t="str">
        <f t="shared" si="161"/>
        <v/>
      </c>
      <c r="LM42" s="21">
        <v>5.9027777777777797E-2</v>
      </c>
      <c r="LN42" s="3">
        <v>0</v>
      </c>
      <c r="LO42" s="3" t="s">
        <v>19</v>
      </c>
      <c r="LP42" s="5">
        <v>25.12</v>
      </c>
      <c r="LQ42" s="4" t="str">
        <f t="shared" si="162"/>
        <v/>
      </c>
      <c r="LS42" s="21">
        <v>5.9027777777777797E-2</v>
      </c>
      <c r="LT42" s="3">
        <v>0</v>
      </c>
      <c r="LU42" s="3" t="s">
        <v>19</v>
      </c>
      <c r="LV42" s="5">
        <v>26.22</v>
      </c>
      <c r="LW42" s="4" t="str">
        <f t="shared" si="163"/>
        <v/>
      </c>
      <c r="LY42" s="21">
        <v>5.9027777777777797E-2</v>
      </c>
      <c r="LZ42" s="3">
        <v>0</v>
      </c>
      <c r="MA42" s="3" t="s">
        <v>19</v>
      </c>
      <c r="MB42" s="5">
        <v>25.96</v>
      </c>
      <c r="MC42" s="4" t="str">
        <f t="shared" si="164"/>
        <v/>
      </c>
      <c r="ME42" s="21">
        <v>5.9027777777777797E-2</v>
      </c>
      <c r="MF42" s="3">
        <v>0</v>
      </c>
      <c r="MG42" s="3" t="s">
        <v>19</v>
      </c>
      <c r="MH42" s="5">
        <v>26.52</v>
      </c>
      <c r="MI42" s="4" t="str">
        <f t="shared" si="165"/>
        <v/>
      </c>
      <c r="MK42" s="21">
        <v>5.9027777777777797E-2</v>
      </c>
      <c r="ML42" s="3">
        <v>0</v>
      </c>
      <c r="MM42" s="3" t="s">
        <v>19</v>
      </c>
      <c r="MN42" s="5">
        <v>25.78</v>
      </c>
      <c r="MO42" s="4" t="str">
        <f t="shared" si="166"/>
        <v/>
      </c>
      <c r="MQ42" s="21">
        <v>5.9027777777777797E-2</v>
      </c>
      <c r="MR42" s="3">
        <v>0</v>
      </c>
      <c r="MS42" s="3" t="s">
        <v>19</v>
      </c>
      <c r="MT42" s="5">
        <v>26</v>
      </c>
      <c r="MU42" s="4" t="str">
        <f t="shared" si="167"/>
        <v/>
      </c>
      <c r="MW42" s="21">
        <v>5.9027777777777797E-2</v>
      </c>
      <c r="MX42" s="3">
        <v>0</v>
      </c>
      <c r="MY42" s="3" t="s">
        <v>19</v>
      </c>
      <c r="MZ42" s="5">
        <v>25.02</v>
      </c>
      <c r="NA42" s="4" t="str">
        <f t="shared" si="168"/>
        <v/>
      </c>
      <c r="NC42" s="21">
        <v>5.9027777777777797E-2</v>
      </c>
      <c r="ND42" s="3">
        <v>0</v>
      </c>
      <c r="NE42" s="3" t="s">
        <v>19</v>
      </c>
      <c r="NF42" s="5">
        <v>25.12</v>
      </c>
      <c r="NG42" s="4" t="str">
        <f t="shared" si="169"/>
        <v/>
      </c>
      <c r="NI42" s="21">
        <v>5.9027777777777797E-2</v>
      </c>
      <c r="NJ42" s="3">
        <v>0</v>
      </c>
      <c r="NK42" s="3" t="s">
        <v>19</v>
      </c>
      <c r="NL42" s="5">
        <v>26.22</v>
      </c>
      <c r="NM42" s="4" t="str">
        <f t="shared" si="170"/>
        <v/>
      </c>
      <c r="NO42" s="21">
        <v>5.9027777777777797E-2</v>
      </c>
      <c r="NP42" s="3">
        <v>0</v>
      </c>
      <c r="NQ42" s="3" t="s">
        <v>19</v>
      </c>
      <c r="NR42" s="5">
        <v>25.96</v>
      </c>
      <c r="NS42" s="4" t="str">
        <f t="shared" si="171"/>
        <v/>
      </c>
      <c r="NU42" s="21">
        <v>5.9027777777777797E-2</v>
      </c>
      <c r="NV42" s="3">
        <v>0</v>
      </c>
      <c r="NW42" s="3" t="s">
        <v>19</v>
      </c>
      <c r="NX42" s="5">
        <v>26.52</v>
      </c>
      <c r="NY42" s="4" t="str">
        <f t="shared" si="172"/>
        <v/>
      </c>
      <c r="OA42" s="21">
        <v>5.9027777777777797E-2</v>
      </c>
      <c r="OB42" s="3">
        <v>0</v>
      </c>
      <c r="OC42" s="3" t="s">
        <v>19</v>
      </c>
      <c r="OD42" s="5">
        <v>25.78</v>
      </c>
      <c r="OE42" s="4" t="str">
        <f t="shared" si="173"/>
        <v/>
      </c>
      <c r="OG42" s="21">
        <v>5.9027777777777797E-2</v>
      </c>
      <c r="OH42" s="3">
        <v>0</v>
      </c>
      <c r="OI42" s="3" t="s">
        <v>19</v>
      </c>
      <c r="OJ42" s="5">
        <v>26</v>
      </c>
      <c r="OK42" s="4" t="str">
        <f t="shared" si="174"/>
        <v/>
      </c>
      <c r="OM42" s="21">
        <v>5.9027777777777797E-2</v>
      </c>
      <c r="ON42" s="3">
        <v>0</v>
      </c>
      <c r="OO42" s="3" t="s">
        <v>19</v>
      </c>
      <c r="OP42" s="5">
        <v>25.02</v>
      </c>
      <c r="OQ42" s="4" t="str">
        <f t="shared" si="175"/>
        <v/>
      </c>
      <c r="OS42" s="21">
        <v>5.9027777777777797E-2</v>
      </c>
      <c r="OT42" s="3">
        <v>0</v>
      </c>
      <c r="OU42" s="3" t="s">
        <v>19</v>
      </c>
      <c r="OV42" s="5">
        <v>25.12</v>
      </c>
      <c r="OW42" s="4" t="str">
        <f t="shared" si="176"/>
        <v/>
      </c>
      <c r="OY42" s="21">
        <v>5.9027777777777797E-2</v>
      </c>
      <c r="OZ42" s="3">
        <v>0</v>
      </c>
      <c r="PA42" s="3" t="s">
        <v>19</v>
      </c>
      <c r="PB42" s="5">
        <v>26.22</v>
      </c>
      <c r="PC42" s="4" t="str">
        <f t="shared" si="177"/>
        <v/>
      </c>
      <c r="PE42" s="21">
        <v>5.9027777777777797E-2</v>
      </c>
      <c r="PF42" s="3">
        <v>0</v>
      </c>
      <c r="PG42" s="3" t="s">
        <v>19</v>
      </c>
      <c r="PH42" s="5">
        <v>25.96</v>
      </c>
      <c r="PI42" s="4" t="str">
        <f t="shared" si="178"/>
        <v/>
      </c>
      <c r="PK42" s="21">
        <v>5.9027777777777797E-2</v>
      </c>
      <c r="PL42" s="3">
        <v>0</v>
      </c>
      <c r="PM42" s="3" t="s">
        <v>19</v>
      </c>
      <c r="PN42" s="5">
        <v>26.52</v>
      </c>
      <c r="PO42" s="4" t="str">
        <f t="shared" si="179"/>
        <v/>
      </c>
      <c r="PQ42" s="21">
        <v>5.9027777777777797E-2</v>
      </c>
      <c r="PR42" s="3">
        <v>0</v>
      </c>
      <c r="PS42" s="3" t="s">
        <v>19</v>
      </c>
      <c r="PT42" s="5">
        <v>25.78</v>
      </c>
      <c r="PU42" s="4" t="str">
        <f t="shared" si="180"/>
        <v/>
      </c>
      <c r="PW42" s="21">
        <v>5.9027777777777797E-2</v>
      </c>
      <c r="PX42" s="3">
        <v>0</v>
      </c>
      <c r="PY42" s="3" t="s">
        <v>19</v>
      </c>
      <c r="PZ42" s="5">
        <v>26</v>
      </c>
      <c r="QA42" s="4" t="str">
        <f t="shared" si="181"/>
        <v/>
      </c>
      <c r="QC42" s="21">
        <v>5.9027777777777797E-2</v>
      </c>
      <c r="QD42" s="3">
        <v>0</v>
      </c>
      <c r="QE42" s="3" t="s">
        <v>19</v>
      </c>
      <c r="QF42" s="5">
        <v>25.02</v>
      </c>
      <c r="QG42" s="4" t="str">
        <f t="shared" si="182"/>
        <v/>
      </c>
      <c r="QI42" s="21">
        <v>5.9027777777777797E-2</v>
      </c>
      <c r="QJ42" s="3">
        <v>0</v>
      </c>
      <c r="QK42" s="3" t="s">
        <v>19</v>
      </c>
      <c r="QL42" s="5">
        <v>25.12</v>
      </c>
      <c r="QM42" s="4" t="str">
        <f t="shared" si="183"/>
        <v/>
      </c>
      <c r="QO42" s="21">
        <v>5.9027777777777797E-2</v>
      </c>
      <c r="QP42" s="3">
        <v>0</v>
      </c>
      <c r="QQ42" s="3" t="s">
        <v>19</v>
      </c>
      <c r="QR42" s="5">
        <v>26.22</v>
      </c>
      <c r="QS42" s="4" t="str">
        <f t="shared" si="184"/>
        <v/>
      </c>
    </row>
    <row r="43" spans="1:461" x14ac:dyDescent="0.2">
      <c r="A43" s="21">
        <v>6.25E-2</v>
      </c>
      <c r="B43" s="3">
        <v>0</v>
      </c>
      <c r="C43" s="3" t="s">
        <v>19</v>
      </c>
      <c r="D43" s="5">
        <v>23.48</v>
      </c>
      <c r="E43" s="5"/>
      <c r="G43" s="21">
        <v>6.25E-2</v>
      </c>
      <c r="H43" s="3">
        <v>0</v>
      </c>
      <c r="I43" s="3" t="s">
        <v>19</v>
      </c>
      <c r="J43" s="5">
        <v>25.14</v>
      </c>
      <c r="K43" s="5"/>
      <c r="M43" s="21">
        <v>6.25E-2</v>
      </c>
      <c r="N43" s="3">
        <v>0</v>
      </c>
      <c r="O43" s="3" t="s">
        <v>19</v>
      </c>
      <c r="P43" s="5">
        <v>24.08</v>
      </c>
      <c r="Q43" s="5"/>
      <c r="S43" s="21">
        <v>6.25E-2</v>
      </c>
      <c r="T43" s="3">
        <v>0</v>
      </c>
      <c r="U43" s="3" t="s">
        <v>19</v>
      </c>
      <c r="V43" s="5">
        <v>23.98</v>
      </c>
      <c r="W43" s="5"/>
      <c r="Y43" s="21">
        <v>6.25E-2</v>
      </c>
      <c r="Z43" s="3">
        <v>0</v>
      </c>
      <c r="AA43" s="3" t="s">
        <v>19</v>
      </c>
      <c r="AB43" s="5">
        <v>23.88</v>
      </c>
      <c r="AC43" s="5"/>
      <c r="AE43" s="21">
        <v>6.25E-2</v>
      </c>
      <c r="AF43" s="3">
        <v>0</v>
      </c>
      <c r="AG43" s="3" t="s">
        <v>19</v>
      </c>
      <c r="AH43" s="5">
        <v>23.1</v>
      </c>
      <c r="AI43" s="5"/>
      <c r="AK43" s="21">
        <v>6.25E-2</v>
      </c>
      <c r="AL43" s="3">
        <v>0</v>
      </c>
      <c r="AM43" s="3" t="s">
        <v>19</v>
      </c>
      <c r="AN43" s="5">
        <v>24.56</v>
      </c>
      <c r="AO43" s="5"/>
      <c r="AQ43" s="21">
        <v>6.25E-2</v>
      </c>
      <c r="AR43" s="3">
        <v>0</v>
      </c>
      <c r="AS43" s="3" t="s">
        <v>19</v>
      </c>
      <c r="AT43" s="5">
        <v>23.48</v>
      </c>
      <c r="AU43" s="5"/>
      <c r="AW43" s="21">
        <v>6.25E-2</v>
      </c>
      <c r="AX43" s="3">
        <v>0</v>
      </c>
      <c r="AY43" s="3" t="s">
        <v>19</v>
      </c>
      <c r="AZ43" s="5">
        <v>25.14</v>
      </c>
      <c r="BA43" s="5"/>
      <c r="BC43" s="21">
        <v>6.25E-2</v>
      </c>
      <c r="BD43" s="3">
        <v>0</v>
      </c>
      <c r="BE43" s="3" t="s">
        <v>19</v>
      </c>
      <c r="BF43" s="5">
        <v>24.08</v>
      </c>
      <c r="BG43" s="5"/>
      <c r="BI43" s="21">
        <v>6.25E-2</v>
      </c>
      <c r="BJ43" s="3">
        <v>0</v>
      </c>
      <c r="BK43" s="3" t="s">
        <v>19</v>
      </c>
      <c r="BL43" s="5">
        <v>23.98</v>
      </c>
      <c r="BM43" s="5"/>
      <c r="BO43" s="21">
        <v>6.25E-2</v>
      </c>
      <c r="BP43" s="3">
        <v>0</v>
      </c>
      <c r="BQ43" s="3" t="s">
        <v>19</v>
      </c>
      <c r="BR43" s="5">
        <v>23.88</v>
      </c>
      <c r="BS43" s="5"/>
      <c r="BU43" s="21">
        <v>6.25E-2</v>
      </c>
      <c r="BV43" s="3">
        <v>0</v>
      </c>
      <c r="BW43" s="3" t="s">
        <v>19</v>
      </c>
      <c r="BX43" s="5">
        <v>23.1</v>
      </c>
      <c r="BY43" s="5"/>
      <c r="CA43" s="21">
        <v>6.25E-2</v>
      </c>
      <c r="CB43" s="3">
        <v>0</v>
      </c>
      <c r="CC43" s="3" t="s">
        <v>19</v>
      </c>
      <c r="CD43" s="5">
        <v>24.56</v>
      </c>
      <c r="CE43" s="5"/>
      <c r="CG43" s="21">
        <v>6.25E-2</v>
      </c>
      <c r="CH43" s="3">
        <v>0</v>
      </c>
      <c r="CI43" s="3" t="str">
        <f>IF(AND(CK$8="Útil",CG43&gt;=Apoio!$D$51,CG43&lt;Apoio!$F$51),CH43,"FP")</f>
        <v>FP</v>
      </c>
      <c r="CJ43" s="5">
        <f>VLOOKUP(CH$8,Calendário[#Data],4,0)</f>
        <v>23.48</v>
      </c>
      <c r="CK43" s="4" t="str">
        <f t="shared" si="148"/>
        <v/>
      </c>
      <c r="CM43" s="21">
        <v>6.25E-2</v>
      </c>
      <c r="CN43" s="3">
        <v>0</v>
      </c>
      <c r="CO43" s="3" t="str">
        <f>IF(AND(CQ$8="Útil",CM43&gt;=Apoio!$D$51,CM43&lt;Apoio!$F$51),CN43,"FP")</f>
        <v>FP</v>
      </c>
      <c r="CP43" s="5">
        <f>VLOOKUP(CN$8,Calendário[#Data],4,0)</f>
        <v>25.14</v>
      </c>
      <c r="CQ43" s="4" t="str">
        <f t="shared" si="149"/>
        <v/>
      </c>
      <c r="CS43" s="21">
        <v>6.25E-2</v>
      </c>
      <c r="CT43" s="3">
        <v>0</v>
      </c>
      <c r="CU43" s="3" t="s">
        <v>19</v>
      </c>
      <c r="CV43" s="5">
        <v>24.08</v>
      </c>
      <c r="CW43" s="5"/>
      <c r="CY43" s="21">
        <v>6.25E-2</v>
      </c>
      <c r="CZ43" s="3">
        <v>0</v>
      </c>
      <c r="DA43" s="3" t="s">
        <v>19</v>
      </c>
      <c r="DB43" s="5">
        <v>23.98</v>
      </c>
      <c r="DC43" s="5"/>
      <c r="DE43" s="21">
        <v>6.25E-2</v>
      </c>
      <c r="DF43" s="3">
        <v>0</v>
      </c>
      <c r="DG43" s="3" t="s">
        <v>19</v>
      </c>
      <c r="DH43" s="5">
        <v>23.88</v>
      </c>
      <c r="DI43" s="5"/>
      <c r="DK43" s="21">
        <v>6.25E-2</v>
      </c>
      <c r="DL43" s="3">
        <v>0</v>
      </c>
      <c r="DM43" s="3" t="s">
        <v>19</v>
      </c>
      <c r="DN43" s="5">
        <v>23.1</v>
      </c>
      <c r="DO43" s="5"/>
      <c r="DQ43" s="21">
        <v>6.25E-2</v>
      </c>
      <c r="DR43" s="3">
        <v>0</v>
      </c>
      <c r="DS43" s="3" t="s">
        <v>19</v>
      </c>
      <c r="DT43" s="5">
        <v>24.56</v>
      </c>
      <c r="DU43" s="5"/>
      <c r="DW43" s="21">
        <v>6.25E-2</v>
      </c>
      <c r="DX43" s="3">
        <v>0</v>
      </c>
      <c r="DY43" s="3" t="s">
        <v>19</v>
      </c>
      <c r="DZ43" s="5">
        <v>23.48</v>
      </c>
      <c r="EA43" s="5"/>
      <c r="EC43" s="21">
        <v>6.25E-2</v>
      </c>
      <c r="ED43" s="3">
        <v>0</v>
      </c>
      <c r="EE43" s="3" t="s">
        <v>19</v>
      </c>
      <c r="EF43" s="5">
        <v>25.14</v>
      </c>
      <c r="EG43" s="5"/>
      <c r="EI43" s="21">
        <v>6.25E-2</v>
      </c>
      <c r="EJ43" s="3">
        <v>0</v>
      </c>
      <c r="EK43" s="3" t="s">
        <v>19</v>
      </c>
      <c r="EL43" s="5">
        <v>24.08</v>
      </c>
      <c r="EM43" s="5"/>
      <c r="EO43" s="21">
        <v>6.25E-2</v>
      </c>
      <c r="EP43" s="3">
        <v>0</v>
      </c>
      <c r="EQ43" s="3" t="s">
        <v>19</v>
      </c>
      <c r="ER43" s="5">
        <v>23.98</v>
      </c>
      <c r="ES43" s="5"/>
      <c r="EU43" s="21">
        <v>6.25E-2</v>
      </c>
      <c r="EV43" s="3">
        <v>0</v>
      </c>
      <c r="EW43" s="3" t="s">
        <v>19</v>
      </c>
      <c r="EX43" s="5">
        <v>23.88</v>
      </c>
      <c r="EY43" s="5"/>
      <c r="FA43" s="21">
        <v>6.25E-2</v>
      </c>
      <c r="FB43" s="3">
        <v>0</v>
      </c>
      <c r="FC43" s="3" t="s">
        <v>19</v>
      </c>
      <c r="FD43" s="5">
        <v>23.1</v>
      </c>
      <c r="FE43" s="5"/>
      <c r="FG43" s="21">
        <v>6.25E-2</v>
      </c>
      <c r="FH43" s="3">
        <v>0</v>
      </c>
      <c r="FI43" s="3" t="s">
        <v>19</v>
      </c>
      <c r="FJ43" s="5">
        <v>24.56</v>
      </c>
      <c r="FK43" s="5"/>
      <c r="FM43" s="21">
        <v>6.25E-2</v>
      </c>
      <c r="FN43" s="3">
        <v>0</v>
      </c>
      <c r="FO43" s="3" t="s">
        <v>19</v>
      </c>
      <c r="FP43" s="5">
        <v>23.48</v>
      </c>
      <c r="FQ43" s="5"/>
      <c r="FS43" s="21">
        <v>6.25E-2</v>
      </c>
      <c r="FT43" s="3">
        <v>0</v>
      </c>
      <c r="FU43" s="3" t="s">
        <v>19</v>
      </c>
      <c r="FV43" s="5">
        <v>25.14</v>
      </c>
      <c r="FW43" s="5"/>
      <c r="FY43" s="21">
        <v>6.25E-2</v>
      </c>
      <c r="FZ43" s="3">
        <v>0</v>
      </c>
      <c r="GA43" s="3" t="s">
        <v>19</v>
      </c>
      <c r="GB43" s="5">
        <v>24.08</v>
      </c>
      <c r="GC43" s="5"/>
      <c r="GE43" s="21">
        <v>6.25E-2</v>
      </c>
      <c r="GF43" s="3">
        <v>0</v>
      </c>
      <c r="GG43" s="3" t="s">
        <v>19</v>
      </c>
      <c r="GH43" s="5">
        <v>23.98</v>
      </c>
      <c r="GI43" s="5"/>
      <c r="GK43" s="21">
        <v>6.25E-2</v>
      </c>
      <c r="GL43" s="3">
        <v>0</v>
      </c>
      <c r="GM43" s="3" t="s">
        <v>19</v>
      </c>
      <c r="GN43" s="5">
        <v>23.88</v>
      </c>
      <c r="GO43" s="5"/>
      <c r="GQ43" s="21">
        <v>6.25E-2</v>
      </c>
      <c r="GR43" s="3">
        <v>0</v>
      </c>
      <c r="GS43" s="3" t="s">
        <v>19</v>
      </c>
      <c r="GT43" s="5">
        <v>23.1</v>
      </c>
      <c r="GU43" s="5"/>
      <c r="GW43" s="21">
        <v>6.25E-2</v>
      </c>
      <c r="GX43" s="3">
        <v>0</v>
      </c>
      <c r="GY43" s="3" t="s">
        <v>19</v>
      </c>
      <c r="GZ43" s="5">
        <v>24.56</v>
      </c>
      <c r="HA43" s="5"/>
      <c r="HC43" s="21">
        <v>6.25E-2</v>
      </c>
      <c r="HD43" s="3">
        <v>0</v>
      </c>
      <c r="HE43" s="3" t="s">
        <v>19</v>
      </c>
      <c r="HF43" s="5">
        <v>23.48</v>
      </c>
      <c r="HG43" s="4" t="str">
        <f t="shared" si="150"/>
        <v/>
      </c>
      <c r="HI43" s="21">
        <v>6.25E-2</v>
      </c>
      <c r="HJ43" s="3">
        <v>0</v>
      </c>
      <c r="HK43" s="3" t="s">
        <v>19</v>
      </c>
      <c r="HL43" s="5">
        <v>25.14</v>
      </c>
      <c r="HM43" s="5"/>
      <c r="HO43" s="21">
        <v>6.25E-2</v>
      </c>
      <c r="HP43" s="3">
        <v>0</v>
      </c>
      <c r="HQ43" s="3" t="s">
        <v>19</v>
      </c>
      <c r="HR43" s="5">
        <v>24.08</v>
      </c>
      <c r="HS43" s="5"/>
      <c r="HU43" s="21">
        <v>6.25E-2</v>
      </c>
      <c r="HV43" s="3">
        <v>0</v>
      </c>
      <c r="HW43" s="3" t="s">
        <v>19</v>
      </c>
      <c r="HX43" s="5">
        <v>23.98</v>
      </c>
      <c r="HY43" s="5"/>
      <c r="IA43" s="21">
        <v>6.25E-2</v>
      </c>
      <c r="IB43" s="3">
        <v>0</v>
      </c>
      <c r="IC43" s="3" t="s">
        <v>19</v>
      </c>
      <c r="ID43" s="5">
        <v>23.88</v>
      </c>
      <c r="IE43" s="5"/>
      <c r="IG43" s="21">
        <v>6.25E-2</v>
      </c>
      <c r="IH43" s="3">
        <v>0</v>
      </c>
      <c r="II43" s="3" t="s">
        <v>19</v>
      </c>
      <c r="IJ43" s="5">
        <v>23.1</v>
      </c>
      <c r="IK43" s="5"/>
      <c r="IM43" s="21">
        <v>6.25E-2</v>
      </c>
      <c r="IN43" s="3">
        <v>0</v>
      </c>
      <c r="IO43" s="3" t="s">
        <v>19</v>
      </c>
      <c r="IP43" s="5">
        <v>24.56</v>
      </c>
      <c r="IQ43" s="5"/>
      <c r="IS43" s="21">
        <v>0</v>
      </c>
      <c r="IT43" s="3">
        <v>0</v>
      </c>
      <c r="IU43" s="3" t="s">
        <v>19</v>
      </c>
      <c r="IV43" s="5">
        <v>25.96</v>
      </c>
      <c r="IW43" s="5"/>
      <c r="IY43" s="21">
        <v>6.25E-2</v>
      </c>
      <c r="IZ43" s="3">
        <v>0</v>
      </c>
      <c r="JA43" s="3" t="s">
        <v>19</v>
      </c>
      <c r="JB43" s="5">
        <v>26.52</v>
      </c>
      <c r="JC43" s="4" t="str">
        <f t="shared" si="151"/>
        <v/>
      </c>
      <c r="JE43" s="21">
        <v>6.25E-2</v>
      </c>
      <c r="JF43" s="3">
        <v>0</v>
      </c>
      <c r="JG43" s="3" t="s">
        <v>19</v>
      </c>
      <c r="JH43" s="5">
        <v>25.78</v>
      </c>
      <c r="JI43" s="4" t="str">
        <f t="shared" si="152"/>
        <v/>
      </c>
      <c r="JK43" s="21">
        <v>6.25E-2</v>
      </c>
      <c r="JL43" s="3">
        <v>0</v>
      </c>
      <c r="JM43" s="3" t="s">
        <v>19</v>
      </c>
      <c r="JN43" s="5">
        <v>26</v>
      </c>
      <c r="JO43" s="4" t="str">
        <f t="shared" si="153"/>
        <v/>
      </c>
      <c r="JQ43" s="21">
        <v>6.25E-2</v>
      </c>
      <c r="JR43" s="3">
        <v>0</v>
      </c>
      <c r="JS43" s="3" t="s">
        <v>19</v>
      </c>
      <c r="JT43" s="5">
        <v>25.02</v>
      </c>
      <c r="JU43" s="4" t="str">
        <f t="shared" si="154"/>
        <v/>
      </c>
      <c r="JW43" s="21">
        <v>6.25E-2</v>
      </c>
      <c r="JX43" s="3">
        <v>0</v>
      </c>
      <c r="JY43" s="3" t="s">
        <v>19</v>
      </c>
      <c r="JZ43" s="5">
        <v>25.12</v>
      </c>
      <c r="KA43" s="4" t="str">
        <f t="shared" si="155"/>
        <v/>
      </c>
      <c r="KC43" s="21">
        <v>6.25E-2</v>
      </c>
      <c r="KD43" s="3">
        <v>0</v>
      </c>
      <c r="KE43" s="3" t="s">
        <v>19</v>
      </c>
      <c r="KF43" s="5">
        <v>26.22</v>
      </c>
      <c r="KG43" s="4" t="str">
        <f t="shared" si="156"/>
        <v/>
      </c>
      <c r="KI43" s="21">
        <v>6.25E-2</v>
      </c>
      <c r="KJ43" s="3">
        <v>0</v>
      </c>
      <c r="KK43" s="3" t="s">
        <v>19</v>
      </c>
      <c r="KL43" s="5">
        <v>25.96</v>
      </c>
      <c r="KM43" s="4" t="str">
        <f t="shared" si="157"/>
        <v/>
      </c>
      <c r="KO43" s="21">
        <v>6.25E-2</v>
      </c>
      <c r="KP43" s="3">
        <v>0</v>
      </c>
      <c r="KQ43" s="3" t="s">
        <v>19</v>
      </c>
      <c r="KR43" s="5">
        <v>26.52</v>
      </c>
      <c r="KS43" s="4" t="str">
        <f t="shared" si="158"/>
        <v/>
      </c>
      <c r="KU43" s="21">
        <v>6.25E-2</v>
      </c>
      <c r="KV43" s="3">
        <v>0</v>
      </c>
      <c r="KW43" s="3" t="s">
        <v>19</v>
      </c>
      <c r="KX43" s="5">
        <v>25.78</v>
      </c>
      <c r="KY43" s="4" t="str">
        <f t="shared" si="159"/>
        <v/>
      </c>
      <c r="LA43" s="21">
        <v>6.25E-2</v>
      </c>
      <c r="LB43" s="3">
        <v>0</v>
      </c>
      <c r="LC43" s="3" t="s">
        <v>19</v>
      </c>
      <c r="LD43" s="5">
        <v>26</v>
      </c>
      <c r="LE43" s="4" t="str">
        <f t="shared" si="160"/>
        <v/>
      </c>
      <c r="LG43" s="21">
        <v>6.25E-2</v>
      </c>
      <c r="LH43" s="3">
        <v>0</v>
      </c>
      <c r="LI43" s="3" t="s">
        <v>19</v>
      </c>
      <c r="LJ43" s="5">
        <v>25.02</v>
      </c>
      <c r="LK43" s="4" t="str">
        <f t="shared" si="161"/>
        <v/>
      </c>
      <c r="LM43" s="21">
        <v>6.25E-2</v>
      </c>
      <c r="LN43" s="3">
        <v>0</v>
      </c>
      <c r="LO43" s="3" t="s">
        <v>19</v>
      </c>
      <c r="LP43" s="5">
        <v>25.12</v>
      </c>
      <c r="LQ43" s="4" t="str">
        <f t="shared" si="162"/>
        <v/>
      </c>
      <c r="LS43" s="21">
        <v>6.25E-2</v>
      </c>
      <c r="LT43" s="3">
        <v>0</v>
      </c>
      <c r="LU43" s="3" t="s">
        <v>19</v>
      </c>
      <c r="LV43" s="5">
        <v>26.22</v>
      </c>
      <c r="LW43" s="4" t="str">
        <f t="shared" si="163"/>
        <v/>
      </c>
      <c r="LY43" s="21">
        <v>6.25E-2</v>
      </c>
      <c r="LZ43" s="3">
        <v>0</v>
      </c>
      <c r="MA43" s="3" t="s">
        <v>19</v>
      </c>
      <c r="MB43" s="5">
        <v>25.96</v>
      </c>
      <c r="MC43" s="4" t="str">
        <f t="shared" si="164"/>
        <v/>
      </c>
      <c r="ME43" s="21">
        <v>6.25E-2</v>
      </c>
      <c r="MF43" s="3">
        <v>0</v>
      </c>
      <c r="MG43" s="3" t="s">
        <v>19</v>
      </c>
      <c r="MH43" s="5">
        <v>26.52</v>
      </c>
      <c r="MI43" s="4" t="str">
        <f t="shared" si="165"/>
        <v/>
      </c>
      <c r="MK43" s="21">
        <v>6.25E-2</v>
      </c>
      <c r="ML43" s="3">
        <v>0</v>
      </c>
      <c r="MM43" s="3" t="s">
        <v>19</v>
      </c>
      <c r="MN43" s="5">
        <v>25.78</v>
      </c>
      <c r="MO43" s="4" t="str">
        <f t="shared" si="166"/>
        <v/>
      </c>
      <c r="MQ43" s="21">
        <v>6.25E-2</v>
      </c>
      <c r="MR43" s="3">
        <v>0</v>
      </c>
      <c r="MS43" s="3" t="s">
        <v>19</v>
      </c>
      <c r="MT43" s="5">
        <v>26</v>
      </c>
      <c r="MU43" s="4" t="str">
        <f t="shared" si="167"/>
        <v/>
      </c>
      <c r="MW43" s="21">
        <v>6.25E-2</v>
      </c>
      <c r="MX43" s="3">
        <v>0</v>
      </c>
      <c r="MY43" s="3" t="s">
        <v>19</v>
      </c>
      <c r="MZ43" s="5">
        <v>25.02</v>
      </c>
      <c r="NA43" s="4" t="str">
        <f t="shared" si="168"/>
        <v/>
      </c>
      <c r="NC43" s="21">
        <v>6.25E-2</v>
      </c>
      <c r="ND43" s="3">
        <v>0</v>
      </c>
      <c r="NE43" s="3" t="s">
        <v>19</v>
      </c>
      <c r="NF43" s="5">
        <v>25.12</v>
      </c>
      <c r="NG43" s="4" t="str">
        <f t="shared" si="169"/>
        <v/>
      </c>
      <c r="NI43" s="21">
        <v>6.25E-2</v>
      </c>
      <c r="NJ43" s="3">
        <v>0</v>
      </c>
      <c r="NK43" s="3" t="s">
        <v>19</v>
      </c>
      <c r="NL43" s="5">
        <v>26.22</v>
      </c>
      <c r="NM43" s="4" t="str">
        <f t="shared" si="170"/>
        <v/>
      </c>
      <c r="NO43" s="21">
        <v>6.25E-2</v>
      </c>
      <c r="NP43" s="3">
        <v>0</v>
      </c>
      <c r="NQ43" s="3" t="s">
        <v>19</v>
      </c>
      <c r="NR43" s="5">
        <v>25.96</v>
      </c>
      <c r="NS43" s="4" t="str">
        <f t="shared" si="171"/>
        <v/>
      </c>
      <c r="NU43" s="21">
        <v>6.25E-2</v>
      </c>
      <c r="NV43" s="3">
        <v>0</v>
      </c>
      <c r="NW43" s="3" t="s">
        <v>19</v>
      </c>
      <c r="NX43" s="5">
        <v>26.52</v>
      </c>
      <c r="NY43" s="4" t="str">
        <f t="shared" si="172"/>
        <v/>
      </c>
      <c r="OA43" s="21">
        <v>6.25E-2</v>
      </c>
      <c r="OB43" s="3">
        <v>0</v>
      </c>
      <c r="OC43" s="3" t="s">
        <v>19</v>
      </c>
      <c r="OD43" s="5">
        <v>25.78</v>
      </c>
      <c r="OE43" s="4" t="str">
        <f t="shared" si="173"/>
        <v/>
      </c>
      <c r="OG43" s="21">
        <v>6.25E-2</v>
      </c>
      <c r="OH43" s="3">
        <v>0</v>
      </c>
      <c r="OI43" s="3" t="s">
        <v>19</v>
      </c>
      <c r="OJ43" s="5">
        <v>26</v>
      </c>
      <c r="OK43" s="4" t="str">
        <f t="shared" si="174"/>
        <v/>
      </c>
      <c r="OM43" s="21">
        <v>6.25E-2</v>
      </c>
      <c r="ON43" s="3">
        <v>0</v>
      </c>
      <c r="OO43" s="3" t="s">
        <v>19</v>
      </c>
      <c r="OP43" s="5">
        <v>25.02</v>
      </c>
      <c r="OQ43" s="4" t="str">
        <f t="shared" si="175"/>
        <v/>
      </c>
      <c r="OS43" s="21">
        <v>6.25E-2</v>
      </c>
      <c r="OT43" s="3">
        <v>0</v>
      </c>
      <c r="OU43" s="3" t="s">
        <v>19</v>
      </c>
      <c r="OV43" s="5">
        <v>25.12</v>
      </c>
      <c r="OW43" s="4" t="str">
        <f t="shared" si="176"/>
        <v/>
      </c>
      <c r="OY43" s="21">
        <v>6.25E-2</v>
      </c>
      <c r="OZ43" s="3">
        <v>0</v>
      </c>
      <c r="PA43" s="3" t="s">
        <v>19</v>
      </c>
      <c r="PB43" s="5">
        <v>26.22</v>
      </c>
      <c r="PC43" s="4" t="str">
        <f t="shared" si="177"/>
        <v/>
      </c>
      <c r="PE43" s="21">
        <v>6.25E-2</v>
      </c>
      <c r="PF43" s="3">
        <v>0</v>
      </c>
      <c r="PG43" s="3" t="s">
        <v>19</v>
      </c>
      <c r="PH43" s="5">
        <v>25.96</v>
      </c>
      <c r="PI43" s="4" t="str">
        <f t="shared" si="178"/>
        <v/>
      </c>
      <c r="PK43" s="21">
        <v>6.25E-2</v>
      </c>
      <c r="PL43" s="3">
        <v>0</v>
      </c>
      <c r="PM43" s="3" t="s">
        <v>19</v>
      </c>
      <c r="PN43" s="5">
        <v>26.52</v>
      </c>
      <c r="PO43" s="4" t="str">
        <f t="shared" si="179"/>
        <v/>
      </c>
      <c r="PQ43" s="21">
        <v>6.25E-2</v>
      </c>
      <c r="PR43" s="3">
        <v>0</v>
      </c>
      <c r="PS43" s="3" t="s">
        <v>19</v>
      </c>
      <c r="PT43" s="5">
        <v>25.78</v>
      </c>
      <c r="PU43" s="4" t="str">
        <f t="shared" si="180"/>
        <v/>
      </c>
      <c r="PW43" s="21">
        <v>6.25E-2</v>
      </c>
      <c r="PX43" s="3">
        <v>0</v>
      </c>
      <c r="PY43" s="3" t="s">
        <v>19</v>
      </c>
      <c r="PZ43" s="5">
        <v>26</v>
      </c>
      <c r="QA43" s="4" t="str">
        <f t="shared" si="181"/>
        <v/>
      </c>
      <c r="QC43" s="21">
        <v>6.25E-2</v>
      </c>
      <c r="QD43" s="3">
        <v>0</v>
      </c>
      <c r="QE43" s="3" t="s">
        <v>19</v>
      </c>
      <c r="QF43" s="5">
        <v>25.02</v>
      </c>
      <c r="QG43" s="4" t="str">
        <f t="shared" si="182"/>
        <v/>
      </c>
      <c r="QI43" s="21">
        <v>6.25E-2</v>
      </c>
      <c r="QJ43" s="3">
        <v>0</v>
      </c>
      <c r="QK43" s="3" t="s">
        <v>19</v>
      </c>
      <c r="QL43" s="5">
        <v>25.12</v>
      </c>
      <c r="QM43" s="4" t="str">
        <f t="shared" si="183"/>
        <v/>
      </c>
      <c r="QO43" s="21">
        <v>6.25E-2</v>
      </c>
      <c r="QP43" s="3">
        <v>0</v>
      </c>
      <c r="QQ43" s="3" t="s">
        <v>19</v>
      </c>
      <c r="QR43" s="5">
        <v>26.22</v>
      </c>
      <c r="QS43" s="4" t="str">
        <f t="shared" si="184"/>
        <v/>
      </c>
    </row>
    <row r="44" spans="1:461" x14ac:dyDescent="0.2">
      <c r="A44" s="21">
        <v>6.5972222222222196E-2</v>
      </c>
      <c r="B44" s="3">
        <v>0</v>
      </c>
      <c r="C44" s="3" t="s">
        <v>19</v>
      </c>
      <c r="D44" s="5">
        <v>23.48</v>
      </c>
      <c r="E44" s="5"/>
      <c r="G44" s="21">
        <v>6.5972222222222196E-2</v>
      </c>
      <c r="H44" s="3">
        <v>0</v>
      </c>
      <c r="I44" s="3" t="s">
        <v>19</v>
      </c>
      <c r="J44" s="5">
        <v>25.14</v>
      </c>
      <c r="K44" s="5"/>
      <c r="M44" s="21">
        <v>6.5972222222222196E-2</v>
      </c>
      <c r="N44" s="3">
        <v>0</v>
      </c>
      <c r="O44" s="3" t="s">
        <v>19</v>
      </c>
      <c r="P44" s="5">
        <v>24.08</v>
      </c>
      <c r="Q44" s="5"/>
      <c r="S44" s="21">
        <v>6.5972222222222196E-2</v>
      </c>
      <c r="T44" s="3">
        <v>0</v>
      </c>
      <c r="U44" s="3" t="s">
        <v>19</v>
      </c>
      <c r="V44" s="5">
        <v>23.98</v>
      </c>
      <c r="W44" s="5"/>
      <c r="Y44" s="21">
        <v>6.5972222222222196E-2</v>
      </c>
      <c r="Z44" s="3">
        <v>0</v>
      </c>
      <c r="AA44" s="3" t="s">
        <v>19</v>
      </c>
      <c r="AB44" s="5">
        <v>23.88</v>
      </c>
      <c r="AC44" s="5"/>
      <c r="AE44" s="21">
        <v>6.5972222222222196E-2</v>
      </c>
      <c r="AF44" s="3">
        <v>0</v>
      </c>
      <c r="AG44" s="3" t="s">
        <v>19</v>
      </c>
      <c r="AH44" s="5">
        <v>23.1</v>
      </c>
      <c r="AI44" s="5"/>
      <c r="AK44" s="21">
        <v>6.5972222222222196E-2</v>
      </c>
      <c r="AL44" s="3">
        <v>0</v>
      </c>
      <c r="AM44" s="3" t="s">
        <v>19</v>
      </c>
      <c r="AN44" s="5">
        <v>24.56</v>
      </c>
      <c r="AO44" s="5"/>
      <c r="AQ44" s="21">
        <v>6.5972222222222196E-2</v>
      </c>
      <c r="AR44" s="3">
        <v>0</v>
      </c>
      <c r="AS44" s="3" t="s">
        <v>19</v>
      </c>
      <c r="AT44" s="5">
        <v>23.48</v>
      </c>
      <c r="AU44" s="5"/>
      <c r="AW44" s="21">
        <v>6.5972222222222196E-2</v>
      </c>
      <c r="AX44" s="3">
        <v>0</v>
      </c>
      <c r="AY44" s="3" t="s">
        <v>19</v>
      </c>
      <c r="AZ44" s="5">
        <v>25.14</v>
      </c>
      <c r="BA44" s="5"/>
      <c r="BC44" s="21">
        <v>6.5972222222222196E-2</v>
      </c>
      <c r="BD44" s="3">
        <v>0</v>
      </c>
      <c r="BE44" s="3" t="s">
        <v>19</v>
      </c>
      <c r="BF44" s="5">
        <v>24.08</v>
      </c>
      <c r="BG44" s="5"/>
      <c r="BI44" s="21">
        <v>6.5972222222222196E-2</v>
      </c>
      <c r="BJ44" s="3">
        <v>0</v>
      </c>
      <c r="BK44" s="3" t="s">
        <v>19</v>
      </c>
      <c r="BL44" s="5">
        <v>23.98</v>
      </c>
      <c r="BM44" s="5"/>
      <c r="BO44" s="21">
        <v>6.5972222222222196E-2</v>
      </c>
      <c r="BP44" s="3">
        <v>0</v>
      </c>
      <c r="BQ44" s="3" t="s">
        <v>19</v>
      </c>
      <c r="BR44" s="5">
        <v>23.88</v>
      </c>
      <c r="BS44" s="5"/>
      <c r="BU44" s="21">
        <v>6.5972222222222196E-2</v>
      </c>
      <c r="BV44" s="3">
        <v>0</v>
      </c>
      <c r="BW44" s="3" t="s">
        <v>19</v>
      </c>
      <c r="BX44" s="5">
        <v>23.1</v>
      </c>
      <c r="BY44" s="5"/>
      <c r="CA44" s="21">
        <v>6.5972222222222196E-2</v>
      </c>
      <c r="CB44" s="3">
        <v>0</v>
      </c>
      <c r="CC44" s="3" t="s">
        <v>19</v>
      </c>
      <c r="CD44" s="5">
        <v>24.56</v>
      </c>
      <c r="CE44" s="5"/>
      <c r="CG44" s="21">
        <v>6.5972222222222196E-2</v>
      </c>
      <c r="CH44" s="3">
        <v>0</v>
      </c>
      <c r="CI44" s="3" t="str">
        <f>IF(AND(CK$8="Útil",CG44&gt;=Apoio!$D$51,CG44&lt;Apoio!$F$51),CH44,"FP")</f>
        <v>FP</v>
      </c>
      <c r="CJ44" s="5">
        <f>VLOOKUP(CH$8,Calendário[#Data],4,0)</f>
        <v>23.48</v>
      </c>
      <c r="CK44" s="4" t="str">
        <f t="shared" si="148"/>
        <v/>
      </c>
      <c r="CM44" s="21">
        <v>6.5972222222222196E-2</v>
      </c>
      <c r="CN44" s="3">
        <v>0</v>
      </c>
      <c r="CO44" s="3" t="str">
        <f>IF(AND(CQ$8="Útil",CM44&gt;=Apoio!$D$51,CM44&lt;Apoio!$F$51),CN44,"FP")</f>
        <v>FP</v>
      </c>
      <c r="CP44" s="5">
        <f>VLOOKUP(CN$8,Calendário[#Data],4,0)</f>
        <v>25.14</v>
      </c>
      <c r="CQ44" s="4" t="str">
        <f t="shared" si="149"/>
        <v/>
      </c>
      <c r="CS44" s="21">
        <v>6.5972222222222196E-2</v>
      </c>
      <c r="CT44" s="3">
        <v>0</v>
      </c>
      <c r="CU44" s="3" t="s">
        <v>19</v>
      </c>
      <c r="CV44" s="5">
        <v>24.08</v>
      </c>
      <c r="CW44" s="5"/>
      <c r="CY44" s="21">
        <v>6.5972222222222196E-2</v>
      </c>
      <c r="CZ44" s="3">
        <v>0</v>
      </c>
      <c r="DA44" s="3" t="s">
        <v>19</v>
      </c>
      <c r="DB44" s="5">
        <v>23.98</v>
      </c>
      <c r="DC44" s="5"/>
      <c r="DE44" s="21">
        <v>6.5972222222222196E-2</v>
      </c>
      <c r="DF44" s="3">
        <v>0</v>
      </c>
      <c r="DG44" s="3" t="s">
        <v>19</v>
      </c>
      <c r="DH44" s="5">
        <v>23.88</v>
      </c>
      <c r="DI44" s="5"/>
      <c r="DK44" s="21">
        <v>6.5972222222222196E-2</v>
      </c>
      <c r="DL44" s="3">
        <v>0</v>
      </c>
      <c r="DM44" s="3" t="s">
        <v>19</v>
      </c>
      <c r="DN44" s="5">
        <v>23.1</v>
      </c>
      <c r="DO44" s="5"/>
      <c r="DQ44" s="21">
        <v>6.5972222222222196E-2</v>
      </c>
      <c r="DR44" s="3">
        <v>0</v>
      </c>
      <c r="DS44" s="3" t="s">
        <v>19</v>
      </c>
      <c r="DT44" s="5">
        <v>24.56</v>
      </c>
      <c r="DU44" s="5"/>
      <c r="DW44" s="21">
        <v>6.5972222222222196E-2</v>
      </c>
      <c r="DX44" s="3">
        <v>0</v>
      </c>
      <c r="DY44" s="3" t="s">
        <v>19</v>
      </c>
      <c r="DZ44" s="5">
        <v>23.48</v>
      </c>
      <c r="EA44" s="5"/>
      <c r="EC44" s="21">
        <v>6.5972222222222196E-2</v>
      </c>
      <c r="ED44" s="3">
        <v>0</v>
      </c>
      <c r="EE44" s="3" t="s">
        <v>19</v>
      </c>
      <c r="EF44" s="5">
        <v>25.14</v>
      </c>
      <c r="EG44" s="5"/>
      <c r="EI44" s="21">
        <v>6.5972222222222196E-2</v>
      </c>
      <c r="EJ44" s="3">
        <v>0</v>
      </c>
      <c r="EK44" s="3" t="s">
        <v>19</v>
      </c>
      <c r="EL44" s="5">
        <v>24.08</v>
      </c>
      <c r="EM44" s="5"/>
      <c r="EO44" s="21">
        <v>6.5972222222222196E-2</v>
      </c>
      <c r="EP44" s="3">
        <v>0</v>
      </c>
      <c r="EQ44" s="3" t="s">
        <v>19</v>
      </c>
      <c r="ER44" s="5">
        <v>23.98</v>
      </c>
      <c r="ES44" s="5"/>
      <c r="EU44" s="21">
        <v>6.5972222222222196E-2</v>
      </c>
      <c r="EV44" s="3">
        <v>0</v>
      </c>
      <c r="EW44" s="3" t="s">
        <v>19</v>
      </c>
      <c r="EX44" s="5">
        <v>23.88</v>
      </c>
      <c r="EY44" s="5"/>
      <c r="FA44" s="21">
        <v>6.5972222222222196E-2</v>
      </c>
      <c r="FB44" s="3">
        <v>0</v>
      </c>
      <c r="FC44" s="3" t="s">
        <v>19</v>
      </c>
      <c r="FD44" s="5">
        <v>23.1</v>
      </c>
      <c r="FE44" s="5"/>
      <c r="FG44" s="21">
        <v>6.5972222222222196E-2</v>
      </c>
      <c r="FH44" s="3">
        <v>0</v>
      </c>
      <c r="FI44" s="3" t="s">
        <v>19</v>
      </c>
      <c r="FJ44" s="5">
        <v>24.56</v>
      </c>
      <c r="FK44" s="5"/>
      <c r="FM44" s="21">
        <v>6.5972222222222196E-2</v>
      </c>
      <c r="FN44" s="3">
        <v>0</v>
      </c>
      <c r="FO44" s="3" t="s">
        <v>19</v>
      </c>
      <c r="FP44" s="5">
        <v>23.48</v>
      </c>
      <c r="FQ44" s="5"/>
      <c r="FS44" s="21">
        <v>6.5972222222222196E-2</v>
      </c>
      <c r="FT44" s="3">
        <v>0</v>
      </c>
      <c r="FU44" s="3" t="s">
        <v>19</v>
      </c>
      <c r="FV44" s="5">
        <v>25.14</v>
      </c>
      <c r="FW44" s="5"/>
      <c r="FY44" s="21">
        <v>6.5972222222222196E-2</v>
      </c>
      <c r="FZ44" s="3">
        <v>0</v>
      </c>
      <c r="GA44" s="3" t="s">
        <v>19</v>
      </c>
      <c r="GB44" s="5">
        <v>24.08</v>
      </c>
      <c r="GC44" s="5"/>
      <c r="GE44" s="21">
        <v>6.5972222222222196E-2</v>
      </c>
      <c r="GF44" s="3">
        <v>0</v>
      </c>
      <c r="GG44" s="3" t="s">
        <v>19</v>
      </c>
      <c r="GH44" s="5">
        <v>23.98</v>
      </c>
      <c r="GI44" s="5"/>
      <c r="GK44" s="21">
        <v>6.5972222222222196E-2</v>
      </c>
      <c r="GL44" s="3">
        <v>0</v>
      </c>
      <c r="GM44" s="3" t="s">
        <v>19</v>
      </c>
      <c r="GN44" s="5">
        <v>23.88</v>
      </c>
      <c r="GO44" s="5"/>
      <c r="GQ44" s="21">
        <v>6.5972222222222196E-2</v>
      </c>
      <c r="GR44" s="3">
        <v>0</v>
      </c>
      <c r="GS44" s="3" t="s">
        <v>19</v>
      </c>
      <c r="GT44" s="5">
        <v>23.1</v>
      </c>
      <c r="GU44" s="5"/>
      <c r="GW44" s="21">
        <v>6.5972222222222196E-2</v>
      </c>
      <c r="GX44" s="3">
        <v>0</v>
      </c>
      <c r="GY44" s="3" t="s">
        <v>19</v>
      </c>
      <c r="GZ44" s="5">
        <v>24.56</v>
      </c>
      <c r="HA44" s="5"/>
      <c r="HC44" s="21">
        <v>6.5972222222222196E-2</v>
      </c>
      <c r="HD44" s="3">
        <v>0</v>
      </c>
      <c r="HE44" s="3" t="s">
        <v>19</v>
      </c>
      <c r="HF44" s="5">
        <v>23.48</v>
      </c>
      <c r="HG44" s="4" t="str">
        <f t="shared" si="150"/>
        <v/>
      </c>
      <c r="HI44" s="21">
        <v>6.5972222222222196E-2</v>
      </c>
      <c r="HJ44" s="3">
        <v>0</v>
      </c>
      <c r="HK44" s="3" t="s">
        <v>19</v>
      </c>
      <c r="HL44" s="5">
        <v>25.14</v>
      </c>
      <c r="HM44" s="5"/>
      <c r="HO44" s="21">
        <v>6.5972222222222196E-2</v>
      </c>
      <c r="HP44" s="3">
        <v>0</v>
      </c>
      <c r="HQ44" s="3" t="s">
        <v>19</v>
      </c>
      <c r="HR44" s="5">
        <v>24.08</v>
      </c>
      <c r="HS44" s="5"/>
      <c r="HU44" s="21">
        <v>6.5972222222222196E-2</v>
      </c>
      <c r="HV44" s="3">
        <v>0</v>
      </c>
      <c r="HW44" s="3" t="s">
        <v>19</v>
      </c>
      <c r="HX44" s="5">
        <v>23.98</v>
      </c>
      <c r="HY44" s="5"/>
      <c r="IA44" s="21">
        <v>6.5972222222222196E-2</v>
      </c>
      <c r="IB44" s="3">
        <v>0</v>
      </c>
      <c r="IC44" s="3" t="s">
        <v>19</v>
      </c>
      <c r="ID44" s="5">
        <v>23.88</v>
      </c>
      <c r="IE44" s="5"/>
      <c r="IG44" s="21">
        <v>6.5972222222222196E-2</v>
      </c>
      <c r="IH44" s="3">
        <v>0</v>
      </c>
      <c r="II44" s="3" t="s">
        <v>19</v>
      </c>
      <c r="IJ44" s="5">
        <v>23.1</v>
      </c>
      <c r="IK44" s="5"/>
      <c r="IM44" s="21">
        <v>6.5972222222222196E-2</v>
      </c>
      <c r="IN44" s="3">
        <v>0</v>
      </c>
      <c r="IO44" s="3" t="s">
        <v>19</v>
      </c>
      <c r="IP44" s="5">
        <v>24.56</v>
      </c>
      <c r="IQ44" s="5"/>
      <c r="IS44" s="21">
        <v>0</v>
      </c>
      <c r="IT44" s="3">
        <v>0</v>
      </c>
      <c r="IU44" s="3" t="s">
        <v>19</v>
      </c>
      <c r="IV44" s="5">
        <v>25.96</v>
      </c>
      <c r="IW44" s="5"/>
      <c r="IY44" s="21">
        <v>6.5972222222222196E-2</v>
      </c>
      <c r="IZ44" s="3">
        <v>0</v>
      </c>
      <c r="JA44" s="3" t="s">
        <v>19</v>
      </c>
      <c r="JB44" s="5">
        <v>26.52</v>
      </c>
      <c r="JC44" s="4" t="str">
        <f t="shared" si="151"/>
        <v/>
      </c>
      <c r="JE44" s="21">
        <v>6.5972222222222196E-2</v>
      </c>
      <c r="JF44" s="3">
        <v>0</v>
      </c>
      <c r="JG44" s="3" t="s">
        <v>19</v>
      </c>
      <c r="JH44" s="5">
        <v>25.78</v>
      </c>
      <c r="JI44" s="4" t="str">
        <f t="shared" si="152"/>
        <v/>
      </c>
      <c r="JK44" s="21">
        <v>6.5972222222222196E-2</v>
      </c>
      <c r="JL44" s="3">
        <v>0</v>
      </c>
      <c r="JM44" s="3" t="s">
        <v>19</v>
      </c>
      <c r="JN44" s="5">
        <v>26</v>
      </c>
      <c r="JO44" s="4" t="str">
        <f t="shared" si="153"/>
        <v/>
      </c>
      <c r="JQ44" s="21">
        <v>6.5972222222222196E-2</v>
      </c>
      <c r="JR44" s="3">
        <v>0</v>
      </c>
      <c r="JS44" s="3" t="s">
        <v>19</v>
      </c>
      <c r="JT44" s="5">
        <v>25.02</v>
      </c>
      <c r="JU44" s="4" t="str">
        <f t="shared" si="154"/>
        <v/>
      </c>
      <c r="JW44" s="21">
        <v>6.5972222222222196E-2</v>
      </c>
      <c r="JX44" s="3">
        <v>0</v>
      </c>
      <c r="JY44" s="3" t="s">
        <v>19</v>
      </c>
      <c r="JZ44" s="5">
        <v>25.12</v>
      </c>
      <c r="KA44" s="4" t="str">
        <f t="shared" si="155"/>
        <v/>
      </c>
      <c r="KC44" s="21">
        <v>6.5972222222222196E-2</v>
      </c>
      <c r="KD44" s="3">
        <v>0</v>
      </c>
      <c r="KE44" s="3" t="s">
        <v>19</v>
      </c>
      <c r="KF44" s="5">
        <v>26.22</v>
      </c>
      <c r="KG44" s="4" t="str">
        <f t="shared" si="156"/>
        <v/>
      </c>
      <c r="KI44" s="21">
        <v>6.5972222222222196E-2</v>
      </c>
      <c r="KJ44" s="3">
        <v>0</v>
      </c>
      <c r="KK44" s="3" t="s">
        <v>19</v>
      </c>
      <c r="KL44" s="5">
        <v>25.96</v>
      </c>
      <c r="KM44" s="4" t="str">
        <f t="shared" si="157"/>
        <v/>
      </c>
      <c r="KO44" s="21">
        <v>6.5972222222222196E-2</v>
      </c>
      <c r="KP44" s="3">
        <v>0</v>
      </c>
      <c r="KQ44" s="3" t="s">
        <v>19</v>
      </c>
      <c r="KR44" s="5">
        <v>26.52</v>
      </c>
      <c r="KS44" s="4" t="str">
        <f t="shared" si="158"/>
        <v/>
      </c>
      <c r="KU44" s="21">
        <v>6.5972222222222196E-2</v>
      </c>
      <c r="KV44" s="3">
        <v>0</v>
      </c>
      <c r="KW44" s="3" t="s">
        <v>19</v>
      </c>
      <c r="KX44" s="5">
        <v>25.78</v>
      </c>
      <c r="KY44" s="4" t="str">
        <f t="shared" si="159"/>
        <v/>
      </c>
      <c r="LA44" s="21">
        <v>6.5972222222222196E-2</v>
      </c>
      <c r="LB44" s="3">
        <v>0</v>
      </c>
      <c r="LC44" s="3" t="s">
        <v>19</v>
      </c>
      <c r="LD44" s="5">
        <v>26</v>
      </c>
      <c r="LE44" s="4" t="str">
        <f t="shared" si="160"/>
        <v/>
      </c>
      <c r="LG44" s="21">
        <v>6.5972222222222196E-2</v>
      </c>
      <c r="LH44" s="3">
        <v>0</v>
      </c>
      <c r="LI44" s="3" t="s">
        <v>19</v>
      </c>
      <c r="LJ44" s="5">
        <v>25.02</v>
      </c>
      <c r="LK44" s="4" t="str">
        <f t="shared" si="161"/>
        <v/>
      </c>
      <c r="LM44" s="21">
        <v>6.5972222222222196E-2</v>
      </c>
      <c r="LN44" s="3">
        <v>0</v>
      </c>
      <c r="LO44" s="3" t="s">
        <v>19</v>
      </c>
      <c r="LP44" s="5">
        <v>25.12</v>
      </c>
      <c r="LQ44" s="4" t="str">
        <f t="shared" si="162"/>
        <v/>
      </c>
      <c r="LS44" s="21">
        <v>6.5972222222222196E-2</v>
      </c>
      <c r="LT44" s="3">
        <v>0</v>
      </c>
      <c r="LU44" s="3" t="s">
        <v>19</v>
      </c>
      <c r="LV44" s="5">
        <v>26.22</v>
      </c>
      <c r="LW44" s="4" t="str">
        <f t="shared" si="163"/>
        <v/>
      </c>
      <c r="LY44" s="21">
        <v>6.5972222222222196E-2</v>
      </c>
      <c r="LZ44" s="3">
        <v>0</v>
      </c>
      <c r="MA44" s="3" t="s">
        <v>19</v>
      </c>
      <c r="MB44" s="5">
        <v>25.96</v>
      </c>
      <c r="MC44" s="4" t="str">
        <f t="shared" si="164"/>
        <v/>
      </c>
      <c r="ME44" s="21">
        <v>6.5972222222222196E-2</v>
      </c>
      <c r="MF44" s="3">
        <v>0</v>
      </c>
      <c r="MG44" s="3" t="s">
        <v>19</v>
      </c>
      <c r="MH44" s="5">
        <v>26.52</v>
      </c>
      <c r="MI44" s="4" t="str">
        <f t="shared" si="165"/>
        <v/>
      </c>
      <c r="MK44" s="21">
        <v>6.5972222222222196E-2</v>
      </c>
      <c r="ML44" s="3">
        <v>0</v>
      </c>
      <c r="MM44" s="3" t="s">
        <v>19</v>
      </c>
      <c r="MN44" s="5">
        <v>25.78</v>
      </c>
      <c r="MO44" s="4" t="str">
        <f t="shared" si="166"/>
        <v/>
      </c>
      <c r="MQ44" s="21">
        <v>6.5972222222222196E-2</v>
      </c>
      <c r="MR44" s="3">
        <v>0</v>
      </c>
      <c r="MS44" s="3" t="s">
        <v>19</v>
      </c>
      <c r="MT44" s="5">
        <v>26</v>
      </c>
      <c r="MU44" s="4" t="str">
        <f t="shared" si="167"/>
        <v/>
      </c>
      <c r="MW44" s="21">
        <v>6.5972222222222196E-2</v>
      </c>
      <c r="MX44" s="3">
        <v>0</v>
      </c>
      <c r="MY44" s="3" t="s">
        <v>19</v>
      </c>
      <c r="MZ44" s="5">
        <v>25.02</v>
      </c>
      <c r="NA44" s="4" t="str">
        <f t="shared" si="168"/>
        <v/>
      </c>
      <c r="NC44" s="21">
        <v>6.5972222222222196E-2</v>
      </c>
      <c r="ND44" s="3">
        <v>0</v>
      </c>
      <c r="NE44" s="3" t="s">
        <v>19</v>
      </c>
      <c r="NF44" s="5">
        <v>25.12</v>
      </c>
      <c r="NG44" s="4" t="str">
        <f t="shared" si="169"/>
        <v/>
      </c>
      <c r="NI44" s="21">
        <v>6.5972222222222196E-2</v>
      </c>
      <c r="NJ44" s="3">
        <v>0</v>
      </c>
      <c r="NK44" s="3" t="s">
        <v>19</v>
      </c>
      <c r="NL44" s="5">
        <v>26.22</v>
      </c>
      <c r="NM44" s="4" t="str">
        <f t="shared" si="170"/>
        <v/>
      </c>
      <c r="NO44" s="21">
        <v>6.5972222222222196E-2</v>
      </c>
      <c r="NP44" s="3">
        <v>0</v>
      </c>
      <c r="NQ44" s="3" t="s">
        <v>19</v>
      </c>
      <c r="NR44" s="5">
        <v>25.96</v>
      </c>
      <c r="NS44" s="4" t="str">
        <f t="shared" si="171"/>
        <v/>
      </c>
      <c r="NU44" s="21">
        <v>6.5972222222222196E-2</v>
      </c>
      <c r="NV44" s="3">
        <v>0</v>
      </c>
      <c r="NW44" s="3" t="s">
        <v>19</v>
      </c>
      <c r="NX44" s="5">
        <v>26.52</v>
      </c>
      <c r="NY44" s="4" t="str">
        <f t="shared" si="172"/>
        <v/>
      </c>
      <c r="OA44" s="21">
        <v>6.5972222222222196E-2</v>
      </c>
      <c r="OB44" s="3">
        <v>0</v>
      </c>
      <c r="OC44" s="3" t="s">
        <v>19</v>
      </c>
      <c r="OD44" s="5">
        <v>25.78</v>
      </c>
      <c r="OE44" s="4" t="str">
        <f t="shared" si="173"/>
        <v/>
      </c>
      <c r="OG44" s="21">
        <v>6.5972222222222196E-2</v>
      </c>
      <c r="OH44" s="3">
        <v>0</v>
      </c>
      <c r="OI44" s="3" t="s">
        <v>19</v>
      </c>
      <c r="OJ44" s="5">
        <v>26</v>
      </c>
      <c r="OK44" s="4" t="str">
        <f t="shared" si="174"/>
        <v/>
      </c>
      <c r="OM44" s="21">
        <v>6.5972222222222196E-2</v>
      </c>
      <c r="ON44" s="3">
        <v>0</v>
      </c>
      <c r="OO44" s="3" t="s">
        <v>19</v>
      </c>
      <c r="OP44" s="5">
        <v>25.02</v>
      </c>
      <c r="OQ44" s="4" t="str">
        <f t="shared" si="175"/>
        <v/>
      </c>
      <c r="OS44" s="21">
        <v>6.5972222222222196E-2</v>
      </c>
      <c r="OT44" s="3">
        <v>0</v>
      </c>
      <c r="OU44" s="3" t="s">
        <v>19</v>
      </c>
      <c r="OV44" s="5">
        <v>25.12</v>
      </c>
      <c r="OW44" s="4" t="str">
        <f t="shared" si="176"/>
        <v/>
      </c>
      <c r="OY44" s="21">
        <v>6.5972222222222196E-2</v>
      </c>
      <c r="OZ44" s="3">
        <v>0</v>
      </c>
      <c r="PA44" s="3" t="s">
        <v>19</v>
      </c>
      <c r="PB44" s="5">
        <v>26.22</v>
      </c>
      <c r="PC44" s="4" t="str">
        <f t="shared" si="177"/>
        <v/>
      </c>
      <c r="PE44" s="21">
        <v>6.5972222222222196E-2</v>
      </c>
      <c r="PF44" s="3">
        <v>0</v>
      </c>
      <c r="PG44" s="3" t="s">
        <v>19</v>
      </c>
      <c r="PH44" s="5">
        <v>25.96</v>
      </c>
      <c r="PI44" s="4" t="str">
        <f t="shared" si="178"/>
        <v/>
      </c>
      <c r="PK44" s="21">
        <v>6.5972222222222196E-2</v>
      </c>
      <c r="PL44" s="3">
        <v>0</v>
      </c>
      <c r="PM44" s="3" t="s">
        <v>19</v>
      </c>
      <c r="PN44" s="5">
        <v>26.52</v>
      </c>
      <c r="PO44" s="4" t="str">
        <f t="shared" si="179"/>
        <v/>
      </c>
      <c r="PQ44" s="21">
        <v>6.5972222222222196E-2</v>
      </c>
      <c r="PR44" s="3">
        <v>0</v>
      </c>
      <c r="PS44" s="3" t="s">
        <v>19</v>
      </c>
      <c r="PT44" s="5">
        <v>25.78</v>
      </c>
      <c r="PU44" s="4" t="str">
        <f t="shared" si="180"/>
        <v/>
      </c>
      <c r="PW44" s="21">
        <v>6.5972222222222196E-2</v>
      </c>
      <c r="PX44" s="3">
        <v>0</v>
      </c>
      <c r="PY44" s="3" t="s">
        <v>19</v>
      </c>
      <c r="PZ44" s="5">
        <v>26</v>
      </c>
      <c r="QA44" s="4" t="str">
        <f t="shared" si="181"/>
        <v/>
      </c>
      <c r="QC44" s="21">
        <v>6.5972222222222196E-2</v>
      </c>
      <c r="QD44" s="3">
        <v>0</v>
      </c>
      <c r="QE44" s="3" t="s">
        <v>19</v>
      </c>
      <c r="QF44" s="5">
        <v>25.02</v>
      </c>
      <c r="QG44" s="4" t="str">
        <f t="shared" si="182"/>
        <v/>
      </c>
      <c r="QI44" s="21">
        <v>6.5972222222222196E-2</v>
      </c>
      <c r="QJ44" s="3">
        <v>0</v>
      </c>
      <c r="QK44" s="3" t="s">
        <v>19</v>
      </c>
      <c r="QL44" s="5">
        <v>25.12</v>
      </c>
      <c r="QM44" s="4" t="str">
        <f t="shared" si="183"/>
        <v/>
      </c>
      <c r="QO44" s="21">
        <v>6.5972222222222196E-2</v>
      </c>
      <c r="QP44" s="3">
        <v>0</v>
      </c>
      <c r="QQ44" s="3" t="s">
        <v>19</v>
      </c>
      <c r="QR44" s="5">
        <v>26.22</v>
      </c>
      <c r="QS44" s="4" t="str">
        <f t="shared" si="184"/>
        <v/>
      </c>
    </row>
    <row r="45" spans="1:461" x14ac:dyDescent="0.2">
      <c r="A45" s="21">
        <v>6.9444444444444406E-2</v>
      </c>
      <c r="B45" s="3">
        <v>0</v>
      </c>
      <c r="C45" s="3" t="s">
        <v>19</v>
      </c>
      <c r="D45" s="5">
        <v>23.48</v>
      </c>
      <c r="E45" s="5"/>
      <c r="G45" s="21">
        <v>6.9444444444444406E-2</v>
      </c>
      <c r="H45" s="3">
        <v>0</v>
      </c>
      <c r="I45" s="3" t="s">
        <v>19</v>
      </c>
      <c r="J45" s="5">
        <v>25.14</v>
      </c>
      <c r="K45" s="5"/>
      <c r="M45" s="21">
        <v>6.9444444444444406E-2</v>
      </c>
      <c r="N45" s="3">
        <v>0</v>
      </c>
      <c r="O45" s="3" t="s">
        <v>19</v>
      </c>
      <c r="P45" s="5">
        <v>24.08</v>
      </c>
      <c r="Q45" s="5"/>
      <c r="S45" s="21">
        <v>6.9444444444444406E-2</v>
      </c>
      <c r="T45" s="3">
        <v>0</v>
      </c>
      <c r="U45" s="3" t="s">
        <v>19</v>
      </c>
      <c r="V45" s="5">
        <v>23.98</v>
      </c>
      <c r="W45" s="5"/>
      <c r="Y45" s="21">
        <v>6.9444444444444406E-2</v>
      </c>
      <c r="Z45" s="3">
        <v>0</v>
      </c>
      <c r="AA45" s="3" t="s">
        <v>19</v>
      </c>
      <c r="AB45" s="5">
        <v>23.88</v>
      </c>
      <c r="AC45" s="5"/>
      <c r="AE45" s="21">
        <v>6.9444444444444406E-2</v>
      </c>
      <c r="AF45" s="3">
        <v>0</v>
      </c>
      <c r="AG45" s="3" t="s">
        <v>19</v>
      </c>
      <c r="AH45" s="5">
        <v>23.1</v>
      </c>
      <c r="AI45" s="5"/>
      <c r="AK45" s="21">
        <v>6.9444444444444406E-2</v>
      </c>
      <c r="AL45" s="3">
        <v>0</v>
      </c>
      <c r="AM45" s="3" t="s">
        <v>19</v>
      </c>
      <c r="AN45" s="5">
        <v>24.56</v>
      </c>
      <c r="AO45" s="5"/>
      <c r="AQ45" s="21">
        <v>6.9444444444444406E-2</v>
      </c>
      <c r="AR45" s="3">
        <v>0</v>
      </c>
      <c r="AS45" s="3" t="s">
        <v>19</v>
      </c>
      <c r="AT45" s="5">
        <v>23.48</v>
      </c>
      <c r="AU45" s="5"/>
      <c r="AW45" s="21">
        <v>6.9444444444444406E-2</v>
      </c>
      <c r="AX45" s="3">
        <v>0</v>
      </c>
      <c r="AY45" s="3" t="s">
        <v>19</v>
      </c>
      <c r="AZ45" s="5">
        <v>25.14</v>
      </c>
      <c r="BA45" s="5"/>
      <c r="BC45" s="21">
        <v>6.9444444444444406E-2</v>
      </c>
      <c r="BD45" s="3">
        <v>0</v>
      </c>
      <c r="BE45" s="3" t="s">
        <v>19</v>
      </c>
      <c r="BF45" s="5">
        <v>24.08</v>
      </c>
      <c r="BG45" s="5"/>
      <c r="BI45" s="21">
        <v>6.9444444444444406E-2</v>
      </c>
      <c r="BJ45" s="3">
        <v>0</v>
      </c>
      <c r="BK45" s="3" t="s">
        <v>19</v>
      </c>
      <c r="BL45" s="5">
        <v>23.98</v>
      </c>
      <c r="BM45" s="5"/>
      <c r="BO45" s="21">
        <v>6.9444444444444406E-2</v>
      </c>
      <c r="BP45" s="3">
        <v>0</v>
      </c>
      <c r="BQ45" s="3" t="s">
        <v>19</v>
      </c>
      <c r="BR45" s="5">
        <v>23.88</v>
      </c>
      <c r="BS45" s="5"/>
      <c r="BU45" s="21">
        <v>6.9444444444444406E-2</v>
      </c>
      <c r="BV45" s="3">
        <v>0</v>
      </c>
      <c r="BW45" s="3" t="s">
        <v>19</v>
      </c>
      <c r="BX45" s="5">
        <v>23.1</v>
      </c>
      <c r="BY45" s="5"/>
      <c r="CA45" s="21">
        <v>6.9444444444444406E-2</v>
      </c>
      <c r="CB45" s="3">
        <v>0</v>
      </c>
      <c r="CC45" s="3" t="s">
        <v>19</v>
      </c>
      <c r="CD45" s="5">
        <v>24.56</v>
      </c>
      <c r="CE45" s="5"/>
      <c r="CG45" s="21">
        <v>6.9444444444444406E-2</v>
      </c>
      <c r="CH45" s="3">
        <v>0</v>
      </c>
      <c r="CI45" s="3" t="str">
        <f>IF(AND(CK$8="Útil",CG45&gt;=Apoio!$D$51,CG45&lt;Apoio!$F$51),CH45,"FP")</f>
        <v>FP</v>
      </c>
      <c r="CJ45" s="5">
        <f>VLOOKUP(CH$8,Calendário[#Data],4,0)</f>
        <v>23.48</v>
      </c>
      <c r="CK45" s="4" t="str">
        <f t="shared" si="148"/>
        <v/>
      </c>
      <c r="CM45" s="21">
        <v>6.9444444444444406E-2</v>
      </c>
      <c r="CN45" s="3">
        <v>0</v>
      </c>
      <c r="CO45" s="3" t="str">
        <f>IF(AND(CQ$8="Útil",CM45&gt;=Apoio!$D$51,CM45&lt;Apoio!$F$51),CN45,"FP")</f>
        <v>FP</v>
      </c>
      <c r="CP45" s="5">
        <f>VLOOKUP(CN$8,Calendário[#Data],4,0)</f>
        <v>25.14</v>
      </c>
      <c r="CQ45" s="4" t="str">
        <f t="shared" si="149"/>
        <v/>
      </c>
      <c r="CS45" s="21">
        <v>6.9444444444444406E-2</v>
      </c>
      <c r="CT45" s="3">
        <v>0</v>
      </c>
      <c r="CU45" s="3" t="s">
        <v>19</v>
      </c>
      <c r="CV45" s="5">
        <v>24.08</v>
      </c>
      <c r="CW45" s="5"/>
      <c r="CY45" s="21">
        <v>6.9444444444444406E-2</v>
      </c>
      <c r="CZ45" s="3">
        <v>0</v>
      </c>
      <c r="DA45" s="3" t="s">
        <v>19</v>
      </c>
      <c r="DB45" s="5">
        <v>23.98</v>
      </c>
      <c r="DC45" s="5"/>
      <c r="DE45" s="21">
        <v>6.9444444444444406E-2</v>
      </c>
      <c r="DF45" s="3">
        <v>0</v>
      </c>
      <c r="DG45" s="3" t="s">
        <v>19</v>
      </c>
      <c r="DH45" s="5">
        <v>23.88</v>
      </c>
      <c r="DI45" s="5"/>
      <c r="DK45" s="21">
        <v>6.9444444444444406E-2</v>
      </c>
      <c r="DL45" s="3">
        <v>0</v>
      </c>
      <c r="DM45" s="3" t="s">
        <v>19</v>
      </c>
      <c r="DN45" s="5">
        <v>23.1</v>
      </c>
      <c r="DO45" s="5"/>
      <c r="DQ45" s="21">
        <v>6.9444444444444406E-2</v>
      </c>
      <c r="DR45" s="3">
        <v>0</v>
      </c>
      <c r="DS45" s="3" t="s">
        <v>19</v>
      </c>
      <c r="DT45" s="5">
        <v>24.56</v>
      </c>
      <c r="DU45" s="5"/>
      <c r="DW45" s="21">
        <v>6.9444444444444406E-2</v>
      </c>
      <c r="DX45" s="3">
        <v>0</v>
      </c>
      <c r="DY45" s="3" t="s">
        <v>19</v>
      </c>
      <c r="DZ45" s="5">
        <v>23.48</v>
      </c>
      <c r="EA45" s="5"/>
      <c r="EC45" s="21">
        <v>6.9444444444444406E-2</v>
      </c>
      <c r="ED45" s="3">
        <v>0</v>
      </c>
      <c r="EE45" s="3" t="s">
        <v>19</v>
      </c>
      <c r="EF45" s="5">
        <v>25.14</v>
      </c>
      <c r="EG45" s="5"/>
      <c r="EI45" s="21">
        <v>6.9444444444444406E-2</v>
      </c>
      <c r="EJ45" s="3">
        <v>0</v>
      </c>
      <c r="EK45" s="3" t="s">
        <v>19</v>
      </c>
      <c r="EL45" s="5">
        <v>24.08</v>
      </c>
      <c r="EM45" s="5"/>
      <c r="EO45" s="21">
        <v>6.9444444444444406E-2</v>
      </c>
      <c r="EP45" s="3">
        <v>0</v>
      </c>
      <c r="EQ45" s="3" t="s">
        <v>19</v>
      </c>
      <c r="ER45" s="5">
        <v>23.98</v>
      </c>
      <c r="ES45" s="5"/>
      <c r="EU45" s="21">
        <v>6.9444444444444406E-2</v>
      </c>
      <c r="EV45" s="3">
        <v>0</v>
      </c>
      <c r="EW45" s="3" t="s">
        <v>19</v>
      </c>
      <c r="EX45" s="5">
        <v>23.88</v>
      </c>
      <c r="EY45" s="5"/>
      <c r="FA45" s="21">
        <v>6.9444444444444406E-2</v>
      </c>
      <c r="FB45" s="3">
        <v>0</v>
      </c>
      <c r="FC45" s="3" t="s">
        <v>19</v>
      </c>
      <c r="FD45" s="5">
        <v>23.1</v>
      </c>
      <c r="FE45" s="5"/>
      <c r="FG45" s="21">
        <v>6.9444444444444406E-2</v>
      </c>
      <c r="FH45" s="3">
        <v>0</v>
      </c>
      <c r="FI45" s="3" t="s">
        <v>19</v>
      </c>
      <c r="FJ45" s="5">
        <v>24.56</v>
      </c>
      <c r="FK45" s="5"/>
      <c r="FM45" s="21">
        <v>6.9444444444444406E-2</v>
      </c>
      <c r="FN45" s="3">
        <v>0</v>
      </c>
      <c r="FO45" s="3" t="s">
        <v>19</v>
      </c>
      <c r="FP45" s="5">
        <v>23.48</v>
      </c>
      <c r="FQ45" s="5"/>
      <c r="FS45" s="21">
        <v>6.9444444444444406E-2</v>
      </c>
      <c r="FT45" s="3">
        <v>0</v>
      </c>
      <c r="FU45" s="3" t="s">
        <v>19</v>
      </c>
      <c r="FV45" s="5">
        <v>25.14</v>
      </c>
      <c r="FW45" s="5"/>
      <c r="FY45" s="21">
        <v>6.9444444444444406E-2</v>
      </c>
      <c r="FZ45" s="3">
        <v>0</v>
      </c>
      <c r="GA45" s="3" t="s">
        <v>19</v>
      </c>
      <c r="GB45" s="5">
        <v>24.08</v>
      </c>
      <c r="GC45" s="5"/>
      <c r="GE45" s="21">
        <v>6.9444444444444406E-2</v>
      </c>
      <c r="GF45" s="3">
        <v>0</v>
      </c>
      <c r="GG45" s="3" t="s">
        <v>19</v>
      </c>
      <c r="GH45" s="5">
        <v>23.98</v>
      </c>
      <c r="GI45" s="5"/>
      <c r="GK45" s="21">
        <v>6.9444444444444406E-2</v>
      </c>
      <c r="GL45" s="3">
        <v>0</v>
      </c>
      <c r="GM45" s="3" t="s">
        <v>19</v>
      </c>
      <c r="GN45" s="5">
        <v>23.88</v>
      </c>
      <c r="GO45" s="5"/>
      <c r="GQ45" s="21">
        <v>6.9444444444444406E-2</v>
      </c>
      <c r="GR45" s="3">
        <v>0</v>
      </c>
      <c r="GS45" s="3" t="s">
        <v>19</v>
      </c>
      <c r="GT45" s="5">
        <v>23.1</v>
      </c>
      <c r="GU45" s="5"/>
      <c r="GW45" s="21">
        <v>6.9444444444444406E-2</v>
      </c>
      <c r="GX45" s="3">
        <v>0</v>
      </c>
      <c r="GY45" s="3" t="s">
        <v>19</v>
      </c>
      <c r="GZ45" s="5">
        <v>24.56</v>
      </c>
      <c r="HA45" s="5"/>
      <c r="HC45" s="21">
        <v>6.9444444444444406E-2</v>
      </c>
      <c r="HD45" s="3">
        <v>0</v>
      </c>
      <c r="HE45" s="3" t="s">
        <v>19</v>
      </c>
      <c r="HF45" s="5">
        <v>23.48</v>
      </c>
      <c r="HG45" s="4" t="str">
        <f t="shared" si="150"/>
        <v/>
      </c>
      <c r="HI45" s="21">
        <v>6.9444444444444406E-2</v>
      </c>
      <c r="HJ45" s="3">
        <v>0</v>
      </c>
      <c r="HK45" s="3" t="s">
        <v>19</v>
      </c>
      <c r="HL45" s="5">
        <v>25.14</v>
      </c>
      <c r="HM45" s="5"/>
      <c r="HO45" s="21">
        <v>6.9444444444444406E-2</v>
      </c>
      <c r="HP45" s="3">
        <v>0</v>
      </c>
      <c r="HQ45" s="3" t="s">
        <v>19</v>
      </c>
      <c r="HR45" s="5">
        <v>24.08</v>
      </c>
      <c r="HS45" s="5"/>
      <c r="HU45" s="21">
        <v>6.9444444444444406E-2</v>
      </c>
      <c r="HV45" s="3">
        <v>0</v>
      </c>
      <c r="HW45" s="3" t="s">
        <v>19</v>
      </c>
      <c r="HX45" s="5">
        <v>23.98</v>
      </c>
      <c r="HY45" s="5"/>
      <c r="IA45" s="21">
        <v>6.9444444444444406E-2</v>
      </c>
      <c r="IB45" s="3">
        <v>0</v>
      </c>
      <c r="IC45" s="3" t="s">
        <v>19</v>
      </c>
      <c r="ID45" s="5">
        <v>23.88</v>
      </c>
      <c r="IE45" s="5"/>
      <c r="IG45" s="21">
        <v>6.9444444444444406E-2</v>
      </c>
      <c r="IH45" s="3">
        <v>0</v>
      </c>
      <c r="II45" s="3" t="s">
        <v>19</v>
      </c>
      <c r="IJ45" s="5">
        <v>23.1</v>
      </c>
      <c r="IK45" s="5"/>
      <c r="IM45" s="21">
        <v>6.9444444444444406E-2</v>
      </c>
      <c r="IN45" s="3">
        <v>0</v>
      </c>
      <c r="IO45" s="3" t="s">
        <v>19</v>
      </c>
      <c r="IP45" s="5">
        <v>24.56</v>
      </c>
      <c r="IQ45" s="5"/>
      <c r="IS45" s="21">
        <v>0</v>
      </c>
      <c r="IT45" s="3">
        <v>0</v>
      </c>
      <c r="IU45" s="3" t="s">
        <v>19</v>
      </c>
      <c r="IV45" s="5">
        <v>25.96</v>
      </c>
      <c r="IW45" s="5"/>
      <c r="IY45" s="21">
        <v>6.9444444444444406E-2</v>
      </c>
      <c r="IZ45" s="3">
        <v>0</v>
      </c>
      <c r="JA45" s="3" t="s">
        <v>19</v>
      </c>
      <c r="JB45" s="5">
        <v>26.52</v>
      </c>
      <c r="JC45" s="4" t="str">
        <f t="shared" si="151"/>
        <v/>
      </c>
      <c r="JE45" s="21">
        <v>6.9444444444444406E-2</v>
      </c>
      <c r="JF45" s="3">
        <v>0</v>
      </c>
      <c r="JG45" s="3" t="s">
        <v>19</v>
      </c>
      <c r="JH45" s="5">
        <v>25.78</v>
      </c>
      <c r="JI45" s="4" t="str">
        <f t="shared" si="152"/>
        <v/>
      </c>
      <c r="JK45" s="21">
        <v>6.9444444444444406E-2</v>
      </c>
      <c r="JL45" s="3">
        <v>0</v>
      </c>
      <c r="JM45" s="3" t="s">
        <v>19</v>
      </c>
      <c r="JN45" s="5">
        <v>26</v>
      </c>
      <c r="JO45" s="4" t="str">
        <f t="shared" si="153"/>
        <v/>
      </c>
      <c r="JQ45" s="21">
        <v>6.9444444444444406E-2</v>
      </c>
      <c r="JR45" s="3">
        <v>0</v>
      </c>
      <c r="JS45" s="3" t="s">
        <v>19</v>
      </c>
      <c r="JT45" s="5">
        <v>25.02</v>
      </c>
      <c r="JU45" s="4" t="str">
        <f t="shared" si="154"/>
        <v/>
      </c>
      <c r="JW45" s="21">
        <v>6.9444444444444406E-2</v>
      </c>
      <c r="JX45" s="3">
        <v>0</v>
      </c>
      <c r="JY45" s="3" t="s">
        <v>19</v>
      </c>
      <c r="JZ45" s="5">
        <v>25.12</v>
      </c>
      <c r="KA45" s="4" t="str">
        <f t="shared" si="155"/>
        <v/>
      </c>
      <c r="KC45" s="21">
        <v>6.9444444444444406E-2</v>
      </c>
      <c r="KD45" s="3">
        <v>0</v>
      </c>
      <c r="KE45" s="3" t="s">
        <v>19</v>
      </c>
      <c r="KF45" s="5">
        <v>26.22</v>
      </c>
      <c r="KG45" s="4" t="str">
        <f t="shared" si="156"/>
        <v/>
      </c>
      <c r="KI45" s="21">
        <v>6.9444444444444406E-2</v>
      </c>
      <c r="KJ45" s="3">
        <v>0</v>
      </c>
      <c r="KK45" s="3" t="s">
        <v>19</v>
      </c>
      <c r="KL45" s="5">
        <v>25.96</v>
      </c>
      <c r="KM45" s="4" t="str">
        <f t="shared" si="157"/>
        <v/>
      </c>
      <c r="KO45" s="21">
        <v>6.9444444444444406E-2</v>
      </c>
      <c r="KP45" s="3">
        <v>0</v>
      </c>
      <c r="KQ45" s="3" t="s">
        <v>19</v>
      </c>
      <c r="KR45" s="5">
        <v>26.52</v>
      </c>
      <c r="KS45" s="4" t="str">
        <f t="shared" si="158"/>
        <v/>
      </c>
      <c r="KU45" s="21">
        <v>6.9444444444444406E-2</v>
      </c>
      <c r="KV45" s="3">
        <v>0</v>
      </c>
      <c r="KW45" s="3" t="s">
        <v>19</v>
      </c>
      <c r="KX45" s="5">
        <v>25.78</v>
      </c>
      <c r="KY45" s="4" t="str">
        <f t="shared" si="159"/>
        <v/>
      </c>
      <c r="LA45" s="21">
        <v>6.9444444444444406E-2</v>
      </c>
      <c r="LB45" s="3">
        <v>0</v>
      </c>
      <c r="LC45" s="3" t="s">
        <v>19</v>
      </c>
      <c r="LD45" s="5">
        <v>26</v>
      </c>
      <c r="LE45" s="4" t="str">
        <f t="shared" si="160"/>
        <v/>
      </c>
      <c r="LG45" s="21">
        <v>6.9444444444444406E-2</v>
      </c>
      <c r="LH45" s="3">
        <v>0</v>
      </c>
      <c r="LI45" s="3" t="s">
        <v>19</v>
      </c>
      <c r="LJ45" s="5">
        <v>25.02</v>
      </c>
      <c r="LK45" s="4" t="str">
        <f t="shared" si="161"/>
        <v/>
      </c>
      <c r="LM45" s="21">
        <v>6.9444444444444406E-2</v>
      </c>
      <c r="LN45" s="3">
        <v>0</v>
      </c>
      <c r="LO45" s="3" t="s">
        <v>19</v>
      </c>
      <c r="LP45" s="5">
        <v>25.12</v>
      </c>
      <c r="LQ45" s="4" t="str">
        <f t="shared" si="162"/>
        <v/>
      </c>
      <c r="LS45" s="21">
        <v>6.9444444444444406E-2</v>
      </c>
      <c r="LT45" s="3">
        <v>0</v>
      </c>
      <c r="LU45" s="3" t="s">
        <v>19</v>
      </c>
      <c r="LV45" s="5">
        <v>26.22</v>
      </c>
      <c r="LW45" s="4" t="str">
        <f t="shared" si="163"/>
        <v/>
      </c>
      <c r="LY45" s="21">
        <v>6.9444444444444406E-2</v>
      </c>
      <c r="LZ45" s="3">
        <v>0</v>
      </c>
      <c r="MA45" s="3" t="s">
        <v>19</v>
      </c>
      <c r="MB45" s="5">
        <v>25.96</v>
      </c>
      <c r="MC45" s="4" t="str">
        <f t="shared" si="164"/>
        <v/>
      </c>
      <c r="ME45" s="21">
        <v>6.9444444444444406E-2</v>
      </c>
      <c r="MF45" s="3">
        <v>0</v>
      </c>
      <c r="MG45" s="3" t="s">
        <v>19</v>
      </c>
      <c r="MH45" s="5">
        <v>26.52</v>
      </c>
      <c r="MI45" s="4" t="str">
        <f t="shared" si="165"/>
        <v/>
      </c>
      <c r="MK45" s="21">
        <v>6.9444444444444406E-2</v>
      </c>
      <c r="ML45" s="3">
        <v>0</v>
      </c>
      <c r="MM45" s="3" t="s">
        <v>19</v>
      </c>
      <c r="MN45" s="5">
        <v>25.78</v>
      </c>
      <c r="MO45" s="4" t="str">
        <f t="shared" si="166"/>
        <v/>
      </c>
      <c r="MQ45" s="21">
        <v>6.9444444444444406E-2</v>
      </c>
      <c r="MR45" s="3">
        <v>0</v>
      </c>
      <c r="MS45" s="3" t="s">
        <v>19</v>
      </c>
      <c r="MT45" s="5">
        <v>26</v>
      </c>
      <c r="MU45" s="4" t="str">
        <f t="shared" si="167"/>
        <v/>
      </c>
      <c r="MW45" s="21">
        <v>6.9444444444444406E-2</v>
      </c>
      <c r="MX45" s="3">
        <v>0</v>
      </c>
      <c r="MY45" s="3" t="s">
        <v>19</v>
      </c>
      <c r="MZ45" s="5">
        <v>25.02</v>
      </c>
      <c r="NA45" s="4" t="str">
        <f t="shared" si="168"/>
        <v/>
      </c>
      <c r="NC45" s="21">
        <v>6.9444444444444406E-2</v>
      </c>
      <c r="ND45" s="3">
        <v>0</v>
      </c>
      <c r="NE45" s="3" t="s">
        <v>19</v>
      </c>
      <c r="NF45" s="5">
        <v>25.12</v>
      </c>
      <c r="NG45" s="4" t="str">
        <f t="shared" si="169"/>
        <v/>
      </c>
      <c r="NI45" s="21">
        <v>6.9444444444444406E-2</v>
      </c>
      <c r="NJ45" s="3">
        <v>0</v>
      </c>
      <c r="NK45" s="3" t="s">
        <v>19</v>
      </c>
      <c r="NL45" s="5">
        <v>26.22</v>
      </c>
      <c r="NM45" s="4" t="str">
        <f t="shared" si="170"/>
        <v/>
      </c>
      <c r="NO45" s="21">
        <v>6.9444444444444406E-2</v>
      </c>
      <c r="NP45" s="3">
        <v>0</v>
      </c>
      <c r="NQ45" s="3" t="s">
        <v>19</v>
      </c>
      <c r="NR45" s="5">
        <v>25.96</v>
      </c>
      <c r="NS45" s="4" t="str">
        <f t="shared" si="171"/>
        <v/>
      </c>
      <c r="NU45" s="21">
        <v>6.9444444444444406E-2</v>
      </c>
      <c r="NV45" s="3">
        <v>0</v>
      </c>
      <c r="NW45" s="3" t="s">
        <v>19</v>
      </c>
      <c r="NX45" s="5">
        <v>26.52</v>
      </c>
      <c r="NY45" s="4" t="str">
        <f t="shared" si="172"/>
        <v/>
      </c>
      <c r="OA45" s="21">
        <v>6.9444444444444406E-2</v>
      </c>
      <c r="OB45" s="3">
        <v>0</v>
      </c>
      <c r="OC45" s="3" t="s">
        <v>19</v>
      </c>
      <c r="OD45" s="5">
        <v>25.78</v>
      </c>
      <c r="OE45" s="4" t="str">
        <f t="shared" si="173"/>
        <v/>
      </c>
      <c r="OG45" s="21">
        <v>6.9444444444444406E-2</v>
      </c>
      <c r="OH45" s="3">
        <v>0</v>
      </c>
      <c r="OI45" s="3" t="s">
        <v>19</v>
      </c>
      <c r="OJ45" s="5">
        <v>26</v>
      </c>
      <c r="OK45" s="4" t="str">
        <f t="shared" si="174"/>
        <v/>
      </c>
      <c r="OM45" s="21">
        <v>6.9444444444444406E-2</v>
      </c>
      <c r="ON45" s="3">
        <v>0</v>
      </c>
      <c r="OO45" s="3" t="s">
        <v>19</v>
      </c>
      <c r="OP45" s="5">
        <v>25.02</v>
      </c>
      <c r="OQ45" s="4" t="str">
        <f t="shared" si="175"/>
        <v/>
      </c>
      <c r="OS45" s="21">
        <v>6.9444444444444406E-2</v>
      </c>
      <c r="OT45" s="3">
        <v>0</v>
      </c>
      <c r="OU45" s="3" t="s">
        <v>19</v>
      </c>
      <c r="OV45" s="5">
        <v>25.12</v>
      </c>
      <c r="OW45" s="4" t="str">
        <f t="shared" si="176"/>
        <v/>
      </c>
      <c r="OY45" s="21">
        <v>6.9444444444444406E-2</v>
      </c>
      <c r="OZ45" s="3">
        <v>0</v>
      </c>
      <c r="PA45" s="3" t="s">
        <v>19</v>
      </c>
      <c r="PB45" s="5">
        <v>26.22</v>
      </c>
      <c r="PC45" s="4" t="str">
        <f t="shared" si="177"/>
        <v/>
      </c>
      <c r="PE45" s="21">
        <v>6.9444444444444406E-2</v>
      </c>
      <c r="PF45" s="3">
        <v>0</v>
      </c>
      <c r="PG45" s="3" t="s">
        <v>19</v>
      </c>
      <c r="PH45" s="5">
        <v>25.96</v>
      </c>
      <c r="PI45" s="4" t="str">
        <f t="shared" si="178"/>
        <v/>
      </c>
      <c r="PK45" s="21">
        <v>6.9444444444444406E-2</v>
      </c>
      <c r="PL45" s="3">
        <v>0</v>
      </c>
      <c r="PM45" s="3" t="s">
        <v>19</v>
      </c>
      <c r="PN45" s="5">
        <v>26.52</v>
      </c>
      <c r="PO45" s="4" t="str">
        <f t="shared" si="179"/>
        <v/>
      </c>
      <c r="PQ45" s="21">
        <v>6.9444444444444406E-2</v>
      </c>
      <c r="PR45" s="3">
        <v>0</v>
      </c>
      <c r="PS45" s="3" t="s">
        <v>19</v>
      </c>
      <c r="PT45" s="5">
        <v>25.78</v>
      </c>
      <c r="PU45" s="4" t="str">
        <f t="shared" si="180"/>
        <v/>
      </c>
      <c r="PW45" s="21">
        <v>6.9444444444444406E-2</v>
      </c>
      <c r="PX45" s="3">
        <v>0</v>
      </c>
      <c r="PY45" s="3" t="s">
        <v>19</v>
      </c>
      <c r="PZ45" s="5">
        <v>26</v>
      </c>
      <c r="QA45" s="4" t="str">
        <f t="shared" si="181"/>
        <v/>
      </c>
      <c r="QC45" s="21">
        <v>6.9444444444444406E-2</v>
      </c>
      <c r="QD45" s="3">
        <v>0</v>
      </c>
      <c r="QE45" s="3" t="s">
        <v>19</v>
      </c>
      <c r="QF45" s="5">
        <v>25.02</v>
      </c>
      <c r="QG45" s="4" t="str">
        <f t="shared" si="182"/>
        <v/>
      </c>
      <c r="QI45" s="21">
        <v>6.9444444444444406E-2</v>
      </c>
      <c r="QJ45" s="3">
        <v>0</v>
      </c>
      <c r="QK45" s="3" t="s">
        <v>19</v>
      </c>
      <c r="QL45" s="5">
        <v>25.12</v>
      </c>
      <c r="QM45" s="4" t="str">
        <f t="shared" si="183"/>
        <v/>
      </c>
      <c r="QO45" s="21">
        <v>6.9444444444444406E-2</v>
      </c>
      <c r="QP45" s="3">
        <v>0</v>
      </c>
      <c r="QQ45" s="3" t="s">
        <v>19</v>
      </c>
      <c r="QR45" s="5">
        <v>26.22</v>
      </c>
      <c r="QS45" s="4" t="str">
        <f t="shared" si="184"/>
        <v/>
      </c>
    </row>
    <row r="46" spans="1:461" x14ac:dyDescent="0.2">
      <c r="A46" s="21">
        <v>7.2916666666666699E-2</v>
      </c>
      <c r="B46" s="3">
        <v>0</v>
      </c>
      <c r="C46" s="3" t="s">
        <v>19</v>
      </c>
      <c r="D46" s="5">
        <v>23.48</v>
      </c>
      <c r="E46" s="5"/>
      <c r="G46" s="21">
        <v>7.2916666666666699E-2</v>
      </c>
      <c r="H46" s="3">
        <v>0</v>
      </c>
      <c r="I46" s="3" t="s">
        <v>19</v>
      </c>
      <c r="J46" s="5">
        <v>25.14</v>
      </c>
      <c r="K46" s="5"/>
      <c r="M46" s="21">
        <v>7.2916666666666699E-2</v>
      </c>
      <c r="N46" s="3">
        <v>0</v>
      </c>
      <c r="O46" s="3" t="s">
        <v>19</v>
      </c>
      <c r="P46" s="5">
        <v>24.08</v>
      </c>
      <c r="Q46" s="5"/>
      <c r="S46" s="21">
        <v>7.2916666666666699E-2</v>
      </c>
      <c r="T46" s="3">
        <v>0</v>
      </c>
      <c r="U46" s="3" t="s">
        <v>19</v>
      </c>
      <c r="V46" s="5">
        <v>23.98</v>
      </c>
      <c r="W46" s="5"/>
      <c r="Y46" s="21">
        <v>7.2916666666666699E-2</v>
      </c>
      <c r="Z46" s="3">
        <v>0</v>
      </c>
      <c r="AA46" s="3" t="s">
        <v>19</v>
      </c>
      <c r="AB46" s="5">
        <v>23.88</v>
      </c>
      <c r="AC46" s="5"/>
      <c r="AE46" s="21">
        <v>7.2916666666666699E-2</v>
      </c>
      <c r="AF46" s="3">
        <v>0</v>
      </c>
      <c r="AG46" s="3" t="s">
        <v>19</v>
      </c>
      <c r="AH46" s="5">
        <v>23.1</v>
      </c>
      <c r="AI46" s="5"/>
      <c r="AK46" s="21">
        <v>7.2916666666666699E-2</v>
      </c>
      <c r="AL46" s="3">
        <v>0</v>
      </c>
      <c r="AM46" s="3" t="s">
        <v>19</v>
      </c>
      <c r="AN46" s="5">
        <v>24.56</v>
      </c>
      <c r="AO46" s="5"/>
      <c r="AQ46" s="21">
        <v>7.2916666666666699E-2</v>
      </c>
      <c r="AR46" s="3">
        <v>0</v>
      </c>
      <c r="AS46" s="3" t="s">
        <v>19</v>
      </c>
      <c r="AT46" s="5">
        <v>23.48</v>
      </c>
      <c r="AU46" s="5"/>
      <c r="AW46" s="21">
        <v>7.2916666666666699E-2</v>
      </c>
      <c r="AX46" s="3">
        <v>0</v>
      </c>
      <c r="AY46" s="3" t="s">
        <v>19</v>
      </c>
      <c r="AZ46" s="5">
        <v>25.14</v>
      </c>
      <c r="BA46" s="5"/>
      <c r="BC46" s="21">
        <v>7.2916666666666699E-2</v>
      </c>
      <c r="BD46" s="3">
        <v>0</v>
      </c>
      <c r="BE46" s="3" t="s">
        <v>19</v>
      </c>
      <c r="BF46" s="5">
        <v>24.08</v>
      </c>
      <c r="BG46" s="5"/>
      <c r="BI46" s="21">
        <v>7.2916666666666699E-2</v>
      </c>
      <c r="BJ46" s="3">
        <v>0</v>
      </c>
      <c r="BK46" s="3" t="s">
        <v>19</v>
      </c>
      <c r="BL46" s="5">
        <v>23.98</v>
      </c>
      <c r="BM46" s="5"/>
      <c r="BO46" s="21">
        <v>7.2916666666666699E-2</v>
      </c>
      <c r="BP46" s="3">
        <v>0</v>
      </c>
      <c r="BQ46" s="3" t="s">
        <v>19</v>
      </c>
      <c r="BR46" s="5">
        <v>23.88</v>
      </c>
      <c r="BS46" s="5"/>
      <c r="BU46" s="21">
        <v>7.2916666666666699E-2</v>
      </c>
      <c r="BV46" s="3">
        <v>0</v>
      </c>
      <c r="BW46" s="3" t="s">
        <v>19</v>
      </c>
      <c r="BX46" s="5">
        <v>23.1</v>
      </c>
      <c r="BY46" s="5"/>
      <c r="CA46" s="21">
        <v>7.2916666666666699E-2</v>
      </c>
      <c r="CB46" s="3">
        <v>0</v>
      </c>
      <c r="CC46" s="3" t="s">
        <v>19</v>
      </c>
      <c r="CD46" s="5">
        <v>24.56</v>
      </c>
      <c r="CE46" s="5"/>
      <c r="CG46" s="21">
        <v>7.2916666666666699E-2</v>
      </c>
      <c r="CH46" s="3">
        <v>0</v>
      </c>
      <c r="CI46" s="3" t="str">
        <f>IF(AND(CK$8="Útil",CG46&gt;=Apoio!$D$51,CG46&lt;Apoio!$F$51),CH46,"FP")</f>
        <v>FP</v>
      </c>
      <c r="CJ46" s="5">
        <f>VLOOKUP(CH$8,Calendário[#Data],4,0)</f>
        <v>23.48</v>
      </c>
      <c r="CK46" s="4" t="str">
        <f t="shared" si="148"/>
        <v/>
      </c>
      <c r="CM46" s="21">
        <v>7.2916666666666699E-2</v>
      </c>
      <c r="CN46" s="3">
        <v>0</v>
      </c>
      <c r="CO46" s="3" t="str">
        <f>IF(AND(CQ$8="Útil",CM46&gt;=Apoio!$D$51,CM46&lt;Apoio!$F$51),CN46,"FP")</f>
        <v>FP</v>
      </c>
      <c r="CP46" s="5">
        <f>VLOOKUP(CN$8,Calendário[#Data],4,0)</f>
        <v>25.14</v>
      </c>
      <c r="CQ46" s="4" t="str">
        <f t="shared" si="149"/>
        <v/>
      </c>
      <c r="CS46" s="21">
        <v>7.2916666666666699E-2</v>
      </c>
      <c r="CT46" s="3">
        <v>0</v>
      </c>
      <c r="CU46" s="3" t="s">
        <v>19</v>
      </c>
      <c r="CV46" s="5">
        <v>24.08</v>
      </c>
      <c r="CW46" s="5"/>
      <c r="CY46" s="21">
        <v>7.2916666666666699E-2</v>
      </c>
      <c r="CZ46" s="3">
        <v>0</v>
      </c>
      <c r="DA46" s="3" t="s">
        <v>19</v>
      </c>
      <c r="DB46" s="5">
        <v>23.98</v>
      </c>
      <c r="DC46" s="5"/>
      <c r="DE46" s="21">
        <v>7.2916666666666699E-2</v>
      </c>
      <c r="DF46" s="3">
        <v>0</v>
      </c>
      <c r="DG46" s="3" t="s">
        <v>19</v>
      </c>
      <c r="DH46" s="5">
        <v>23.88</v>
      </c>
      <c r="DI46" s="5"/>
      <c r="DK46" s="21">
        <v>7.2916666666666699E-2</v>
      </c>
      <c r="DL46" s="3">
        <v>0</v>
      </c>
      <c r="DM46" s="3" t="s">
        <v>19</v>
      </c>
      <c r="DN46" s="5">
        <v>23.1</v>
      </c>
      <c r="DO46" s="5"/>
      <c r="DQ46" s="21">
        <v>7.2916666666666699E-2</v>
      </c>
      <c r="DR46" s="3">
        <v>0</v>
      </c>
      <c r="DS46" s="3" t="s">
        <v>19</v>
      </c>
      <c r="DT46" s="5">
        <v>24.56</v>
      </c>
      <c r="DU46" s="5"/>
      <c r="DW46" s="21">
        <v>7.2916666666666699E-2</v>
      </c>
      <c r="DX46" s="3">
        <v>0</v>
      </c>
      <c r="DY46" s="3" t="s">
        <v>19</v>
      </c>
      <c r="DZ46" s="5">
        <v>23.48</v>
      </c>
      <c r="EA46" s="5"/>
      <c r="EC46" s="21">
        <v>7.2916666666666699E-2</v>
      </c>
      <c r="ED46" s="3">
        <v>0</v>
      </c>
      <c r="EE46" s="3" t="s">
        <v>19</v>
      </c>
      <c r="EF46" s="5">
        <v>25.14</v>
      </c>
      <c r="EG46" s="5"/>
      <c r="EI46" s="21">
        <v>7.2916666666666699E-2</v>
      </c>
      <c r="EJ46" s="3">
        <v>0</v>
      </c>
      <c r="EK46" s="3" t="s">
        <v>19</v>
      </c>
      <c r="EL46" s="5">
        <v>24.08</v>
      </c>
      <c r="EM46" s="5"/>
      <c r="EO46" s="21">
        <v>7.2916666666666699E-2</v>
      </c>
      <c r="EP46" s="3">
        <v>0</v>
      </c>
      <c r="EQ46" s="3" t="s">
        <v>19</v>
      </c>
      <c r="ER46" s="5">
        <v>23.98</v>
      </c>
      <c r="ES46" s="5"/>
      <c r="EU46" s="21">
        <v>7.2916666666666699E-2</v>
      </c>
      <c r="EV46" s="3">
        <v>0</v>
      </c>
      <c r="EW46" s="3" t="s">
        <v>19</v>
      </c>
      <c r="EX46" s="5">
        <v>23.88</v>
      </c>
      <c r="EY46" s="5"/>
      <c r="FA46" s="21">
        <v>7.2916666666666699E-2</v>
      </c>
      <c r="FB46" s="3">
        <v>0</v>
      </c>
      <c r="FC46" s="3" t="s">
        <v>19</v>
      </c>
      <c r="FD46" s="5">
        <v>23.1</v>
      </c>
      <c r="FE46" s="5"/>
      <c r="FG46" s="21">
        <v>7.2916666666666699E-2</v>
      </c>
      <c r="FH46" s="3">
        <v>0</v>
      </c>
      <c r="FI46" s="3" t="s">
        <v>19</v>
      </c>
      <c r="FJ46" s="5">
        <v>24.56</v>
      </c>
      <c r="FK46" s="5"/>
      <c r="FM46" s="21">
        <v>7.2916666666666699E-2</v>
      </c>
      <c r="FN46" s="3">
        <v>0</v>
      </c>
      <c r="FO46" s="3" t="s">
        <v>19</v>
      </c>
      <c r="FP46" s="5">
        <v>23.48</v>
      </c>
      <c r="FQ46" s="5"/>
      <c r="FS46" s="21">
        <v>7.2916666666666699E-2</v>
      </c>
      <c r="FT46" s="3">
        <v>0</v>
      </c>
      <c r="FU46" s="3" t="s">
        <v>19</v>
      </c>
      <c r="FV46" s="5">
        <v>25.14</v>
      </c>
      <c r="FW46" s="5"/>
      <c r="FY46" s="21">
        <v>7.2916666666666699E-2</v>
      </c>
      <c r="FZ46" s="3">
        <v>0</v>
      </c>
      <c r="GA46" s="3" t="s">
        <v>19</v>
      </c>
      <c r="GB46" s="5">
        <v>24.08</v>
      </c>
      <c r="GC46" s="5"/>
      <c r="GE46" s="21">
        <v>7.2916666666666699E-2</v>
      </c>
      <c r="GF46" s="3">
        <v>0</v>
      </c>
      <c r="GG46" s="3" t="s">
        <v>19</v>
      </c>
      <c r="GH46" s="5">
        <v>23.98</v>
      </c>
      <c r="GI46" s="5"/>
      <c r="GK46" s="21">
        <v>7.2916666666666699E-2</v>
      </c>
      <c r="GL46" s="3">
        <v>0</v>
      </c>
      <c r="GM46" s="3" t="s">
        <v>19</v>
      </c>
      <c r="GN46" s="5">
        <v>23.88</v>
      </c>
      <c r="GO46" s="5"/>
      <c r="GQ46" s="21">
        <v>7.2916666666666699E-2</v>
      </c>
      <c r="GR46" s="3">
        <v>0</v>
      </c>
      <c r="GS46" s="3" t="s">
        <v>19</v>
      </c>
      <c r="GT46" s="5">
        <v>23.1</v>
      </c>
      <c r="GU46" s="5"/>
      <c r="GW46" s="21">
        <v>7.2916666666666699E-2</v>
      </c>
      <c r="GX46" s="3">
        <v>0</v>
      </c>
      <c r="GY46" s="3" t="s">
        <v>19</v>
      </c>
      <c r="GZ46" s="5">
        <v>24.56</v>
      </c>
      <c r="HA46" s="5"/>
      <c r="HC46" s="21">
        <v>7.2916666666666699E-2</v>
      </c>
      <c r="HD46" s="3">
        <v>0</v>
      </c>
      <c r="HE46" s="3" t="s">
        <v>19</v>
      </c>
      <c r="HF46" s="5">
        <v>23.48</v>
      </c>
      <c r="HG46" s="4" t="str">
        <f t="shared" si="150"/>
        <v/>
      </c>
      <c r="HI46" s="21">
        <v>7.2916666666666699E-2</v>
      </c>
      <c r="HJ46" s="3">
        <v>0</v>
      </c>
      <c r="HK46" s="3" t="s">
        <v>19</v>
      </c>
      <c r="HL46" s="5">
        <v>25.14</v>
      </c>
      <c r="HM46" s="5"/>
      <c r="HO46" s="21">
        <v>7.2916666666666699E-2</v>
      </c>
      <c r="HP46" s="3">
        <v>0</v>
      </c>
      <c r="HQ46" s="3" t="s">
        <v>19</v>
      </c>
      <c r="HR46" s="5">
        <v>24.08</v>
      </c>
      <c r="HS46" s="5"/>
      <c r="HU46" s="21">
        <v>7.2916666666666699E-2</v>
      </c>
      <c r="HV46" s="3">
        <v>0</v>
      </c>
      <c r="HW46" s="3" t="s">
        <v>19</v>
      </c>
      <c r="HX46" s="5">
        <v>23.98</v>
      </c>
      <c r="HY46" s="5"/>
      <c r="IA46" s="21">
        <v>7.2916666666666699E-2</v>
      </c>
      <c r="IB46" s="3">
        <v>0</v>
      </c>
      <c r="IC46" s="3" t="s">
        <v>19</v>
      </c>
      <c r="ID46" s="5">
        <v>23.88</v>
      </c>
      <c r="IE46" s="5"/>
      <c r="IG46" s="21">
        <v>7.2916666666666699E-2</v>
      </c>
      <c r="IH46" s="3">
        <v>0</v>
      </c>
      <c r="II46" s="3" t="s">
        <v>19</v>
      </c>
      <c r="IJ46" s="5">
        <v>23.1</v>
      </c>
      <c r="IK46" s="5"/>
      <c r="IM46" s="21">
        <v>7.2916666666666699E-2</v>
      </c>
      <c r="IN46" s="3">
        <v>0</v>
      </c>
      <c r="IO46" s="3" t="s">
        <v>19</v>
      </c>
      <c r="IP46" s="5">
        <v>24.56</v>
      </c>
      <c r="IQ46" s="5"/>
      <c r="IS46" s="21">
        <v>0</v>
      </c>
      <c r="IT46" s="3">
        <v>0</v>
      </c>
      <c r="IU46" s="3" t="s">
        <v>19</v>
      </c>
      <c r="IV46" s="5">
        <v>25.96</v>
      </c>
      <c r="IW46" s="5"/>
      <c r="IY46" s="21">
        <v>7.2916666666666699E-2</v>
      </c>
      <c r="IZ46" s="3">
        <v>0</v>
      </c>
      <c r="JA46" s="3" t="s">
        <v>19</v>
      </c>
      <c r="JB46" s="5">
        <v>26.52</v>
      </c>
      <c r="JC46" s="4" t="str">
        <f t="shared" si="151"/>
        <v/>
      </c>
      <c r="JE46" s="21">
        <v>7.2916666666666699E-2</v>
      </c>
      <c r="JF46" s="3">
        <v>0</v>
      </c>
      <c r="JG46" s="3" t="s">
        <v>19</v>
      </c>
      <c r="JH46" s="5">
        <v>25.78</v>
      </c>
      <c r="JI46" s="4" t="str">
        <f t="shared" si="152"/>
        <v/>
      </c>
      <c r="JK46" s="21">
        <v>7.2916666666666699E-2</v>
      </c>
      <c r="JL46" s="3">
        <v>0</v>
      </c>
      <c r="JM46" s="3" t="s">
        <v>19</v>
      </c>
      <c r="JN46" s="5">
        <v>26</v>
      </c>
      <c r="JO46" s="4" t="str">
        <f t="shared" si="153"/>
        <v/>
      </c>
      <c r="JQ46" s="21">
        <v>7.2916666666666699E-2</v>
      </c>
      <c r="JR46" s="3">
        <v>0</v>
      </c>
      <c r="JS46" s="3" t="s">
        <v>19</v>
      </c>
      <c r="JT46" s="5">
        <v>25.02</v>
      </c>
      <c r="JU46" s="4" t="str">
        <f t="shared" si="154"/>
        <v/>
      </c>
      <c r="JW46" s="21">
        <v>7.2916666666666699E-2</v>
      </c>
      <c r="JX46" s="3">
        <v>0</v>
      </c>
      <c r="JY46" s="3" t="s">
        <v>19</v>
      </c>
      <c r="JZ46" s="5">
        <v>25.12</v>
      </c>
      <c r="KA46" s="4" t="str">
        <f t="shared" si="155"/>
        <v/>
      </c>
      <c r="KC46" s="21">
        <v>7.2916666666666699E-2</v>
      </c>
      <c r="KD46" s="3">
        <v>0</v>
      </c>
      <c r="KE46" s="3" t="s">
        <v>19</v>
      </c>
      <c r="KF46" s="5">
        <v>26.22</v>
      </c>
      <c r="KG46" s="4" t="str">
        <f t="shared" si="156"/>
        <v/>
      </c>
      <c r="KI46" s="21">
        <v>7.2916666666666699E-2</v>
      </c>
      <c r="KJ46" s="3">
        <v>0</v>
      </c>
      <c r="KK46" s="3" t="s">
        <v>19</v>
      </c>
      <c r="KL46" s="5">
        <v>25.96</v>
      </c>
      <c r="KM46" s="4" t="str">
        <f t="shared" si="157"/>
        <v/>
      </c>
      <c r="KO46" s="21">
        <v>7.2916666666666699E-2</v>
      </c>
      <c r="KP46" s="3">
        <v>0</v>
      </c>
      <c r="KQ46" s="3" t="s">
        <v>19</v>
      </c>
      <c r="KR46" s="5">
        <v>26.52</v>
      </c>
      <c r="KS46" s="4" t="str">
        <f t="shared" si="158"/>
        <v/>
      </c>
      <c r="KU46" s="21">
        <v>7.2916666666666699E-2</v>
      </c>
      <c r="KV46" s="3">
        <v>0</v>
      </c>
      <c r="KW46" s="3" t="s">
        <v>19</v>
      </c>
      <c r="KX46" s="5">
        <v>25.78</v>
      </c>
      <c r="KY46" s="4" t="str">
        <f t="shared" si="159"/>
        <v/>
      </c>
      <c r="LA46" s="21">
        <v>7.2916666666666699E-2</v>
      </c>
      <c r="LB46" s="3">
        <v>0</v>
      </c>
      <c r="LC46" s="3" t="s">
        <v>19</v>
      </c>
      <c r="LD46" s="5">
        <v>26</v>
      </c>
      <c r="LE46" s="4" t="str">
        <f t="shared" si="160"/>
        <v/>
      </c>
      <c r="LG46" s="21">
        <v>7.2916666666666699E-2</v>
      </c>
      <c r="LH46" s="3">
        <v>0</v>
      </c>
      <c r="LI46" s="3" t="s">
        <v>19</v>
      </c>
      <c r="LJ46" s="5">
        <v>25.02</v>
      </c>
      <c r="LK46" s="4" t="str">
        <f t="shared" si="161"/>
        <v/>
      </c>
      <c r="LM46" s="21">
        <v>7.2916666666666699E-2</v>
      </c>
      <c r="LN46" s="3">
        <v>0</v>
      </c>
      <c r="LO46" s="3" t="s">
        <v>19</v>
      </c>
      <c r="LP46" s="5">
        <v>25.12</v>
      </c>
      <c r="LQ46" s="4" t="str">
        <f t="shared" si="162"/>
        <v/>
      </c>
      <c r="LS46" s="21">
        <v>7.2916666666666699E-2</v>
      </c>
      <c r="LT46" s="3">
        <v>0</v>
      </c>
      <c r="LU46" s="3" t="s">
        <v>19</v>
      </c>
      <c r="LV46" s="5">
        <v>26.22</v>
      </c>
      <c r="LW46" s="4" t="str">
        <f t="shared" si="163"/>
        <v/>
      </c>
      <c r="LY46" s="21">
        <v>7.2916666666666699E-2</v>
      </c>
      <c r="LZ46" s="3">
        <v>0</v>
      </c>
      <c r="MA46" s="3" t="s">
        <v>19</v>
      </c>
      <c r="MB46" s="5">
        <v>25.96</v>
      </c>
      <c r="MC46" s="4" t="str">
        <f t="shared" si="164"/>
        <v/>
      </c>
      <c r="ME46" s="21">
        <v>7.2916666666666699E-2</v>
      </c>
      <c r="MF46" s="3">
        <v>0</v>
      </c>
      <c r="MG46" s="3" t="s">
        <v>19</v>
      </c>
      <c r="MH46" s="5">
        <v>26.52</v>
      </c>
      <c r="MI46" s="4" t="str">
        <f t="shared" si="165"/>
        <v/>
      </c>
      <c r="MK46" s="21">
        <v>7.2916666666666699E-2</v>
      </c>
      <c r="ML46" s="3">
        <v>0</v>
      </c>
      <c r="MM46" s="3" t="s">
        <v>19</v>
      </c>
      <c r="MN46" s="5">
        <v>25.78</v>
      </c>
      <c r="MO46" s="4" t="str">
        <f t="shared" si="166"/>
        <v/>
      </c>
      <c r="MQ46" s="21">
        <v>7.2916666666666699E-2</v>
      </c>
      <c r="MR46" s="3">
        <v>0</v>
      </c>
      <c r="MS46" s="3" t="s">
        <v>19</v>
      </c>
      <c r="MT46" s="5">
        <v>26</v>
      </c>
      <c r="MU46" s="4" t="str">
        <f t="shared" si="167"/>
        <v/>
      </c>
      <c r="MW46" s="21">
        <v>7.2916666666666699E-2</v>
      </c>
      <c r="MX46" s="3">
        <v>0</v>
      </c>
      <c r="MY46" s="3" t="s">
        <v>19</v>
      </c>
      <c r="MZ46" s="5">
        <v>25.02</v>
      </c>
      <c r="NA46" s="4" t="str">
        <f t="shared" si="168"/>
        <v/>
      </c>
      <c r="NC46" s="21">
        <v>7.2916666666666699E-2</v>
      </c>
      <c r="ND46" s="3">
        <v>0</v>
      </c>
      <c r="NE46" s="3" t="s">
        <v>19</v>
      </c>
      <c r="NF46" s="5">
        <v>25.12</v>
      </c>
      <c r="NG46" s="4" t="str">
        <f t="shared" si="169"/>
        <v/>
      </c>
      <c r="NI46" s="21">
        <v>7.2916666666666699E-2</v>
      </c>
      <c r="NJ46" s="3">
        <v>0</v>
      </c>
      <c r="NK46" s="3" t="s">
        <v>19</v>
      </c>
      <c r="NL46" s="5">
        <v>26.22</v>
      </c>
      <c r="NM46" s="4" t="str">
        <f t="shared" si="170"/>
        <v/>
      </c>
      <c r="NO46" s="21">
        <v>7.2916666666666699E-2</v>
      </c>
      <c r="NP46" s="3">
        <v>0</v>
      </c>
      <c r="NQ46" s="3" t="s">
        <v>19</v>
      </c>
      <c r="NR46" s="5">
        <v>25.96</v>
      </c>
      <c r="NS46" s="4" t="str">
        <f t="shared" si="171"/>
        <v/>
      </c>
      <c r="NU46" s="21">
        <v>7.2916666666666699E-2</v>
      </c>
      <c r="NV46" s="3">
        <v>0</v>
      </c>
      <c r="NW46" s="3" t="s">
        <v>19</v>
      </c>
      <c r="NX46" s="5">
        <v>26.52</v>
      </c>
      <c r="NY46" s="4" t="str">
        <f t="shared" si="172"/>
        <v/>
      </c>
      <c r="OA46" s="21">
        <v>7.2916666666666699E-2</v>
      </c>
      <c r="OB46" s="3">
        <v>0</v>
      </c>
      <c r="OC46" s="3" t="s">
        <v>19</v>
      </c>
      <c r="OD46" s="5">
        <v>25.78</v>
      </c>
      <c r="OE46" s="4" t="str">
        <f t="shared" si="173"/>
        <v/>
      </c>
      <c r="OG46" s="21">
        <v>7.2916666666666699E-2</v>
      </c>
      <c r="OH46" s="3">
        <v>0</v>
      </c>
      <c r="OI46" s="3" t="s">
        <v>19</v>
      </c>
      <c r="OJ46" s="5">
        <v>26</v>
      </c>
      <c r="OK46" s="4" t="str">
        <f t="shared" si="174"/>
        <v/>
      </c>
      <c r="OM46" s="21">
        <v>7.2916666666666699E-2</v>
      </c>
      <c r="ON46" s="3">
        <v>0</v>
      </c>
      <c r="OO46" s="3" t="s">
        <v>19</v>
      </c>
      <c r="OP46" s="5">
        <v>25.02</v>
      </c>
      <c r="OQ46" s="4" t="str">
        <f t="shared" si="175"/>
        <v/>
      </c>
      <c r="OS46" s="21">
        <v>7.2916666666666699E-2</v>
      </c>
      <c r="OT46" s="3">
        <v>0</v>
      </c>
      <c r="OU46" s="3" t="s">
        <v>19</v>
      </c>
      <c r="OV46" s="5">
        <v>25.12</v>
      </c>
      <c r="OW46" s="4" t="str">
        <f t="shared" si="176"/>
        <v/>
      </c>
      <c r="OY46" s="21">
        <v>7.2916666666666699E-2</v>
      </c>
      <c r="OZ46" s="3">
        <v>0</v>
      </c>
      <c r="PA46" s="3" t="s">
        <v>19</v>
      </c>
      <c r="PB46" s="5">
        <v>26.22</v>
      </c>
      <c r="PC46" s="4" t="str">
        <f t="shared" si="177"/>
        <v/>
      </c>
      <c r="PE46" s="21">
        <v>7.2916666666666699E-2</v>
      </c>
      <c r="PF46" s="3">
        <v>0</v>
      </c>
      <c r="PG46" s="3" t="s">
        <v>19</v>
      </c>
      <c r="PH46" s="5">
        <v>25.96</v>
      </c>
      <c r="PI46" s="4" t="str">
        <f t="shared" si="178"/>
        <v/>
      </c>
      <c r="PK46" s="21">
        <v>7.2916666666666699E-2</v>
      </c>
      <c r="PL46" s="3">
        <v>0</v>
      </c>
      <c r="PM46" s="3" t="s">
        <v>19</v>
      </c>
      <c r="PN46" s="5">
        <v>26.52</v>
      </c>
      <c r="PO46" s="4" t="str">
        <f t="shared" si="179"/>
        <v/>
      </c>
      <c r="PQ46" s="21">
        <v>7.2916666666666699E-2</v>
      </c>
      <c r="PR46" s="3">
        <v>0</v>
      </c>
      <c r="PS46" s="3" t="s">
        <v>19</v>
      </c>
      <c r="PT46" s="5">
        <v>25.78</v>
      </c>
      <c r="PU46" s="4" t="str">
        <f t="shared" si="180"/>
        <v/>
      </c>
      <c r="PW46" s="21">
        <v>7.2916666666666699E-2</v>
      </c>
      <c r="PX46" s="3">
        <v>0</v>
      </c>
      <c r="PY46" s="3" t="s">
        <v>19</v>
      </c>
      <c r="PZ46" s="5">
        <v>26</v>
      </c>
      <c r="QA46" s="4" t="str">
        <f t="shared" si="181"/>
        <v/>
      </c>
      <c r="QC46" s="21">
        <v>7.2916666666666699E-2</v>
      </c>
      <c r="QD46" s="3">
        <v>0</v>
      </c>
      <c r="QE46" s="3" t="s">
        <v>19</v>
      </c>
      <c r="QF46" s="5">
        <v>25.02</v>
      </c>
      <c r="QG46" s="4" t="str">
        <f t="shared" si="182"/>
        <v/>
      </c>
      <c r="QI46" s="21">
        <v>7.2916666666666699E-2</v>
      </c>
      <c r="QJ46" s="3">
        <v>0</v>
      </c>
      <c r="QK46" s="3" t="s">
        <v>19</v>
      </c>
      <c r="QL46" s="5">
        <v>25.12</v>
      </c>
      <c r="QM46" s="4" t="str">
        <f t="shared" si="183"/>
        <v/>
      </c>
      <c r="QO46" s="21">
        <v>7.2916666666666699E-2</v>
      </c>
      <c r="QP46" s="3">
        <v>0</v>
      </c>
      <c r="QQ46" s="3" t="s">
        <v>19</v>
      </c>
      <c r="QR46" s="5">
        <v>26.22</v>
      </c>
      <c r="QS46" s="4" t="str">
        <f t="shared" si="184"/>
        <v/>
      </c>
    </row>
    <row r="47" spans="1:461" x14ac:dyDescent="0.2">
      <c r="A47" s="21">
        <v>7.6388888888888895E-2</v>
      </c>
      <c r="B47" s="3">
        <v>0</v>
      </c>
      <c r="C47" s="3" t="s">
        <v>19</v>
      </c>
      <c r="D47" s="5">
        <v>23.48</v>
      </c>
      <c r="E47" s="5"/>
      <c r="G47" s="21">
        <v>7.6388888888888895E-2</v>
      </c>
      <c r="H47" s="3">
        <v>0</v>
      </c>
      <c r="I47" s="3" t="s">
        <v>19</v>
      </c>
      <c r="J47" s="5">
        <v>25.14</v>
      </c>
      <c r="K47" s="5"/>
      <c r="M47" s="21">
        <v>7.6388888888888895E-2</v>
      </c>
      <c r="N47" s="3">
        <v>0</v>
      </c>
      <c r="O47" s="3" t="s">
        <v>19</v>
      </c>
      <c r="P47" s="5">
        <v>24.08</v>
      </c>
      <c r="Q47" s="5"/>
      <c r="S47" s="21">
        <v>7.6388888888888895E-2</v>
      </c>
      <c r="T47" s="3">
        <v>0</v>
      </c>
      <c r="U47" s="3" t="s">
        <v>19</v>
      </c>
      <c r="V47" s="5">
        <v>23.98</v>
      </c>
      <c r="W47" s="5"/>
      <c r="Y47" s="21">
        <v>7.6388888888888895E-2</v>
      </c>
      <c r="Z47" s="3">
        <v>0</v>
      </c>
      <c r="AA47" s="3" t="s">
        <v>19</v>
      </c>
      <c r="AB47" s="5">
        <v>23.88</v>
      </c>
      <c r="AC47" s="5"/>
      <c r="AE47" s="21">
        <v>7.6388888888888895E-2</v>
      </c>
      <c r="AF47" s="3">
        <v>0</v>
      </c>
      <c r="AG47" s="3" t="s">
        <v>19</v>
      </c>
      <c r="AH47" s="5">
        <v>23.1</v>
      </c>
      <c r="AI47" s="5"/>
      <c r="AK47" s="21">
        <v>7.6388888888888895E-2</v>
      </c>
      <c r="AL47" s="3">
        <v>0</v>
      </c>
      <c r="AM47" s="3" t="s">
        <v>19</v>
      </c>
      <c r="AN47" s="5">
        <v>24.56</v>
      </c>
      <c r="AO47" s="5"/>
      <c r="AQ47" s="21">
        <v>7.6388888888888895E-2</v>
      </c>
      <c r="AR47" s="3">
        <v>0</v>
      </c>
      <c r="AS47" s="3" t="s">
        <v>19</v>
      </c>
      <c r="AT47" s="5">
        <v>23.48</v>
      </c>
      <c r="AU47" s="5"/>
      <c r="AW47" s="21">
        <v>7.6388888888888895E-2</v>
      </c>
      <c r="AX47" s="3">
        <v>0</v>
      </c>
      <c r="AY47" s="3" t="s">
        <v>19</v>
      </c>
      <c r="AZ47" s="5">
        <v>25.14</v>
      </c>
      <c r="BA47" s="5"/>
      <c r="BC47" s="21">
        <v>7.6388888888888895E-2</v>
      </c>
      <c r="BD47" s="3">
        <v>0</v>
      </c>
      <c r="BE47" s="3" t="s">
        <v>19</v>
      </c>
      <c r="BF47" s="5">
        <v>24.08</v>
      </c>
      <c r="BG47" s="5"/>
      <c r="BI47" s="21">
        <v>7.6388888888888895E-2</v>
      </c>
      <c r="BJ47" s="3">
        <v>0</v>
      </c>
      <c r="BK47" s="3" t="s">
        <v>19</v>
      </c>
      <c r="BL47" s="5">
        <v>23.98</v>
      </c>
      <c r="BM47" s="5"/>
      <c r="BO47" s="21">
        <v>7.6388888888888895E-2</v>
      </c>
      <c r="BP47" s="3">
        <v>0</v>
      </c>
      <c r="BQ47" s="3" t="s">
        <v>19</v>
      </c>
      <c r="BR47" s="5">
        <v>23.88</v>
      </c>
      <c r="BS47" s="5"/>
      <c r="BU47" s="21">
        <v>7.6388888888888895E-2</v>
      </c>
      <c r="BV47" s="3">
        <v>0</v>
      </c>
      <c r="BW47" s="3" t="s">
        <v>19</v>
      </c>
      <c r="BX47" s="5">
        <v>23.1</v>
      </c>
      <c r="BY47" s="5"/>
      <c r="CA47" s="21">
        <v>7.6388888888888895E-2</v>
      </c>
      <c r="CB47" s="3">
        <v>0</v>
      </c>
      <c r="CC47" s="3" t="s">
        <v>19</v>
      </c>
      <c r="CD47" s="5">
        <v>24.56</v>
      </c>
      <c r="CE47" s="5"/>
      <c r="CG47" s="21">
        <v>7.6388888888888895E-2</v>
      </c>
      <c r="CH47" s="3">
        <v>0</v>
      </c>
      <c r="CI47" s="3" t="str">
        <f>IF(AND(CK$8="Útil",CG47&gt;=Apoio!$D$51,CG47&lt;Apoio!$F$51),CH47,"FP")</f>
        <v>FP</v>
      </c>
      <c r="CJ47" s="5">
        <f>VLOOKUP(CH$8,Calendário[#Data],4,0)</f>
        <v>23.48</v>
      </c>
      <c r="CK47" s="4" t="str">
        <f t="shared" si="148"/>
        <v/>
      </c>
      <c r="CM47" s="21">
        <v>7.6388888888888895E-2</v>
      </c>
      <c r="CN47" s="3">
        <v>0</v>
      </c>
      <c r="CO47" s="3" t="str">
        <f>IF(AND(CQ$8="Útil",CM47&gt;=Apoio!$D$51,CM47&lt;Apoio!$F$51),CN47,"FP")</f>
        <v>FP</v>
      </c>
      <c r="CP47" s="5">
        <f>VLOOKUP(CN$8,Calendário[#Data],4,0)</f>
        <v>25.14</v>
      </c>
      <c r="CQ47" s="4" t="str">
        <f t="shared" si="149"/>
        <v/>
      </c>
      <c r="CS47" s="21">
        <v>7.6388888888888895E-2</v>
      </c>
      <c r="CT47" s="3">
        <v>0</v>
      </c>
      <c r="CU47" s="3" t="s">
        <v>19</v>
      </c>
      <c r="CV47" s="5">
        <v>24.08</v>
      </c>
      <c r="CW47" s="5"/>
      <c r="CY47" s="21">
        <v>7.6388888888888895E-2</v>
      </c>
      <c r="CZ47" s="3">
        <v>0</v>
      </c>
      <c r="DA47" s="3" t="s">
        <v>19</v>
      </c>
      <c r="DB47" s="5">
        <v>23.98</v>
      </c>
      <c r="DC47" s="5"/>
      <c r="DE47" s="21">
        <v>7.6388888888888895E-2</v>
      </c>
      <c r="DF47" s="3">
        <v>0</v>
      </c>
      <c r="DG47" s="3" t="s">
        <v>19</v>
      </c>
      <c r="DH47" s="5">
        <v>23.88</v>
      </c>
      <c r="DI47" s="5"/>
      <c r="DK47" s="21">
        <v>7.6388888888888895E-2</v>
      </c>
      <c r="DL47" s="3">
        <v>0</v>
      </c>
      <c r="DM47" s="3" t="s">
        <v>19</v>
      </c>
      <c r="DN47" s="5">
        <v>23.1</v>
      </c>
      <c r="DO47" s="5"/>
      <c r="DQ47" s="21">
        <v>7.6388888888888895E-2</v>
      </c>
      <c r="DR47" s="3">
        <v>0</v>
      </c>
      <c r="DS47" s="3" t="s">
        <v>19</v>
      </c>
      <c r="DT47" s="5">
        <v>24.56</v>
      </c>
      <c r="DU47" s="5"/>
      <c r="DW47" s="21">
        <v>7.6388888888888895E-2</v>
      </c>
      <c r="DX47" s="3">
        <v>0</v>
      </c>
      <c r="DY47" s="3" t="s">
        <v>19</v>
      </c>
      <c r="DZ47" s="5">
        <v>23.48</v>
      </c>
      <c r="EA47" s="5"/>
      <c r="EC47" s="21">
        <v>7.6388888888888895E-2</v>
      </c>
      <c r="ED47" s="3">
        <v>0</v>
      </c>
      <c r="EE47" s="3" t="s">
        <v>19</v>
      </c>
      <c r="EF47" s="5">
        <v>25.14</v>
      </c>
      <c r="EG47" s="5"/>
      <c r="EI47" s="21">
        <v>7.6388888888888895E-2</v>
      </c>
      <c r="EJ47" s="3">
        <v>0</v>
      </c>
      <c r="EK47" s="3" t="s">
        <v>19</v>
      </c>
      <c r="EL47" s="5">
        <v>24.08</v>
      </c>
      <c r="EM47" s="5"/>
      <c r="EO47" s="21">
        <v>7.6388888888888895E-2</v>
      </c>
      <c r="EP47" s="3">
        <v>0</v>
      </c>
      <c r="EQ47" s="3" t="s">
        <v>19</v>
      </c>
      <c r="ER47" s="5">
        <v>23.98</v>
      </c>
      <c r="ES47" s="5"/>
      <c r="EU47" s="21">
        <v>7.6388888888888895E-2</v>
      </c>
      <c r="EV47" s="3">
        <v>0</v>
      </c>
      <c r="EW47" s="3" t="s">
        <v>19</v>
      </c>
      <c r="EX47" s="5">
        <v>23.88</v>
      </c>
      <c r="EY47" s="5"/>
      <c r="FA47" s="21">
        <v>7.6388888888888895E-2</v>
      </c>
      <c r="FB47" s="3">
        <v>0</v>
      </c>
      <c r="FC47" s="3" t="s">
        <v>19</v>
      </c>
      <c r="FD47" s="5">
        <v>23.1</v>
      </c>
      <c r="FE47" s="5"/>
      <c r="FG47" s="21">
        <v>7.6388888888888895E-2</v>
      </c>
      <c r="FH47" s="3">
        <v>0</v>
      </c>
      <c r="FI47" s="3" t="s">
        <v>19</v>
      </c>
      <c r="FJ47" s="5">
        <v>24.56</v>
      </c>
      <c r="FK47" s="5"/>
      <c r="FM47" s="21">
        <v>7.6388888888888895E-2</v>
      </c>
      <c r="FN47" s="3">
        <v>0</v>
      </c>
      <c r="FO47" s="3" t="s">
        <v>19</v>
      </c>
      <c r="FP47" s="5">
        <v>23.48</v>
      </c>
      <c r="FQ47" s="5"/>
      <c r="FS47" s="21">
        <v>7.6388888888888895E-2</v>
      </c>
      <c r="FT47" s="3">
        <v>0</v>
      </c>
      <c r="FU47" s="3" t="s">
        <v>19</v>
      </c>
      <c r="FV47" s="5">
        <v>25.14</v>
      </c>
      <c r="FW47" s="5"/>
      <c r="FY47" s="21">
        <v>7.6388888888888895E-2</v>
      </c>
      <c r="FZ47" s="3">
        <v>0</v>
      </c>
      <c r="GA47" s="3" t="s">
        <v>19</v>
      </c>
      <c r="GB47" s="5">
        <v>24.08</v>
      </c>
      <c r="GC47" s="5"/>
      <c r="GE47" s="21">
        <v>7.6388888888888895E-2</v>
      </c>
      <c r="GF47" s="3">
        <v>0</v>
      </c>
      <c r="GG47" s="3" t="s">
        <v>19</v>
      </c>
      <c r="GH47" s="5">
        <v>23.98</v>
      </c>
      <c r="GI47" s="5"/>
      <c r="GK47" s="21">
        <v>7.6388888888888895E-2</v>
      </c>
      <c r="GL47" s="3">
        <v>0</v>
      </c>
      <c r="GM47" s="3" t="s">
        <v>19</v>
      </c>
      <c r="GN47" s="5">
        <v>23.88</v>
      </c>
      <c r="GO47" s="5"/>
      <c r="GQ47" s="21">
        <v>7.6388888888888895E-2</v>
      </c>
      <c r="GR47" s="3">
        <v>0</v>
      </c>
      <c r="GS47" s="3" t="s">
        <v>19</v>
      </c>
      <c r="GT47" s="5">
        <v>23.1</v>
      </c>
      <c r="GU47" s="5"/>
      <c r="GW47" s="21">
        <v>7.6388888888888895E-2</v>
      </c>
      <c r="GX47" s="3">
        <v>0</v>
      </c>
      <c r="GY47" s="3" t="s">
        <v>19</v>
      </c>
      <c r="GZ47" s="5">
        <v>24.56</v>
      </c>
      <c r="HA47" s="5"/>
      <c r="HC47" s="21">
        <v>7.6388888888888895E-2</v>
      </c>
      <c r="HD47" s="3">
        <v>0</v>
      </c>
      <c r="HE47" s="3" t="s">
        <v>19</v>
      </c>
      <c r="HF47" s="5">
        <v>23.48</v>
      </c>
      <c r="HG47" s="4" t="str">
        <f t="shared" si="150"/>
        <v/>
      </c>
      <c r="HI47" s="21">
        <v>7.6388888888888895E-2</v>
      </c>
      <c r="HJ47" s="3">
        <v>0</v>
      </c>
      <c r="HK47" s="3" t="s">
        <v>19</v>
      </c>
      <c r="HL47" s="5">
        <v>25.14</v>
      </c>
      <c r="HM47" s="5"/>
      <c r="HO47" s="21">
        <v>7.6388888888888895E-2</v>
      </c>
      <c r="HP47" s="3">
        <v>0</v>
      </c>
      <c r="HQ47" s="3" t="s">
        <v>19</v>
      </c>
      <c r="HR47" s="5">
        <v>24.08</v>
      </c>
      <c r="HS47" s="5"/>
      <c r="HU47" s="21">
        <v>7.6388888888888895E-2</v>
      </c>
      <c r="HV47" s="3">
        <v>0</v>
      </c>
      <c r="HW47" s="3" t="s">
        <v>19</v>
      </c>
      <c r="HX47" s="5">
        <v>23.98</v>
      </c>
      <c r="HY47" s="5"/>
      <c r="IA47" s="21">
        <v>7.6388888888888895E-2</v>
      </c>
      <c r="IB47" s="3">
        <v>0</v>
      </c>
      <c r="IC47" s="3" t="s">
        <v>19</v>
      </c>
      <c r="ID47" s="5">
        <v>23.88</v>
      </c>
      <c r="IE47" s="5"/>
      <c r="IG47" s="21">
        <v>7.6388888888888895E-2</v>
      </c>
      <c r="IH47" s="3">
        <v>0</v>
      </c>
      <c r="II47" s="3" t="s">
        <v>19</v>
      </c>
      <c r="IJ47" s="5">
        <v>23.1</v>
      </c>
      <c r="IK47" s="5"/>
      <c r="IM47" s="21">
        <v>7.6388888888888895E-2</v>
      </c>
      <c r="IN47" s="3">
        <v>0</v>
      </c>
      <c r="IO47" s="3" t="s">
        <v>19</v>
      </c>
      <c r="IP47" s="5">
        <v>24.56</v>
      </c>
      <c r="IQ47" s="5"/>
      <c r="IS47" s="21">
        <v>0</v>
      </c>
      <c r="IT47" s="3">
        <v>0</v>
      </c>
      <c r="IU47" s="3" t="s">
        <v>19</v>
      </c>
      <c r="IV47" s="5">
        <v>25.96</v>
      </c>
      <c r="IW47" s="5"/>
      <c r="IY47" s="21">
        <v>7.6388888888888895E-2</v>
      </c>
      <c r="IZ47" s="3">
        <v>0</v>
      </c>
      <c r="JA47" s="3" t="s">
        <v>19</v>
      </c>
      <c r="JB47" s="5">
        <v>26.52</v>
      </c>
      <c r="JC47" s="4" t="str">
        <f t="shared" si="151"/>
        <v/>
      </c>
      <c r="JE47" s="21">
        <v>7.6388888888888895E-2</v>
      </c>
      <c r="JF47" s="3">
        <v>0</v>
      </c>
      <c r="JG47" s="3" t="s">
        <v>19</v>
      </c>
      <c r="JH47" s="5">
        <v>25.78</v>
      </c>
      <c r="JI47" s="4" t="str">
        <f t="shared" si="152"/>
        <v/>
      </c>
      <c r="JK47" s="21">
        <v>7.6388888888888895E-2</v>
      </c>
      <c r="JL47" s="3">
        <v>0</v>
      </c>
      <c r="JM47" s="3" t="s">
        <v>19</v>
      </c>
      <c r="JN47" s="5">
        <v>26</v>
      </c>
      <c r="JO47" s="4" t="str">
        <f t="shared" si="153"/>
        <v/>
      </c>
      <c r="JQ47" s="21">
        <v>7.6388888888888895E-2</v>
      </c>
      <c r="JR47" s="3">
        <v>0</v>
      </c>
      <c r="JS47" s="3" t="s">
        <v>19</v>
      </c>
      <c r="JT47" s="5">
        <v>25.02</v>
      </c>
      <c r="JU47" s="4" t="str">
        <f t="shared" si="154"/>
        <v/>
      </c>
      <c r="JW47" s="21">
        <v>7.6388888888888895E-2</v>
      </c>
      <c r="JX47" s="3">
        <v>0</v>
      </c>
      <c r="JY47" s="3" t="s">
        <v>19</v>
      </c>
      <c r="JZ47" s="5">
        <v>25.12</v>
      </c>
      <c r="KA47" s="4" t="str">
        <f t="shared" si="155"/>
        <v/>
      </c>
      <c r="KC47" s="21">
        <v>7.6388888888888895E-2</v>
      </c>
      <c r="KD47" s="3">
        <v>0</v>
      </c>
      <c r="KE47" s="3" t="s">
        <v>19</v>
      </c>
      <c r="KF47" s="5">
        <v>26.22</v>
      </c>
      <c r="KG47" s="4" t="str">
        <f t="shared" si="156"/>
        <v/>
      </c>
      <c r="KI47" s="21">
        <v>7.6388888888888895E-2</v>
      </c>
      <c r="KJ47" s="3">
        <v>0</v>
      </c>
      <c r="KK47" s="3" t="s">
        <v>19</v>
      </c>
      <c r="KL47" s="5">
        <v>25.96</v>
      </c>
      <c r="KM47" s="4" t="str">
        <f t="shared" si="157"/>
        <v/>
      </c>
      <c r="KO47" s="21">
        <v>7.6388888888888895E-2</v>
      </c>
      <c r="KP47" s="3">
        <v>0</v>
      </c>
      <c r="KQ47" s="3" t="s">
        <v>19</v>
      </c>
      <c r="KR47" s="5">
        <v>26.52</v>
      </c>
      <c r="KS47" s="4" t="str">
        <f t="shared" si="158"/>
        <v/>
      </c>
      <c r="KU47" s="21">
        <v>7.6388888888888895E-2</v>
      </c>
      <c r="KV47" s="3">
        <v>0</v>
      </c>
      <c r="KW47" s="3" t="s">
        <v>19</v>
      </c>
      <c r="KX47" s="5">
        <v>25.78</v>
      </c>
      <c r="KY47" s="4" t="str">
        <f t="shared" si="159"/>
        <v/>
      </c>
      <c r="LA47" s="21">
        <v>7.6388888888888895E-2</v>
      </c>
      <c r="LB47" s="3">
        <v>0</v>
      </c>
      <c r="LC47" s="3" t="s">
        <v>19</v>
      </c>
      <c r="LD47" s="5">
        <v>26</v>
      </c>
      <c r="LE47" s="4" t="str">
        <f t="shared" si="160"/>
        <v/>
      </c>
      <c r="LG47" s="21">
        <v>7.6388888888888895E-2</v>
      </c>
      <c r="LH47" s="3">
        <v>0</v>
      </c>
      <c r="LI47" s="3" t="s">
        <v>19</v>
      </c>
      <c r="LJ47" s="5">
        <v>25.02</v>
      </c>
      <c r="LK47" s="4" t="str">
        <f t="shared" si="161"/>
        <v/>
      </c>
      <c r="LM47" s="21">
        <v>7.6388888888888895E-2</v>
      </c>
      <c r="LN47" s="3">
        <v>0</v>
      </c>
      <c r="LO47" s="3" t="s">
        <v>19</v>
      </c>
      <c r="LP47" s="5">
        <v>25.12</v>
      </c>
      <c r="LQ47" s="4" t="str">
        <f t="shared" si="162"/>
        <v/>
      </c>
      <c r="LS47" s="21">
        <v>7.6388888888888895E-2</v>
      </c>
      <c r="LT47" s="3">
        <v>0</v>
      </c>
      <c r="LU47" s="3" t="s">
        <v>19</v>
      </c>
      <c r="LV47" s="5">
        <v>26.22</v>
      </c>
      <c r="LW47" s="4" t="str">
        <f t="shared" si="163"/>
        <v/>
      </c>
      <c r="LY47" s="21">
        <v>7.6388888888888895E-2</v>
      </c>
      <c r="LZ47" s="3">
        <v>0</v>
      </c>
      <c r="MA47" s="3" t="s">
        <v>19</v>
      </c>
      <c r="MB47" s="5">
        <v>25.96</v>
      </c>
      <c r="MC47" s="4" t="str">
        <f t="shared" si="164"/>
        <v/>
      </c>
      <c r="ME47" s="21">
        <v>7.6388888888888895E-2</v>
      </c>
      <c r="MF47" s="3">
        <v>0</v>
      </c>
      <c r="MG47" s="3" t="s">
        <v>19</v>
      </c>
      <c r="MH47" s="5">
        <v>26.52</v>
      </c>
      <c r="MI47" s="4" t="str">
        <f t="shared" si="165"/>
        <v/>
      </c>
      <c r="MK47" s="21">
        <v>7.6388888888888895E-2</v>
      </c>
      <c r="ML47" s="3">
        <v>0</v>
      </c>
      <c r="MM47" s="3" t="s">
        <v>19</v>
      </c>
      <c r="MN47" s="5">
        <v>25.78</v>
      </c>
      <c r="MO47" s="4" t="str">
        <f t="shared" si="166"/>
        <v/>
      </c>
      <c r="MQ47" s="21">
        <v>7.6388888888888895E-2</v>
      </c>
      <c r="MR47" s="3">
        <v>0</v>
      </c>
      <c r="MS47" s="3" t="s">
        <v>19</v>
      </c>
      <c r="MT47" s="5">
        <v>26</v>
      </c>
      <c r="MU47" s="4" t="str">
        <f t="shared" si="167"/>
        <v/>
      </c>
      <c r="MW47" s="21">
        <v>7.6388888888888895E-2</v>
      </c>
      <c r="MX47" s="3">
        <v>0</v>
      </c>
      <c r="MY47" s="3" t="s">
        <v>19</v>
      </c>
      <c r="MZ47" s="5">
        <v>25.02</v>
      </c>
      <c r="NA47" s="4" t="str">
        <f t="shared" si="168"/>
        <v/>
      </c>
      <c r="NC47" s="21">
        <v>7.6388888888888895E-2</v>
      </c>
      <c r="ND47" s="3">
        <v>0</v>
      </c>
      <c r="NE47" s="3" t="s">
        <v>19</v>
      </c>
      <c r="NF47" s="5">
        <v>25.12</v>
      </c>
      <c r="NG47" s="4" t="str">
        <f t="shared" si="169"/>
        <v/>
      </c>
      <c r="NI47" s="21">
        <v>7.6388888888888895E-2</v>
      </c>
      <c r="NJ47" s="3">
        <v>0</v>
      </c>
      <c r="NK47" s="3" t="s">
        <v>19</v>
      </c>
      <c r="NL47" s="5">
        <v>26.22</v>
      </c>
      <c r="NM47" s="4" t="str">
        <f t="shared" si="170"/>
        <v/>
      </c>
      <c r="NO47" s="21">
        <v>7.6388888888888895E-2</v>
      </c>
      <c r="NP47" s="3">
        <v>0</v>
      </c>
      <c r="NQ47" s="3" t="s">
        <v>19</v>
      </c>
      <c r="NR47" s="5">
        <v>25.96</v>
      </c>
      <c r="NS47" s="4" t="str">
        <f t="shared" si="171"/>
        <v/>
      </c>
      <c r="NU47" s="21">
        <v>7.6388888888888895E-2</v>
      </c>
      <c r="NV47" s="3">
        <v>0</v>
      </c>
      <c r="NW47" s="3" t="s">
        <v>19</v>
      </c>
      <c r="NX47" s="5">
        <v>26.52</v>
      </c>
      <c r="NY47" s="4" t="str">
        <f t="shared" si="172"/>
        <v/>
      </c>
      <c r="OA47" s="21">
        <v>7.6388888888888895E-2</v>
      </c>
      <c r="OB47" s="3">
        <v>0</v>
      </c>
      <c r="OC47" s="3" t="s">
        <v>19</v>
      </c>
      <c r="OD47" s="5">
        <v>25.78</v>
      </c>
      <c r="OE47" s="4" t="str">
        <f t="shared" si="173"/>
        <v/>
      </c>
      <c r="OG47" s="21">
        <v>7.6388888888888895E-2</v>
      </c>
      <c r="OH47" s="3">
        <v>0</v>
      </c>
      <c r="OI47" s="3" t="s">
        <v>19</v>
      </c>
      <c r="OJ47" s="5">
        <v>26</v>
      </c>
      <c r="OK47" s="4" t="str">
        <f t="shared" si="174"/>
        <v/>
      </c>
      <c r="OM47" s="21">
        <v>7.6388888888888895E-2</v>
      </c>
      <c r="ON47" s="3">
        <v>0</v>
      </c>
      <c r="OO47" s="3" t="s">
        <v>19</v>
      </c>
      <c r="OP47" s="5">
        <v>25.02</v>
      </c>
      <c r="OQ47" s="4" t="str">
        <f t="shared" si="175"/>
        <v/>
      </c>
      <c r="OS47" s="21">
        <v>7.6388888888888895E-2</v>
      </c>
      <c r="OT47" s="3">
        <v>0</v>
      </c>
      <c r="OU47" s="3" t="s">
        <v>19</v>
      </c>
      <c r="OV47" s="5">
        <v>25.12</v>
      </c>
      <c r="OW47" s="4" t="str">
        <f t="shared" si="176"/>
        <v/>
      </c>
      <c r="OY47" s="21">
        <v>7.6388888888888895E-2</v>
      </c>
      <c r="OZ47" s="3">
        <v>0</v>
      </c>
      <c r="PA47" s="3" t="s">
        <v>19</v>
      </c>
      <c r="PB47" s="5">
        <v>26.22</v>
      </c>
      <c r="PC47" s="4" t="str">
        <f t="shared" si="177"/>
        <v/>
      </c>
      <c r="PE47" s="21">
        <v>7.6388888888888895E-2</v>
      </c>
      <c r="PF47" s="3">
        <v>0</v>
      </c>
      <c r="PG47" s="3" t="s">
        <v>19</v>
      </c>
      <c r="PH47" s="5">
        <v>25.96</v>
      </c>
      <c r="PI47" s="4" t="str">
        <f t="shared" si="178"/>
        <v/>
      </c>
      <c r="PK47" s="21">
        <v>7.6388888888888895E-2</v>
      </c>
      <c r="PL47" s="3">
        <v>0</v>
      </c>
      <c r="PM47" s="3" t="s">
        <v>19</v>
      </c>
      <c r="PN47" s="5">
        <v>26.52</v>
      </c>
      <c r="PO47" s="4" t="str">
        <f t="shared" si="179"/>
        <v/>
      </c>
      <c r="PQ47" s="21">
        <v>7.6388888888888895E-2</v>
      </c>
      <c r="PR47" s="3">
        <v>0</v>
      </c>
      <c r="PS47" s="3" t="s">
        <v>19</v>
      </c>
      <c r="PT47" s="5">
        <v>25.78</v>
      </c>
      <c r="PU47" s="4" t="str">
        <f t="shared" si="180"/>
        <v/>
      </c>
      <c r="PW47" s="21">
        <v>7.6388888888888895E-2</v>
      </c>
      <c r="PX47" s="3">
        <v>0</v>
      </c>
      <c r="PY47" s="3" t="s">
        <v>19</v>
      </c>
      <c r="PZ47" s="5">
        <v>26</v>
      </c>
      <c r="QA47" s="4" t="str">
        <f t="shared" si="181"/>
        <v/>
      </c>
      <c r="QC47" s="21">
        <v>7.6388888888888895E-2</v>
      </c>
      <c r="QD47" s="3">
        <v>0</v>
      </c>
      <c r="QE47" s="3" t="s">
        <v>19</v>
      </c>
      <c r="QF47" s="5">
        <v>25.02</v>
      </c>
      <c r="QG47" s="4" t="str">
        <f t="shared" si="182"/>
        <v/>
      </c>
      <c r="QI47" s="21">
        <v>7.6388888888888895E-2</v>
      </c>
      <c r="QJ47" s="3">
        <v>0</v>
      </c>
      <c r="QK47" s="3" t="s">
        <v>19</v>
      </c>
      <c r="QL47" s="5">
        <v>25.12</v>
      </c>
      <c r="QM47" s="4" t="str">
        <f t="shared" si="183"/>
        <v/>
      </c>
      <c r="QO47" s="21">
        <v>7.6388888888888895E-2</v>
      </c>
      <c r="QP47" s="3">
        <v>0</v>
      </c>
      <c r="QQ47" s="3" t="s">
        <v>19</v>
      </c>
      <c r="QR47" s="5">
        <v>26.22</v>
      </c>
      <c r="QS47" s="4" t="str">
        <f t="shared" si="184"/>
        <v/>
      </c>
    </row>
    <row r="48" spans="1:461" x14ac:dyDescent="0.2">
      <c r="A48" s="21">
        <v>7.9861111111111105E-2</v>
      </c>
      <c r="B48" s="3">
        <v>0</v>
      </c>
      <c r="C48" s="3" t="s">
        <v>19</v>
      </c>
      <c r="D48" s="5">
        <v>23.48</v>
      </c>
      <c r="E48" s="5"/>
      <c r="G48" s="21">
        <v>7.9861111111111105E-2</v>
      </c>
      <c r="H48" s="3">
        <v>0</v>
      </c>
      <c r="I48" s="3" t="s">
        <v>19</v>
      </c>
      <c r="J48" s="5">
        <v>25.14</v>
      </c>
      <c r="K48" s="5"/>
      <c r="M48" s="21">
        <v>7.9861111111111105E-2</v>
      </c>
      <c r="N48" s="3">
        <v>0</v>
      </c>
      <c r="O48" s="3" t="s">
        <v>19</v>
      </c>
      <c r="P48" s="5">
        <v>24.08</v>
      </c>
      <c r="Q48" s="5"/>
      <c r="S48" s="21">
        <v>7.9861111111111105E-2</v>
      </c>
      <c r="T48" s="3">
        <v>0</v>
      </c>
      <c r="U48" s="3" t="s">
        <v>19</v>
      </c>
      <c r="V48" s="5">
        <v>23.98</v>
      </c>
      <c r="W48" s="5"/>
      <c r="Y48" s="21">
        <v>7.9861111111111105E-2</v>
      </c>
      <c r="Z48" s="3">
        <v>0</v>
      </c>
      <c r="AA48" s="3" t="s">
        <v>19</v>
      </c>
      <c r="AB48" s="5">
        <v>23.88</v>
      </c>
      <c r="AC48" s="5"/>
      <c r="AE48" s="21">
        <v>7.9861111111111105E-2</v>
      </c>
      <c r="AF48" s="3">
        <v>0</v>
      </c>
      <c r="AG48" s="3" t="s">
        <v>19</v>
      </c>
      <c r="AH48" s="5">
        <v>23.1</v>
      </c>
      <c r="AI48" s="5"/>
      <c r="AK48" s="21">
        <v>7.9861111111111105E-2</v>
      </c>
      <c r="AL48" s="3">
        <v>0</v>
      </c>
      <c r="AM48" s="3" t="s">
        <v>19</v>
      </c>
      <c r="AN48" s="5">
        <v>24.56</v>
      </c>
      <c r="AO48" s="5"/>
      <c r="AQ48" s="21">
        <v>7.9861111111111105E-2</v>
      </c>
      <c r="AR48" s="3">
        <v>0</v>
      </c>
      <c r="AS48" s="3" t="s">
        <v>19</v>
      </c>
      <c r="AT48" s="5">
        <v>23.48</v>
      </c>
      <c r="AU48" s="5"/>
      <c r="AW48" s="21">
        <v>7.9861111111111105E-2</v>
      </c>
      <c r="AX48" s="3">
        <v>0</v>
      </c>
      <c r="AY48" s="3" t="s">
        <v>19</v>
      </c>
      <c r="AZ48" s="5">
        <v>25.14</v>
      </c>
      <c r="BA48" s="5"/>
      <c r="BC48" s="21">
        <v>7.9861111111111105E-2</v>
      </c>
      <c r="BD48" s="3">
        <v>0</v>
      </c>
      <c r="BE48" s="3" t="s">
        <v>19</v>
      </c>
      <c r="BF48" s="5">
        <v>24.08</v>
      </c>
      <c r="BG48" s="5"/>
      <c r="BI48" s="21">
        <v>7.9861111111111105E-2</v>
      </c>
      <c r="BJ48" s="3">
        <v>0</v>
      </c>
      <c r="BK48" s="3" t="s">
        <v>19</v>
      </c>
      <c r="BL48" s="5">
        <v>23.98</v>
      </c>
      <c r="BM48" s="5"/>
      <c r="BO48" s="21">
        <v>7.9861111111111105E-2</v>
      </c>
      <c r="BP48" s="3">
        <v>0</v>
      </c>
      <c r="BQ48" s="3" t="s">
        <v>19</v>
      </c>
      <c r="BR48" s="5">
        <v>23.88</v>
      </c>
      <c r="BS48" s="5"/>
      <c r="BU48" s="21">
        <v>7.9861111111111105E-2</v>
      </c>
      <c r="BV48" s="3">
        <v>0</v>
      </c>
      <c r="BW48" s="3" t="s">
        <v>19</v>
      </c>
      <c r="BX48" s="5">
        <v>23.1</v>
      </c>
      <c r="BY48" s="5"/>
      <c r="CA48" s="21">
        <v>7.9861111111111105E-2</v>
      </c>
      <c r="CB48" s="3">
        <v>0</v>
      </c>
      <c r="CC48" s="3" t="s">
        <v>19</v>
      </c>
      <c r="CD48" s="5">
        <v>24.56</v>
      </c>
      <c r="CE48" s="5"/>
      <c r="CG48" s="21">
        <v>7.9861111111111105E-2</v>
      </c>
      <c r="CH48" s="3">
        <v>0</v>
      </c>
      <c r="CI48" s="3" t="str">
        <f>IF(AND(CK$8="Útil",CG48&gt;=Apoio!$D$51,CG48&lt;Apoio!$F$51),CH48,"FP")</f>
        <v>FP</v>
      </c>
      <c r="CJ48" s="5">
        <f>VLOOKUP(CH$8,Calendário[#Data],4,0)</f>
        <v>23.48</v>
      </c>
      <c r="CK48" s="4" t="str">
        <f t="shared" si="148"/>
        <v/>
      </c>
      <c r="CM48" s="21">
        <v>7.9861111111111105E-2</v>
      </c>
      <c r="CN48" s="3">
        <v>0</v>
      </c>
      <c r="CO48" s="3" t="str">
        <f>IF(AND(CQ$8="Útil",CM48&gt;=Apoio!$D$51,CM48&lt;Apoio!$F$51),CN48,"FP")</f>
        <v>FP</v>
      </c>
      <c r="CP48" s="5">
        <f>VLOOKUP(CN$8,Calendário[#Data],4,0)</f>
        <v>25.14</v>
      </c>
      <c r="CQ48" s="4" t="str">
        <f t="shared" si="149"/>
        <v/>
      </c>
      <c r="CS48" s="21">
        <v>7.9861111111111105E-2</v>
      </c>
      <c r="CT48" s="3">
        <v>0</v>
      </c>
      <c r="CU48" s="3" t="s">
        <v>19</v>
      </c>
      <c r="CV48" s="5">
        <v>24.08</v>
      </c>
      <c r="CW48" s="5"/>
      <c r="CY48" s="21">
        <v>7.9861111111111105E-2</v>
      </c>
      <c r="CZ48" s="3">
        <v>0</v>
      </c>
      <c r="DA48" s="3" t="s">
        <v>19</v>
      </c>
      <c r="DB48" s="5">
        <v>23.98</v>
      </c>
      <c r="DC48" s="5"/>
      <c r="DE48" s="21">
        <v>7.9861111111111105E-2</v>
      </c>
      <c r="DF48" s="3">
        <v>0</v>
      </c>
      <c r="DG48" s="3" t="s">
        <v>19</v>
      </c>
      <c r="DH48" s="5">
        <v>23.88</v>
      </c>
      <c r="DI48" s="5"/>
      <c r="DK48" s="21">
        <v>7.9861111111111105E-2</v>
      </c>
      <c r="DL48" s="3">
        <v>0</v>
      </c>
      <c r="DM48" s="3" t="s">
        <v>19</v>
      </c>
      <c r="DN48" s="5">
        <v>23.1</v>
      </c>
      <c r="DO48" s="5"/>
      <c r="DQ48" s="21">
        <v>7.9861111111111105E-2</v>
      </c>
      <c r="DR48" s="3">
        <v>0</v>
      </c>
      <c r="DS48" s="3" t="s">
        <v>19</v>
      </c>
      <c r="DT48" s="5">
        <v>24.56</v>
      </c>
      <c r="DU48" s="5"/>
      <c r="DW48" s="21">
        <v>7.9861111111111105E-2</v>
      </c>
      <c r="DX48" s="3">
        <v>0</v>
      </c>
      <c r="DY48" s="3" t="s">
        <v>19</v>
      </c>
      <c r="DZ48" s="5">
        <v>23.48</v>
      </c>
      <c r="EA48" s="5"/>
      <c r="EC48" s="21">
        <v>7.9861111111111105E-2</v>
      </c>
      <c r="ED48" s="3">
        <v>0</v>
      </c>
      <c r="EE48" s="3" t="s">
        <v>19</v>
      </c>
      <c r="EF48" s="5">
        <v>25.14</v>
      </c>
      <c r="EG48" s="5"/>
      <c r="EI48" s="21">
        <v>7.9861111111111105E-2</v>
      </c>
      <c r="EJ48" s="3">
        <v>0</v>
      </c>
      <c r="EK48" s="3" t="s">
        <v>19</v>
      </c>
      <c r="EL48" s="5">
        <v>24.08</v>
      </c>
      <c r="EM48" s="5"/>
      <c r="EO48" s="21">
        <v>7.9861111111111105E-2</v>
      </c>
      <c r="EP48" s="3">
        <v>0</v>
      </c>
      <c r="EQ48" s="3" t="s">
        <v>19</v>
      </c>
      <c r="ER48" s="5">
        <v>23.98</v>
      </c>
      <c r="ES48" s="5"/>
      <c r="EU48" s="21">
        <v>7.9861111111111105E-2</v>
      </c>
      <c r="EV48" s="3">
        <v>0</v>
      </c>
      <c r="EW48" s="3" t="s">
        <v>19</v>
      </c>
      <c r="EX48" s="5">
        <v>23.88</v>
      </c>
      <c r="EY48" s="5"/>
      <c r="FA48" s="21">
        <v>7.9861111111111105E-2</v>
      </c>
      <c r="FB48" s="3">
        <v>0</v>
      </c>
      <c r="FC48" s="3" t="s">
        <v>19</v>
      </c>
      <c r="FD48" s="5">
        <v>23.1</v>
      </c>
      <c r="FE48" s="5"/>
      <c r="FG48" s="21">
        <v>7.9861111111111105E-2</v>
      </c>
      <c r="FH48" s="3">
        <v>0</v>
      </c>
      <c r="FI48" s="3" t="s">
        <v>19</v>
      </c>
      <c r="FJ48" s="5">
        <v>24.56</v>
      </c>
      <c r="FK48" s="5"/>
      <c r="FM48" s="21">
        <v>7.9861111111111105E-2</v>
      </c>
      <c r="FN48" s="3">
        <v>0</v>
      </c>
      <c r="FO48" s="3" t="s">
        <v>19</v>
      </c>
      <c r="FP48" s="5">
        <v>23.48</v>
      </c>
      <c r="FQ48" s="5"/>
      <c r="FS48" s="21">
        <v>7.9861111111111105E-2</v>
      </c>
      <c r="FT48" s="3">
        <v>0</v>
      </c>
      <c r="FU48" s="3" t="s">
        <v>19</v>
      </c>
      <c r="FV48" s="5">
        <v>25.14</v>
      </c>
      <c r="FW48" s="5"/>
      <c r="FY48" s="21">
        <v>7.9861111111111105E-2</v>
      </c>
      <c r="FZ48" s="3">
        <v>0</v>
      </c>
      <c r="GA48" s="3" t="s">
        <v>19</v>
      </c>
      <c r="GB48" s="5">
        <v>24.08</v>
      </c>
      <c r="GC48" s="5"/>
      <c r="GE48" s="21">
        <v>7.9861111111111105E-2</v>
      </c>
      <c r="GF48" s="3">
        <v>0</v>
      </c>
      <c r="GG48" s="3" t="s">
        <v>19</v>
      </c>
      <c r="GH48" s="5">
        <v>23.98</v>
      </c>
      <c r="GI48" s="5"/>
      <c r="GK48" s="21">
        <v>7.9861111111111105E-2</v>
      </c>
      <c r="GL48" s="3">
        <v>0</v>
      </c>
      <c r="GM48" s="3" t="s">
        <v>19</v>
      </c>
      <c r="GN48" s="5">
        <v>23.88</v>
      </c>
      <c r="GO48" s="5"/>
      <c r="GQ48" s="21">
        <v>7.9861111111111105E-2</v>
      </c>
      <c r="GR48" s="3">
        <v>0</v>
      </c>
      <c r="GS48" s="3" t="s">
        <v>19</v>
      </c>
      <c r="GT48" s="5">
        <v>23.1</v>
      </c>
      <c r="GU48" s="5"/>
      <c r="GW48" s="21">
        <v>7.9861111111111105E-2</v>
      </c>
      <c r="GX48" s="3">
        <v>0</v>
      </c>
      <c r="GY48" s="3" t="s">
        <v>19</v>
      </c>
      <c r="GZ48" s="5">
        <v>24.56</v>
      </c>
      <c r="HA48" s="5"/>
      <c r="HC48" s="21">
        <v>7.9861111111111105E-2</v>
      </c>
      <c r="HD48" s="3">
        <v>0</v>
      </c>
      <c r="HE48" s="3" t="s">
        <v>19</v>
      </c>
      <c r="HF48" s="5">
        <v>23.48</v>
      </c>
      <c r="HG48" s="4" t="str">
        <f t="shared" si="150"/>
        <v/>
      </c>
      <c r="HI48" s="21">
        <v>7.9861111111111105E-2</v>
      </c>
      <c r="HJ48" s="3">
        <v>0</v>
      </c>
      <c r="HK48" s="3" t="s">
        <v>19</v>
      </c>
      <c r="HL48" s="5">
        <v>25.14</v>
      </c>
      <c r="HM48" s="5"/>
      <c r="HO48" s="21">
        <v>7.9861111111111105E-2</v>
      </c>
      <c r="HP48" s="3">
        <v>0</v>
      </c>
      <c r="HQ48" s="3" t="s">
        <v>19</v>
      </c>
      <c r="HR48" s="5">
        <v>24.08</v>
      </c>
      <c r="HS48" s="5"/>
      <c r="HU48" s="21">
        <v>7.9861111111111105E-2</v>
      </c>
      <c r="HV48" s="3">
        <v>0</v>
      </c>
      <c r="HW48" s="3" t="s">
        <v>19</v>
      </c>
      <c r="HX48" s="5">
        <v>23.98</v>
      </c>
      <c r="HY48" s="5"/>
      <c r="IA48" s="21">
        <v>7.9861111111111105E-2</v>
      </c>
      <c r="IB48" s="3">
        <v>0</v>
      </c>
      <c r="IC48" s="3" t="s">
        <v>19</v>
      </c>
      <c r="ID48" s="5">
        <v>23.88</v>
      </c>
      <c r="IE48" s="5"/>
      <c r="IG48" s="21">
        <v>7.9861111111111105E-2</v>
      </c>
      <c r="IH48" s="3">
        <v>0</v>
      </c>
      <c r="II48" s="3" t="s">
        <v>19</v>
      </c>
      <c r="IJ48" s="5">
        <v>23.1</v>
      </c>
      <c r="IK48" s="5"/>
      <c r="IM48" s="21">
        <v>7.9861111111111105E-2</v>
      </c>
      <c r="IN48" s="3">
        <v>0</v>
      </c>
      <c r="IO48" s="3" t="s">
        <v>19</v>
      </c>
      <c r="IP48" s="5">
        <v>24.56</v>
      </c>
      <c r="IQ48" s="5"/>
      <c r="IS48" s="21">
        <v>0</v>
      </c>
      <c r="IT48" s="3">
        <v>0</v>
      </c>
      <c r="IU48" s="3" t="s">
        <v>19</v>
      </c>
      <c r="IV48" s="5">
        <v>25.96</v>
      </c>
      <c r="IW48" s="5"/>
      <c r="IY48" s="21">
        <v>7.9861111111111105E-2</v>
      </c>
      <c r="IZ48" s="3">
        <v>0</v>
      </c>
      <c r="JA48" s="3" t="s">
        <v>19</v>
      </c>
      <c r="JB48" s="5">
        <v>26.52</v>
      </c>
      <c r="JC48" s="4" t="str">
        <f t="shared" si="151"/>
        <v/>
      </c>
      <c r="JE48" s="21">
        <v>7.9861111111111105E-2</v>
      </c>
      <c r="JF48" s="3">
        <v>0</v>
      </c>
      <c r="JG48" s="3" t="s">
        <v>19</v>
      </c>
      <c r="JH48" s="5">
        <v>25.78</v>
      </c>
      <c r="JI48" s="4" t="str">
        <f t="shared" si="152"/>
        <v/>
      </c>
      <c r="JK48" s="21">
        <v>7.9861111111111105E-2</v>
      </c>
      <c r="JL48" s="3">
        <v>0</v>
      </c>
      <c r="JM48" s="3" t="s">
        <v>19</v>
      </c>
      <c r="JN48" s="5">
        <v>26</v>
      </c>
      <c r="JO48" s="4" t="str">
        <f t="shared" si="153"/>
        <v/>
      </c>
      <c r="JQ48" s="21">
        <v>7.9861111111111105E-2</v>
      </c>
      <c r="JR48" s="3">
        <v>0</v>
      </c>
      <c r="JS48" s="3" t="s">
        <v>19</v>
      </c>
      <c r="JT48" s="5">
        <v>25.02</v>
      </c>
      <c r="JU48" s="4" t="str">
        <f t="shared" si="154"/>
        <v/>
      </c>
      <c r="JW48" s="21">
        <v>7.9861111111111105E-2</v>
      </c>
      <c r="JX48" s="3">
        <v>0</v>
      </c>
      <c r="JY48" s="3" t="s">
        <v>19</v>
      </c>
      <c r="JZ48" s="5">
        <v>25.12</v>
      </c>
      <c r="KA48" s="4" t="str">
        <f t="shared" si="155"/>
        <v/>
      </c>
      <c r="KC48" s="21">
        <v>7.9861111111111105E-2</v>
      </c>
      <c r="KD48" s="3">
        <v>0</v>
      </c>
      <c r="KE48" s="3" t="s">
        <v>19</v>
      </c>
      <c r="KF48" s="5">
        <v>26.22</v>
      </c>
      <c r="KG48" s="4" t="str">
        <f t="shared" si="156"/>
        <v/>
      </c>
      <c r="KI48" s="21">
        <v>7.9861111111111105E-2</v>
      </c>
      <c r="KJ48" s="3">
        <v>0</v>
      </c>
      <c r="KK48" s="3" t="s">
        <v>19</v>
      </c>
      <c r="KL48" s="5">
        <v>25.96</v>
      </c>
      <c r="KM48" s="4" t="str">
        <f t="shared" si="157"/>
        <v/>
      </c>
      <c r="KO48" s="21">
        <v>7.9861111111111105E-2</v>
      </c>
      <c r="KP48" s="3">
        <v>0</v>
      </c>
      <c r="KQ48" s="3" t="s">
        <v>19</v>
      </c>
      <c r="KR48" s="5">
        <v>26.52</v>
      </c>
      <c r="KS48" s="4" t="str">
        <f t="shared" si="158"/>
        <v/>
      </c>
      <c r="KU48" s="21">
        <v>7.9861111111111105E-2</v>
      </c>
      <c r="KV48" s="3">
        <v>0</v>
      </c>
      <c r="KW48" s="3" t="s">
        <v>19</v>
      </c>
      <c r="KX48" s="5">
        <v>25.78</v>
      </c>
      <c r="KY48" s="4" t="str">
        <f t="shared" si="159"/>
        <v/>
      </c>
      <c r="LA48" s="21">
        <v>7.9861111111111105E-2</v>
      </c>
      <c r="LB48" s="3">
        <v>0</v>
      </c>
      <c r="LC48" s="3" t="s">
        <v>19</v>
      </c>
      <c r="LD48" s="5">
        <v>26</v>
      </c>
      <c r="LE48" s="4" t="str">
        <f t="shared" si="160"/>
        <v/>
      </c>
      <c r="LG48" s="21">
        <v>7.9861111111111105E-2</v>
      </c>
      <c r="LH48" s="3">
        <v>0</v>
      </c>
      <c r="LI48" s="3" t="s">
        <v>19</v>
      </c>
      <c r="LJ48" s="5">
        <v>25.02</v>
      </c>
      <c r="LK48" s="4" t="str">
        <f t="shared" si="161"/>
        <v/>
      </c>
      <c r="LM48" s="21">
        <v>7.9861111111111105E-2</v>
      </c>
      <c r="LN48" s="3">
        <v>0</v>
      </c>
      <c r="LO48" s="3" t="s">
        <v>19</v>
      </c>
      <c r="LP48" s="5">
        <v>25.12</v>
      </c>
      <c r="LQ48" s="4" t="str">
        <f t="shared" si="162"/>
        <v/>
      </c>
      <c r="LS48" s="21">
        <v>7.9861111111111105E-2</v>
      </c>
      <c r="LT48" s="3">
        <v>0</v>
      </c>
      <c r="LU48" s="3" t="s">
        <v>19</v>
      </c>
      <c r="LV48" s="5">
        <v>26.22</v>
      </c>
      <c r="LW48" s="4" t="str">
        <f t="shared" si="163"/>
        <v/>
      </c>
      <c r="LY48" s="21">
        <v>7.9861111111111105E-2</v>
      </c>
      <c r="LZ48" s="3">
        <v>0</v>
      </c>
      <c r="MA48" s="3" t="s">
        <v>19</v>
      </c>
      <c r="MB48" s="5">
        <v>25.96</v>
      </c>
      <c r="MC48" s="4" t="str">
        <f t="shared" si="164"/>
        <v/>
      </c>
      <c r="ME48" s="21">
        <v>7.9861111111111105E-2</v>
      </c>
      <c r="MF48" s="3">
        <v>0</v>
      </c>
      <c r="MG48" s="3" t="s">
        <v>19</v>
      </c>
      <c r="MH48" s="5">
        <v>26.52</v>
      </c>
      <c r="MI48" s="4" t="str">
        <f t="shared" si="165"/>
        <v/>
      </c>
      <c r="MK48" s="21">
        <v>7.9861111111111105E-2</v>
      </c>
      <c r="ML48" s="3">
        <v>0</v>
      </c>
      <c r="MM48" s="3" t="s">
        <v>19</v>
      </c>
      <c r="MN48" s="5">
        <v>25.78</v>
      </c>
      <c r="MO48" s="4" t="str">
        <f t="shared" si="166"/>
        <v/>
      </c>
      <c r="MQ48" s="21">
        <v>7.9861111111111105E-2</v>
      </c>
      <c r="MR48" s="3">
        <v>0</v>
      </c>
      <c r="MS48" s="3" t="s">
        <v>19</v>
      </c>
      <c r="MT48" s="5">
        <v>26</v>
      </c>
      <c r="MU48" s="4" t="str">
        <f t="shared" si="167"/>
        <v/>
      </c>
      <c r="MW48" s="21">
        <v>7.9861111111111105E-2</v>
      </c>
      <c r="MX48" s="3">
        <v>0</v>
      </c>
      <c r="MY48" s="3" t="s">
        <v>19</v>
      </c>
      <c r="MZ48" s="5">
        <v>25.02</v>
      </c>
      <c r="NA48" s="4" t="str">
        <f t="shared" si="168"/>
        <v/>
      </c>
      <c r="NC48" s="21">
        <v>7.9861111111111105E-2</v>
      </c>
      <c r="ND48" s="3">
        <v>0</v>
      </c>
      <c r="NE48" s="3" t="s">
        <v>19</v>
      </c>
      <c r="NF48" s="5">
        <v>25.12</v>
      </c>
      <c r="NG48" s="4" t="str">
        <f t="shared" si="169"/>
        <v/>
      </c>
      <c r="NI48" s="21">
        <v>7.9861111111111105E-2</v>
      </c>
      <c r="NJ48" s="3">
        <v>0</v>
      </c>
      <c r="NK48" s="3" t="s">
        <v>19</v>
      </c>
      <c r="NL48" s="5">
        <v>26.22</v>
      </c>
      <c r="NM48" s="4" t="str">
        <f t="shared" si="170"/>
        <v/>
      </c>
      <c r="NO48" s="21">
        <v>7.9861111111111105E-2</v>
      </c>
      <c r="NP48" s="3">
        <v>0</v>
      </c>
      <c r="NQ48" s="3" t="s">
        <v>19</v>
      </c>
      <c r="NR48" s="5">
        <v>25.96</v>
      </c>
      <c r="NS48" s="4" t="str">
        <f t="shared" si="171"/>
        <v/>
      </c>
      <c r="NU48" s="21">
        <v>7.9861111111111105E-2</v>
      </c>
      <c r="NV48" s="3">
        <v>0</v>
      </c>
      <c r="NW48" s="3" t="s">
        <v>19</v>
      </c>
      <c r="NX48" s="5">
        <v>26.52</v>
      </c>
      <c r="NY48" s="4" t="str">
        <f t="shared" si="172"/>
        <v/>
      </c>
      <c r="OA48" s="21">
        <v>7.9861111111111105E-2</v>
      </c>
      <c r="OB48" s="3">
        <v>0</v>
      </c>
      <c r="OC48" s="3" t="s">
        <v>19</v>
      </c>
      <c r="OD48" s="5">
        <v>25.78</v>
      </c>
      <c r="OE48" s="4" t="str">
        <f t="shared" si="173"/>
        <v/>
      </c>
      <c r="OG48" s="21">
        <v>7.9861111111111105E-2</v>
      </c>
      <c r="OH48" s="3">
        <v>0</v>
      </c>
      <c r="OI48" s="3" t="s">
        <v>19</v>
      </c>
      <c r="OJ48" s="5">
        <v>26</v>
      </c>
      <c r="OK48" s="4" t="str">
        <f t="shared" si="174"/>
        <v/>
      </c>
      <c r="OM48" s="21">
        <v>7.9861111111111105E-2</v>
      </c>
      <c r="ON48" s="3">
        <v>0</v>
      </c>
      <c r="OO48" s="3" t="s">
        <v>19</v>
      </c>
      <c r="OP48" s="5">
        <v>25.02</v>
      </c>
      <c r="OQ48" s="4" t="str">
        <f t="shared" si="175"/>
        <v/>
      </c>
      <c r="OS48" s="21">
        <v>7.9861111111111105E-2</v>
      </c>
      <c r="OT48" s="3">
        <v>0</v>
      </c>
      <c r="OU48" s="3" t="s">
        <v>19</v>
      </c>
      <c r="OV48" s="5">
        <v>25.12</v>
      </c>
      <c r="OW48" s="4" t="str">
        <f t="shared" si="176"/>
        <v/>
      </c>
      <c r="OY48" s="21">
        <v>7.9861111111111105E-2</v>
      </c>
      <c r="OZ48" s="3">
        <v>0</v>
      </c>
      <c r="PA48" s="3" t="s">
        <v>19</v>
      </c>
      <c r="PB48" s="5">
        <v>26.22</v>
      </c>
      <c r="PC48" s="4" t="str">
        <f t="shared" si="177"/>
        <v/>
      </c>
      <c r="PE48" s="21">
        <v>7.9861111111111105E-2</v>
      </c>
      <c r="PF48" s="3">
        <v>0</v>
      </c>
      <c r="PG48" s="3" t="s">
        <v>19</v>
      </c>
      <c r="PH48" s="5">
        <v>25.96</v>
      </c>
      <c r="PI48" s="4" t="str">
        <f t="shared" si="178"/>
        <v/>
      </c>
      <c r="PK48" s="21">
        <v>7.9861111111111105E-2</v>
      </c>
      <c r="PL48" s="3">
        <v>0</v>
      </c>
      <c r="PM48" s="3" t="s">
        <v>19</v>
      </c>
      <c r="PN48" s="5">
        <v>26.52</v>
      </c>
      <c r="PO48" s="4" t="str">
        <f t="shared" si="179"/>
        <v/>
      </c>
      <c r="PQ48" s="21">
        <v>7.9861111111111105E-2</v>
      </c>
      <c r="PR48" s="3">
        <v>0</v>
      </c>
      <c r="PS48" s="3" t="s">
        <v>19</v>
      </c>
      <c r="PT48" s="5">
        <v>25.78</v>
      </c>
      <c r="PU48" s="4" t="str">
        <f t="shared" si="180"/>
        <v/>
      </c>
      <c r="PW48" s="21">
        <v>7.9861111111111105E-2</v>
      </c>
      <c r="PX48" s="3">
        <v>0</v>
      </c>
      <c r="PY48" s="3" t="s">
        <v>19</v>
      </c>
      <c r="PZ48" s="5">
        <v>26</v>
      </c>
      <c r="QA48" s="4" t="str">
        <f t="shared" si="181"/>
        <v/>
      </c>
      <c r="QC48" s="21">
        <v>7.9861111111111105E-2</v>
      </c>
      <c r="QD48" s="3">
        <v>0</v>
      </c>
      <c r="QE48" s="3" t="s">
        <v>19</v>
      </c>
      <c r="QF48" s="5">
        <v>25.02</v>
      </c>
      <c r="QG48" s="4" t="str">
        <f t="shared" si="182"/>
        <v/>
      </c>
      <c r="QI48" s="21">
        <v>7.9861111111111105E-2</v>
      </c>
      <c r="QJ48" s="3">
        <v>0</v>
      </c>
      <c r="QK48" s="3" t="s">
        <v>19</v>
      </c>
      <c r="QL48" s="5">
        <v>25.12</v>
      </c>
      <c r="QM48" s="4" t="str">
        <f t="shared" si="183"/>
        <v/>
      </c>
      <c r="QO48" s="21">
        <v>7.9861111111111105E-2</v>
      </c>
      <c r="QP48" s="3">
        <v>0</v>
      </c>
      <c r="QQ48" s="3" t="s">
        <v>19</v>
      </c>
      <c r="QR48" s="5">
        <v>26.22</v>
      </c>
      <c r="QS48" s="4" t="str">
        <f t="shared" si="184"/>
        <v/>
      </c>
    </row>
    <row r="49" spans="1:461" x14ac:dyDescent="0.2">
      <c r="A49" s="21">
        <v>8.3333333333333301E-2</v>
      </c>
      <c r="B49" s="3">
        <v>0</v>
      </c>
      <c r="C49" s="3" t="s">
        <v>19</v>
      </c>
      <c r="D49" s="5">
        <v>23.48</v>
      </c>
      <c r="E49" s="5"/>
      <c r="G49" s="21">
        <v>8.3333333333333301E-2</v>
      </c>
      <c r="H49" s="3">
        <v>0</v>
      </c>
      <c r="I49" s="3" t="s">
        <v>19</v>
      </c>
      <c r="J49" s="5">
        <v>25.14</v>
      </c>
      <c r="K49" s="5"/>
      <c r="M49" s="21">
        <v>8.3333333333333301E-2</v>
      </c>
      <c r="N49" s="3">
        <v>0</v>
      </c>
      <c r="O49" s="3" t="s">
        <v>19</v>
      </c>
      <c r="P49" s="5">
        <v>24.08</v>
      </c>
      <c r="Q49" s="5"/>
      <c r="S49" s="21">
        <v>8.3333333333333301E-2</v>
      </c>
      <c r="T49" s="3">
        <v>0</v>
      </c>
      <c r="U49" s="3" t="s">
        <v>19</v>
      </c>
      <c r="V49" s="5">
        <v>23.98</v>
      </c>
      <c r="W49" s="5"/>
      <c r="Y49" s="21">
        <v>8.3333333333333301E-2</v>
      </c>
      <c r="Z49" s="3">
        <v>0</v>
      </c>
      <c r="AA49" s="3" t="s">
        <v>19</v>
      </c>
      <c r="AB49" s="5">
        <v>23.88</v>
      </c>
      <c r="AC49" s="5"/>
      <c r="AE49" s="21">
        <v>8.3333333333333301E-2</v>
      </c>
      <c r="AF49" s="3">
        <v>0</v>
      </c>
      <c r="AG49" s="3" t="s">
        <v>19</v>
      </c>
      <c r="AH49" s="5">
        <v>23.1</v>
      </c>
      <c r="AI49" s="5"/>
      <c r="AK49" s="21">
        <v>8.3333333333333301E-2</v>
      </c>
      <c r="AL49" s="3">
        <v>0</v>
      </c>
      <c r="AM49" s="3" t="s">
        <v>19</v>
      </c>
      <c r="AN49" s="5">
        <v>24.56</v>
      </c>
      <c r="AO49" s="5"/>
      <c r="AQ49" s="21">
        <v>8.3333333333333301E-2</v>
      </c>
      <c r="AR49" s="3">
        <v>0</v>
      </c>
      <c r="AS49" s="3" t="s">
        <v>19</v>
      </c>
      <c r="AT49" s="5">
        <v>23.48</v>
      </c>
      <c r="AU49" s="5"/>
      <c r="AW49" s="21">
        <v>8.3333333333333301E-2</v>
      </c>
      <c r="AX49" s="3">
        <v>0</v>
      </c>
      <c r="AY49" s="3" t="s">
        <v>19</v>
      </c>
      <c r="AZ49" s="5">
        <v>25.14</v>
      </c>
      <c r="BA49" s="5"/>
      <c r="BC49" s="21">
        <v>8.3333333333333301E-2</v>
      </c>
      <c r="BD49" s="3">
        <v>0</v>
      </c>
      <c r="BE49" s="3" t="s">
        <v>19</v>
      </c>
      <c r="BF49" s="5">
        <v>24.08</v>
      </c>
      <c r="BG49" s="5"/>
      <c r="BI49" s="21">
        <v>8.3333333333333301E-2</v>
      </c>
      <c r="BJ49" s="3">
        <v>0</v>
      </c>
      <c r="BK49" s="3" t="s">
        <v>19</v>
      </c>
      <c r="BL49" s="5">
        <v>23.98</v>
      </c>
      <c r="BM49" s="5"/>
      <c r="BO49" s="21">
        <v>8.3333333333333301E-2</v>
      </c>
      <c r="BP49" s="3">
        <v>0</v>
      </c>
      <c r="BQ49" s="3" t="s">
        <v>19</v>
      </c>
      <c r="BR49" s="5">
        <v>23.88</v>
      </c>
      <c r="BS49" s="5"/>
      <c r="BU49" s="21">
        <v>8.3333333333333301E-2</v>
      </c>
      <c r="BV49" s="3">
        <v>0</v>
      </c>
      <c r="BW49" s="3" t="s">
        <v>19</v>
      </c>
      <c r="BX49" s="5">
        <v>23.1</v>
      </c>
      <c r="BY49" s="5"/>
      <c r="CA49" s="21">
        <v>8.3333333333333301E-2</v>
      </c>
      <c r="CB49" s="3">
        <v>0</v>
      </c>
      <c r="CC49" s="3" t="s">
        <v>19</v>
      </c>
      <c r="CD49" s="5">
        <v>24.56</v>
      </c>
      <c r="CE49" s="5"/>
      <c r="CG49" s="21">
        <v>8.3333333333333301E-2</v>
      </c>
      <c r="CH49" s="3">
        <v>0</v>
      </c>
      <c r="CI49" s="3" t="str">
        <f>IF(AND(CK$8="Útil",CG49&gt;=Apoio!$D$51,CG49&lt;Apoio!$F$51),CH49,"FP")</f>
        <v>FP</v>
      </c>
      <c r="CJ49" s="5">
        <f>VLOOKUP(CH$8,Calendário[#Data],4,0)</f>
        <v>23.48</v>
      </c>
      <c r="CK49" s="4" t="str">
        <f t="shared" si="148"/>
        <v/>
      </c>
      <c r="CM49" s="21">
        <v>8.3333333333333301E-2</v>
      </c>
      <c r="CN49" s="3">
        <v>0</v>
      </c>
      <c r="CO49" s="3" t="str">
        <f>IF(AND(CQ$8="Útil",CM49&gt;=Apoio!$D$51,CM49&lt;Apoio!$F$51),CN49,"FP")</f>
        <v>FP</v>
      </c>
      <c r="CP49" s="5">
        <f>VLOOKUP(CN$8,Calendário[#Data],4,0)</f>
        <v>25.14</v>
      </c>
      <c r="CQ49" s="4" t="str">
        <f t="shared" si="149"/>
        <v/>
      </c>
      <c r="CS49" s="21">
        <v>8.3333333333333301E-2</v>
      </c>
      <c r="CT49" s="3">
        <v>0</v>
      </c>
      <c r="CU49" s="3" t="s">
        <v>19</v>
      </c>
      <c r="CV49" s="5">
        <v>24.08</v>
      </c>
      <c r="CW49" s="5"/>
      <c r="CY49" s="21">
        <v>8.3333333333333301E-2</v>
      </c>
      <c r="CZ49" s="3">
        <v>0</v>
      </c>
      <c r="DA49" s="3" t="s">
        <v>19</v>
      </c>
      <c r="DB49" s="5">
        <v>23.98</v>
      </c>
      <c r="DC49" s="5"/>
      <c r="DE49" s="21">
        <v>8.3333333333333301E-2</v>
      </c>
      <c r="DF49" s="3">
        <v>0</v>
      </c>
      <c r="DG49" s="3" t="s">
        <v>19</v>
      </c>
      <c r="DH49" s="5">
        <v>23.88</v>
      </c>
      <c r="DI49" s="5"/>
      <c r="DK49" s="21">
        <v>8.3333333333333301E-2</v>
      </c>
      <c r="DL49" s="3">
        <v>0</v>
      </c>
      <c r="DM49" s="3" t="s">
        <v>19</v>
      </c>
      <c r="DN49" s="5">
        <v>23.1</v>
      </c>
      <c r="DO49" s="5"/>
      <c r="DQ49" s="21">
        <v>8.3333333333333301E-2</v>
      </c>
      <c r="DR49" s="3">
        <v>0</v>
      </c>
      <c r="DS49" s="3" t="s">
        <v>19</v>
      </c>
      <c r="DT49" s="5">
        <v>24.56</v>
      </c>
      <c r="DU49" s="5"/>
      <c r="DW49" s="21">
        <v>8.3333333333333301E-2</v>
      </c>
      <c r="DX49" s="3">
        <v>0</v>
      </c>
      <c r="DY49" s="3" t="s">
        <v>19</v>
      </c>
      <c r="DZ49" s="5">
        <v>23.48</v>
      </c>
      <c r="EA49" s="5"/>
      <c r="EC49" s="21">
        <v>8.3333333333333301E-2</v>
      </c>
      <c r="ED49" s="3">
        <v>0</v>
      </c>
      <c r="EE49" s="3" t="s">
        <v>19</v>
      </c>
      <c r="EF49" s="5">
        <v>25.14</v>
      </c>
      <c r="EG49" s="5"/>
      <c r="EI49" s="21">
        <v>8.3333333333333301E-2</v>
      </c>
      <c r="EJ49" s="3">
        <v>0</v>
      </c>
      <c r="EK49" s="3" t="s">
        <v>19</v>
      </c>
      <c r="EL49" s="5">
        <v>24.08</v>
      </c>
      <c r="EM49" s="5"/>
      <c r="EO49" s="21">
        <v>8.3333333333333301E-2</v>
      </c>
      <c r="EP49" s="3">
        <v>0</v>
      </c>
      <c r="EQ49" s="3" t="s">
        <v>19</v>
      </c>
      <c r="ER49" s="5">
        <v>23.98</v>
      </c>
      <c r="ES49" s="5"/>
      <c r="EU49" s="21">
        <v>8.3333333333333301E-2</v>
      </c>
      <c r="EV49" s="3">
        <v>0</v>
      </c>
      <c r="EW49" s="3" t="s">
        <v>19</v>
      </c>
      <c r="EX49" s="5">
        <v>23.88</v>
      </c>
      <c r="EY49" s="5"/>
      <c r="FA49" s="21">
        <v>8.3333333333333301E-2</v>
      </c>
      <c r="FB49" s="3">
        <v>0</v>
      </c>
      <c r="FC49" s="3" t="s">
        <v>19</v>
      </c>
      <c r="FD49" s="5">
        <v>23.1</v>
      </c>
      <c r="FE49" s="5"/>
      <c r="FG49" s="21">
        <v>8.3333333333333301E-2</v>
      </c>
      <c r="FH49" s="3">
        <v>0</v>
      </c>
      <c r="FI49" s="3" t="s">
        <v>19</v>
      </c>
      <c r="FJ49" s="5">
        <v>24.56</v>
      </c>
      <c r="FK49" s="5"/>
      <c r="FM49" s="21">
        <v>8.3333333333333301E-2</v>
      </c>
      <c r="FN49" s="3">
        <v>0</v>
      </c>
      <c r="FO49" s="3" t="s">
        <v>19</v>
      </c>
      <c r="FP49" s="5">
        <v>23.48</v>
      </c>
      <c r="FQ49" s="5"/>
      <c r="FS49" s="21">
        <v>8.3333333333333301E-2</v>
      </c>
      <c r="FT49" s="3">
        <v>0</v>
      </c>
      <c r="FU49" s="3" t="s">
        <v>19</v>
      </c>
      <c r="FV49" s="5">
        <v>25.14</v>
      </c>
      <c r="FW49" s="5"/>
      <c r="FY49" s="21">
        <v>8.3333333333333301E-2</v>
      </c>
      <c r="FZ49" s="3">
        <v>0</v>
      </c>
      <c r="GA49" s="3" t="s">
        <v>19</v>
      </c>
      <c r="GB49" s="5">
        <v>24.08</v>
      </c>
      <c r="GC49" s="5"/>
      <c r="GE49" s="21">
        <v>8.3333333333333301E-2</v>
      </c>
      <c r="GF49" s="3">
        <v>0</v>
      </c>
      <c r="GG49" s="3" t="s">
        <v>19</v>
      </c>
      <c r="GH49" s="5">
        <v>23.98</v>
      </c>
      <c r="GI49" s="5"/>
      <c r="GK49" s="21">
        <v>8.3333333333333301E-2</v>
      </c>
      <c r="GL49" s="3">
        <v>0</v>
      </c>
      <c r="GM49" s="3" t="s">
        <v>19</v>
      </c>
      <c r="GN49" s="5">
        <v>23.88</v>
      </c>
      <c r="GO49" s="5"/>
      <c r="GQ49" s="21">
        <v>8.3333333333333301E-2</v>
      </c>
      <c r="GR49" s="3">
        <v>0</v>
      </c>
      <c r="GS49" s="3" t="s">
        <v>19</v>
      </c>
      <c r="GT49" s="5">
        <v>23.1</v>
      </c>
      <c r="GU49" s="5"/>
      <c r="GW49" s="21">
        <v>8.3333333333333301E-2</v>
      </c>
      <c r="GX49" s="3">
        <v>0</v>
      </c>
      <c r="GY49" s="3" t="s">
        <v>19</v>
      </c>
      <c r="GZ49" s="5">
        <v>24.56</v>
      </c>
      <c r="HA49" s="5"/>
      <c r="HC49" s="21">
        <v>8.3333333333333301E-2</v>
      </c>
      <c r="HD49" s="3">
        <v>0</v>
      </c>
      <c r="HE49" s="3" t="s">
        <v>19</v>
      </c>
      <c r="HF49" s="5">
        <v>23.48</v>
      </c>
      <c r="HG49" s="4" t="str">
        <f t="shared" si="150"/>
        <v/>
      </c>
      <c r="HI49" s="21">
        <v>8.3333333333333301E-2</v>
      </c>
      <c r="HJ49" s="3">
        <v>0</v>
      </c>
      <c r="HK49" s="3" t="s">
        <v>19</v>
      </c>
      <c r="HL49" s="5">
        <v>25.14</v>
      </c>
      <c r="HM49" s="5"/>
      <c r="HO49" s="21">
        <v>8.3333333333333301E-2</v>
      </c>
      <c r="HP49" s="3">
        <v>0</v>
      </c>
      <c r="HQ49" s="3" t="s">
        <v>19</v>
      </c>
      <c r="HR49" s="5">
        <v>24.08</v>
      </c>
      <c r="HS49" s="5"/>
      <c r="HU49" s="21">
        <v>8.3333333333333301E-2</v>
      </c>
      <c r="HV49" s="3">
        <v>0</v>
      </c>
      <c r="HW49" s="3" t="s">
        <v>19</v>
      </c>
      <c r="HX49" s="5">
        <v>23.98</v>
      </c>
      <c r="HY49" s="5"/>
      <c r="IA49" s="21">
        <v>8.3333333333333301E-2</v>
      </c>
      <c r="IB49" s="3">
        <v>0</v>
      </c>
      <c r="IC49" s="3" t="s">
        <v>19</v>
      </c>
      <c r="ID49" s="5">
        <v>23.88</v>
      </c>
      <c r="IE49" s="5"/>
      <c r="IG49" s="21">
        <v>8.3333333333333301E-2</v>
      </c>
      <c r="IH49" s="3">
        <v>0</v>
      </c>
      <c r="II49" s="3" t="s">
        <v>19</v>
      </c>
      <c r="IJ49" s="5">
        <v>23.1</v>
      </c>
      <c r="IK49" s="5"/>
      <c r="IM49" s="21">
        <v>8.3333333333333301E-2</v>
      </c>
      <c r="IN49" s="3">
        <v>0</v>
      </c>
      <c r="IO49" s="3" t="s">
        <v>19</v>
      </c>
      <c r="IP49" s="5">
        <v>24.56</v>
      </c>
      <c r="IQ49" s="5"/>
      <c r="IS49" s="21">
        <v>0</v>
      </c>
      <c r="IT49" s="3">
        <v>0</v>
      </c>
      <c r="IU49" s="3" t="s">
        <v>19</v>
      </c>
      <c r="IV49" s="5">
        <v>25.96</v>
      </c>
      <c r="IW49" s="5"/>
      <c r="IY49" s="21">
        <v>8.3333333333333301E-2</v>
      </c>
      <c r="IZ49" s="3">
        <v>0</v>
      </c>
      <c r="JA49" s="3" t="s">
        <v>19</v>
      </c>
      <c r="JB49" s="5">
        <v>26.52</v>
      </c>
      <c r="JC49" s="4" t="str">
        <f t="shared" si="151"/>
        <v/>
      </c>
      <c r="JE49" s="21">
        <v>8.3333333333333301E-2</v>
      </c>
      <c r="JF49" s="3">
        <v>0</v>
      </c>
      <c r="JG49" s="3" t="s">
        <v>19</v>
      </c>
      <c r="JH49" s="5">
        <v>25.78</v>
      </c>
      <c r="JI49" s="4" t="str">
        <f t="shared" si="152"/>
        <v/>
      </c>
      <c r="JK49" s="21">
        <v>8.3333333333333301E-2</v>
      </c>
      <c r="JL49" s="3">
        <v>0</v>
      </c>
      <c r="JM49" s="3" t="s">
        <v>19</v>
      </c>
      <c r="JN49" s="5">
        <v>26</v>
      </c>
      <c r="JO49" s="4" t="str">
        <f t="shared" si="153"/>
        <v/>
      </c>
      <c r="JQ49" s="21">
        <v>8.3333333333333301E-2</v>
      </c>
      <c r="JR49" s="3">
        <v>0</v>
      </c>
      <c r="JS49" s="3" t="s">
        <v>19</v>
      </c>
      <c r="JT49" s="5">
        <v>25.02</v>
      </c>
      <c r="JU49" s="4" t="str">
        <f t="shared" si="154"/>
        <v/>
      </c>
      <c r="JW49" s="21">
        <v>8.3333333333333301E-2</v>
      </c>
      <c r="JX49" s="3">
        <v>0</v>
      </c>
      <c r="JY49" s="3" t="s">
        <v>19</v>
      </c>
      <c r="JZ49" s="5">
        <v>25.12</v>
      </c>
      <c r="KA49" s="4" t="str">
        <f t="shared" si="155"/>
        <v/>
      </c>
      <c r="KC49" s="21">
        <v>8.3333333333333301E-2</v>
      </c>
      <c r="KD49" s="3">
        <v>0</v>
      </c>
      <c r="KE49" s="3" t="s">
        <v>19</v>
      </c>
      <c r="KF49" s="5">
        <v>26.22</v>
      </c>
      <c r="KG49" s="4" t="str">
        <f t="shared" si="156"/>
        <v/>
      </c>
      <c r="KI49" s="21">
        <v>8.3333333333333301E-2</v>
      </c>
      <c r="KJ49" s="3">
        <v>0</v>
      </c>
      <c r="KK49" s="3" t="s">
        <v>19</v>
      </c>
      <c r="KL49" s="5">
        <v>25.96</v>
      </c>
      <c r="KM49" s="4" t="str">
        <f t="shared" si="157"/>
        <v/>
      </c>
      <c r="KO49" s="21">
        <v>8.3333333333333301E-2</v>
      </c>
      <c r="KP49" s="3">
        <v>0</v>
      </c>
      <c r="KQ49" s="3" t="s">
        <v>19</v>
      </c>
      <c r="KR49" s="5">
        <v>26.52</v>
      </c>
      <c r="KS49" s="4" t="str">
        <f t="shared" si="158"/>
        <v/>
      </c>
      <c r="KU49" s="21">
        <v>8.3333333333333301E-2</v>
      </c>
      <c r="KV49" s="3">
        <v>0</v>
      </c>
      <c r="KW49" s="3" t="s">
        <v>19</v>
      </c>
      <c r="KX49" s="5">
        <v>25.78</v>
      </c>
      <c r="KY49" s="4" t="str">
        <f t="shared" si="159"/>
        <v/>
      </c>
      <c r="LA49" s="21">
        <v>8.3333333333333301E-2</v>
      </c>
      <c r="LB49" s="3">
        <v>0</v>
      </c>
      <c r="LC49" s="3" t="s">
        <v>19</v>
      </c>
      <c r="LD49" s="5">
        <v>26</v>
      </c>
      <c r="LE49" s="4" t="str">
        <f t="shared" si="160"/>
        <v/>
      </c>
      <c r="LG49" s="21">
        <v>8.3333333333333301E-2</v>
      </c>
      <c r="LH49" s="3">
        <v>0</v>
      </c>
      <c r="LI49" s="3" t="s">
        <v>19</v>
      </c>
      <c r="LJ49" s="5">
        <v>25.02</v>
      </c>
      <c r="LK49" s="4" t="str">
        <f t="shared" si="161"/>
        <v/>
      </c>
      <c r="LM49" s="21">
        <v>8.3333333333333301E-2</v>
      </c>
      <c r="LN49" s="3">
        <v>0</v>
      </c>
      <c r="LO49" s="3" t="s">
        <v>19</v>
      </c>
      <c r="LP49" s="5">
        <v>25.12</v>
      </c>
      <c r="LQ49" s="4" t="str">
        <f t="shared" si="162"/>
        <v/>
      </c>
      <c r="LS49" s="21">
        <v>8.3333333333333301E-2</v>
      </c>
      <c r="LT49" s="3">
        <v>0</v>
      </c>
      <c r="LU49" s="3" t="s">
        <v>19</v>
      </c>
      <c r="LV49" s="5">
        <v>26.22</v>
      </c>
      <c r="LW49" s="4" t="str">
        <f t="shared" si="163"/>
        <v/>
      </c>
      <c r="LY49" s="21">
        <v>8.3333333333333301E-2</v>
      </c>
      <c r="LZ49" s="3">
        <v>0</v>
      </c>
      <c r="MA49" s="3" t="s">
        <v>19</v>
      </c>
      <c r="MB49" s="5">
        <v>25.96</v>
      </c>
      <c r="MC49" s="4" t="str">
        <f t="shared" si="164"/>
        <v/>
      </c>
      <c r="ME49" s="21">
        <v>8.3333333333333301E-2</v>
      </c>
      <c r="MF49" s="3">
        <v>0</v>
      </c>
      <c r="MG49" s="3" t="s">
        <v>19</v>
      </c>
      <c r="MH49" s="5">
        <v>26.52</v>
      </c>
      <c r="MI49" s="4" t="str">
        <f t="shared" si="165"/>
        <v/>
      </c>
      <c r="MK49" s="21">
        <v>8.3333333333333301E-2</v>
      </c>
      <c r="ML49" s="3">
        <v>0</v>
      </c>
      <c r="MM49" s="3" t="s">
        <v>19</v>
      </c>
      <c r="MN49" s="5">
        <v>25.78</v>
      </c>
      <c r="MO49" s="4" t="str">
        <f t="shared" si="166"/>
        <v/>
      </c>
      <c r="MQ49" s="21">
        <v>8.3333333333333301E-2</v>
      </c>
      <c r="MR49" s="3">
        <v>0</v>
      </c>
      <c r="MS49" s="3" t="s">
        <v>19</v>
      </c>
      <c r="MT49" s="5">
        <v>26</v>
      </c>
      <c r="MU49" s="4" t="str">
        <f t="shared" si="167"/>
        <v/>
      </c>
      <c r="MW49" s="21">
        <v>8.3333333333333301E-2</v>
      </c>
      <c r="MX49" s="3">
        <v>0</v>
      </c>
      <c r="MY49" s="3" t="s">
        <v>19</v>
      </c>
      <c r="MZ49" s="5">
        <v>25.02</v>
      </c>
      <c r="NA49" s="4" t="str">
        <f t="shared" si="168"/>
        <v/>
      </c>
      <c r="NC49" s="21">
        <v>8.3333333333333301E-2</v>
      </c>
      <c r="ND49" s="3">
        <v>0</v>
      </c>
      <c r="NE49" s="3" t="s">
        <v>19</v>
      </c>
      <c r="NF49" s="5">
        <v>25.12</v>
      </c>
      <c r="NG49" s="4" t="str">
        <f t="shared" si="169"/>
        <v/>
      </c>
      <c r="NI49" s="21">
        <v>8.3333333333333301E-2</v>
      </c>
      <c r="NJ49" s="3">
        <v>0</v>
      </c>
      <c r="NK49" s="3" t="s">
        <v>19</v>
      </c>
      <c r="NL49" s="5">
        <v>26.22</v>
      </c>
      <c r="NM49" s="4" t="str">
        <f t="shared" si="170"/>
        <v/>
      </c>
      <c r="NO49" s="21">
        <v>8.3333333333333301E-2</v>
      </c>
      <c r="NP49" s="3">
        <v>0</v>
      </c>
      <c r="NQ49" s="3" t="s">
        <v>19</v>
      </c>
      <c r="NR49" s="5">
        <v>25.96</v>
      </c>
      <c r="NS49" s="4" t="str">
        <f t="shared" si="171"/>
        <v/>
      </c>
      <c r="NU49" s="21">
        <v>8.3333333333333301E-2</v>
      </c>
      <c r="NV49" s="3">
        <v>0</v>
      </c>
      <c r="NW49" s="3" t="s">
        <v>19</v>
      </c>
      <c r="NX49" s="5">
        <v>26.52</v>
      </c>
      <c r="NY49" s="4" t="str">
        <f t="shared" si="172"/>
        <v/>
      </c>
      <c r="OA49" s="21">
        <v>8.3333333333333301E-2</v>
      </c>
      <c r="OB49" s="3">
        <v>0</v>
      </c>
      <c r="OC49" s="3" t="s">
        <v>19</v>
      </c>
      <c r="OD49" s="5">
        <v>25.78</v>
      </c>
      <c r="OE49" s="4" t="str">
        <f t="shared" si="173"/>
        <v/>
      </c>
      <c r="OG49" s="21">
        <v>8.3333333333333301E-2</v>
      </c>
      <c r="OH49" s="3">
        <v>0</v>
      </c>
      <c r="OI49" s="3" t="s">
        <v>19</v>
      </c>
      <c r="OJ49" s="5">
        <v>26</v>
      </c>
      <c r="OK49" s="4" t="str">
        <f t="shared" si="174"/>
        <v/>
      </c>
      <c r="OM49" s="21">
        <v>8.3333333333333301E-2</v>
      </c>
      <c r="ON49" s="3">
        <v>0</v>
      </c>
      <c r="OO49" s="3" t="s">
        <v>19</v>
      </c>
      <c r="OP49" s="5">
        <v>25.02</v>
      </c>
      <c r="OQ49" s="4" t="str">
        <f t="shared" si="175"/>
        <v/>
      </c>
      <c r="OS49" s="21">
        <v>8.3333333333333301E-2</v>
      </c>
      <c r="OT49" s="3">
        <v>0</v>
      </c>
      <c r="OU49" s="3" t="s">
        <v>19</v>
      </c>
      <c r="OV49" s="5">
        <v>25.12</v>
      </c>
      <c r="OW49" s="4" t="str">
        <f t="shared" si="176"/>
        <v/>
      </c>
      <c r="OY49" s="21">
        <v>8.3333333333333301E-2</v>
      </c>
      <c r="OZ49" s="3">
        <v>0</v>
      </c>
      <c r="PA49" s="3" t="s">
        <v>19</v>
      </c>
      <c r="PB49" s="5">
        <v>26.22</v>
      </c>
      <c r="PC49" s="4" t="str">
        <f t="shared" si="177"/>
        <v/>
      </c>
      <c r="PE49" s="21">
        <v>8.3333333333333301E-2</v>
      </c>
      <c r="PF49" s="3">
        <v>0</v>
      </c>
      <c r="PG49" s="3" t="s">
        <v>19</v>
      </c>
      <c r="PH49" s="5">
        <v>25.96</v>
      </c>
      <c r="PI49" s="4" t="str">
        <f t="shared" si="178"/>
        <v/>
      </c>
      <c r="PK49" s="21">
        <v>8.3333333333333301E-2</v>
      </c>
      <c r="PL49" s="3">
        <v>0</v>
      </c>
      <c r="PM49" s="3" t="s">
        <v>19</v>
      </c>
      <c r="PN49" s="5">
        <v>26.52</v>
      </c>
      <c r="PO49" s="4" t="str">
        <f t="shared" si="179"/>
        <v/>
      </c>
      <c r="PQ49" s="21">
        <v>8.3333333333333301E-2</v>
      </c>
      <c r="PR49" s="3">
        <v>0</v>
      </c>
      <c r="PS49" s="3" t="s">
        <v>19</v>
      </c>
      <c r="PT49" s="5">
        <v>25.78</v>
      </c>
      <c r="PU49" s="4" t="str">
        <f t="shared" si="180"/>
        <v/>
      </c>
      <c r="PW49" s="21">
        <v>8.3333333333333301E-2</v>
      </c>
      <c r="PX49" s="3">
        <v>0</v>
      </c>
      <c r="PY49" s="3" t="s">
        <v>19</v>
      </c>
      <c r="PZ49" s="5">
        <v>26</v>
      </c>
      <c r="QA49" s="4" t="str">
        <f t="shared" si="181"/>
        <v/>
      </c>
      <c r="QC49" s="21">
        <v>8.3333333333333301E-2</v>
      </c>
      <c r="QD49" s="3">
        <v>0</v>
      </c>
      <c r="QE49" s="3" t="s">
        <v>19</v>
      </c>
      <c r="QF49" s="5">
        <v>25.02</v>
      </c>
      <c r="QG49" s="4" t="str">
        <f t="shared" si="182"/>
        <v/>
      </c>
      <c r="QI49" s="21">
        <v>8.3333333333333301E-2</v>
      </c>
      <c r="QJ49" s="3">
        <v>0</v>
      </c>
      <c r="QK49" s="3" t="s">
        <v>19</v>
      </c>
      <c r="QL49" s="5">
        <v>25.12</v>
      </c>
      <c r="QM49" s="4" t="str">
        <f t="shared" si="183"/>
        <v/>
      </c>
      <c r="QO49" s="21">
        <v>8.3333333333333301E-2</v>
      </c>
      <c r="QP49" s="3">
        <v>0</v>
      </c>
      <c r="QQ49" s="3" t="s">
        <v>19</v>
      </c>
      <c r="QR49" s="5">
        <v>26.22</v>
      </c>
      <c r="QS49" s="4" t="str">
        <f t="shared" si="184"/>
        <v/>
      </c>
    </row>
    <row r="50" spans="1:461" x14ac:dyDescent="0.2">
      <c r="A50" s="21">
        <v>8.6805555555555594E-2</v>
      </c>
      <c r="B50" s="3">
        <v>0</v>
      </c>
      <c r="C50" s="3" t="s">
        <v>19</v>
      </c>
      <c r="D50" s="5">
        <v>23.48</v>
      </c>
      <c r="E50" s="5"/>
      <c r="G50" s="21">
        <v>8.6805555555555594E-2</v>
      </c>
      <c r="H50" s="3">
        <v>0</v>
      </c>
      <c r="I50" s="3" t="s">
        <v>19</v>
      </c>
      <c r="J50" s="5">
        <v>25.14</v>
      </c>
      <c r="K50" s="5"/>
      <c r="M50" s="21">
        <v>8.6805555555555594E-2</v>
      </c>
      <c r="N50" s="3">
        <v>0</v>
      </c>
      <c r="O50" s="3" t="s">
        <v>19</v>
      </c>
      <c r="P50" s="5">
        <v>24.08</v>
      </c>
      <c r="Q50" s="5"/>
      <c r="S50" s="21">
        <v>8.6805555555555594E-2</v>
      </c>
      <c r="T50" s="3">
        <v>0</v>
      </c>
      <c r="U50" s="3" t="s">
        <v>19</v>
      </c>
      <c r="V50" s="5">
        <v>23.98</v>
      </c>
      <c r="W50" s="5"/>
      <c r="Y50" s="21">
        <v>8.6805555555555594E-2</v>
      </c>
      <c r="Z50" s="3">
        <v>0</v>
      </c>
      <c r="AA50" s="3" t="s">
        <v>19</v>
      </c>
      <c r="AB50" s="5">
        <v>23.88</v>
      </c>
      <c r="AC50" s="5"/>
      <c r="AE50" s="21">
        <v>8.6805555555555594E-2</v>
      </c>
      <c r="AF50" s="3">
        <v>0</v>
      </c>
      <c r="AG50" s="3" t="s">
        <v>19</v>
      </c>
      <c r="AH50" s="5">
        <v>23.1</v>
      </c>
      <c r="AI50" s="5"/>
      <c r="AK50" s="21">
        <v>8.6805555555555594E-2</v>
      </c>
      <c r="AL50" s="3">
        <v>0</v>
      </c>
      <c r="AM50" s="3" t="s">
        <v>19</v>
      </c>
      <c r="AN50" s="5">
        <v>24.56</v>
      </c>
      <c r="AO50" s="5"/>
      <c r="AQ50" s="21">
        <v>8.6805555555555594E-2</v>
      </c>
      <c r="AR50" s="3">
        <v>0</v>
      </c>
      <c r="AS50" s="3" t="s">
        <v>19</v>
      </c>
      <c r="AT50" s="5">
        <v>23.48</v>
      </c>
      <c r="AU50" s="5"/>
      <c r="AW50" s="21">
        <v>8.6805555555555594E-2</v>
      </c>
      <c r="AX50" s="3">
        <v>0</v>
      </c>
      <c r="AY50" s="3" t="s">
        <v>19</v>
      </c>
      <c r="AZ50" s="5">
        <v>25.14</v>
      </c>
      <c r="BA50" s="5"/>
      <c r="BC50" s="21">
        <v>8.6805555555555594E-2</v>
      </c>
      <c r="BD50" s="3">
        <v>0</v>
      </c>
      <c r="BE50" s="3" t="s">
        <v>19</v>
      </c>
      <c r="BF50" s="5">
        <v>24.08</v>
      </c>
      <c r="BG50" s="5"/>
      <c r="BI50" s="21">
        <v>8.6805555555555594E-2</v>
      </c>
      <c r="BJ50" s="3">
        <v>0</v>
      </c>
      <c r="BK50" s="3" t="s">
        <v>19</v>
      </c>
      <c r="BL50" s="5">
        <v>23.98</v>
      </c>
      <c r="BM50" s="5"/>
      <c r="BO50" s="21">
        <v>8.6805555555555594E-2</v>
      </c>
      <c r="BP50" s="3">
        <v>0</v>
      </c>
      <c r="BQ50" s="3" t="s">
        <v>19</v>
      </c>
      <c r="BR50" s="5">
        <v>23.88</v>
      </c>
      <c r="BS50" s="5"/>
      <c r="BU50" s="21">
        <v>8.6805555555555594E-2</v>
      </c>
      <c r="BV50" s="3">
        <v>0</v>
      </c>
      <c r="BW50" s="3" t="s">
        <v>19</v>
      </c>
      <c r="BX50" s="5">
        <v>23.1</v>
      </c>
      <c r="BY50" s="5"/>
      <c r="CA50" s="21">
        <v>8.6805555555555594E-2</v>
      </c>
      <c r="CB50" s="3">
        <v>0</v>
      </c>
      <c r="CC50" s="3" t="s">
        <v>19</v>
      </c>
      <c r="CD50" s="5">
        <v>24.56</v>
      </c>
      <c r="CE50" s="5"/>
      <c r="CG50" s="21">
        <v>8.6805555555555594E-2</v>
      </c>
      <c r="CH50" s="3">
        <v>0</v>
      </c>
      <c r="CI50" s="3" t="str">
        <f>IF(AND(CK$8="Útil",CG50&gt;=Apoio!$D$51,CG50&lt;Apoio!$F$51),CH50,"FP")</f>
        <v>FP</v>
      </c>
      <c r="CJ50" s="5">
        <f>VLOOKUP(CH$8,Calendário[#Data],4,0)</f>
        <v>23.48</v>
      </c>
      <c r="CK50" s="4" t="str">
        <f t="shared" si="148"/>
        <v/>
      </c>
      <c r="CM50" s="21">
        <v>8.6805555555555594E-2</v>
      </c>
      <c r="CN50" s="3">
        <v>0</v>
      </c>
      <c r="CO50" s="3" t="str">
        <f>IF(AND(CQ$8="Útil",CM50&gt;=Apoio!$D$51,CM50&lt;Apoio!$F$51),CN50,"FP")</f>
        <v>FP</v>
      </c>
      <c r="CP50" s="5">
        <f>VLOOKUP(CN$8,Calendário[#Data],4,0)</f>
        <v>25.14</v>
      </c>
      <c r="CQ50" s="4" t="str">
        <f t="shared" si="149"/>
        <v/>
      </c>
      <c r="CS50" s="21">
        <v>8.6805555555555594E-2</v>
      </c>
      <c r="CT50" s="3">
        <v>0</v>
      </c>
      <c r="CU50" s="3" t="s">
        <v>19</v>
      </c>
      <c r="CV50" s="5">
        <v>24.08</v>
      </c>
      <c r="CW50" s="5"/>
      <c r="CY50" s="21">
        <v>8.6805555555555594E-2</v>
      </c>
      <c r="CZ50" s="3">
        <v>0</v>
      </c>
      <c r="DA50" s="3" t="s">
        <v>19</v>
      </c>
      <c r="DB50" s="5">
        <v>23.98</v>
      </c>
      <c r="DC50" s="5"/>
      <c r="DE50" s="21">
        <v>8.6805555555555594E-2</v>
      </c>
      <c r="DF50" s="3">
        <v>0</v>
      </c>
      <c r="DG50" s="3" t="s">
        <v>19</v>
      </c>
      <c r="DH50" s="5">
        <v>23.88</v>
      </c>
      <c r="DI50" s="5"/>
      <c r="DK50" s="21">
        <v>8.6805555555555594E-2</v>
      </c>
      <c r="DL50" s="3">
        <v>0</v>
      </c>
      <c r="DM50" s="3" t="s">
        <v>19</v>
      </c>
      <c r="DN50" s="5">
        <v>23.1</v>
      </c>
      <c r="DO50" s="5"/>
      <c r="DQ50" s="21">
        <v>8.6805555555555594E-2</v>
      </c>
      <c r="DR50" s="3">
        <v>0</v>
      </c>
      <c r="DS50" s="3" t="s">
        <v>19</v>
      </c>
      <c r="DT50" s="5">
        <v>24.56</v>
      </c>
      <c r="DU50" s="5"/>
      <c r="DW50" s="21">
        <v>8.6805555555555594E-2</v>
      </c>
      <c r="DX50" s="3">
        <v>0</v>
      </c>
      <c r="DY50" s="3" t="s">
        <v>19</v>
      </c>
      <c r="DZ50" s="5">
        <v>23.48</v>
      </c>
      <c r="EA50" s="5"/>
      <c r="EC50" s="21">
        <v>8.6805555555555594E-2</v>
      </c>
      <c r="ED50" s="3">
        <v>0</v>
      </c>
      <c r="EE50" s="3" t="s">
        <v>19</v>
      </c>
      <c r="EF50" s="5">
        <v>25.14</v>
      </c>
      <c r="EG50" s="5"/>
      <c r="EI50" s="21">
        <v>8.6805555555555594E-2</v>
      </c>
      <c r="EJ50" s="3">
        <v>0</v>
      </c>
      <c r="EK50" s="3" t="s">
        <v>19</v>
      </c>
      <c r="EL50" s="5">
        <v>24.08</v>
      </c>
      <c r="EM50" s="5"/>
      <c r="EO50" s="21">
        <v>8.6805555555555594E-2</v>
      </c>
      <c r="EP50" s="3">
        <v>0</v>
      </c>
      <c r="EQ50" s="3" t="s">
        <v>19</v>
      </c>
      <c r="ER50" s="5">
        <v>23.98</v>
      </c>
      <c r="ES50" s="5"/>
      <c r="EU50" s="21">
        <v>8.6805555555555594E-2</v>
      </c>
      <c r="EV50" s="3">
        <v>0</v>
      </c>
      <c r="EW50" s="3" t="s">
        <v>19</v>
      </c>
      <c r="EX50" s="5">
        <v>23.88</v>
      </c>
      <c r="EY50" s="5"/>
      <c r="FA50" s="21">
        <v>8.6805555555555594E-2</v>
      </c>
      <c r="FB50" s="3">
        <v>0</v>
      </c>
      <c r="FC50" s="3" t="s">
        <v>19</v>
      </c>
      <c r="FD50" s="5">
        <v>23.1</v>
      </c>
      <c r="FE50" s="5"/>
      <c r="FG50" s="21">
        <v>8.6805555555555594E-2</v>
      </c>
      <c r="FH50" s="3">
        <v>0</v>
      </c>
      <c r="FI50" s="3" t="s">
        <v>19</v>
      </c>
      <c r="FJ50" s="5">
        <v>24.56</v>
      </c>
      <c r="FK50" s="5"/>
      <c r="FM50" s="21">
        <v>8.6805555555555594E-2</v>
      </c>
      <c r="FN50" s="3">
        <v>0</v>
      </c>
      <c r="FO50" s="3" t="s">
        <v>19</v>
      </c>
      <c r="FP50" s="5">
        <v>23.48</v>
      </c>
      <c r="FQ50" s="5"/>
      <c r="FS50" s="21">
        <v>8.6805555555555594E-2</v>
      </c>
      <c r="FT50" s="3">
        <v>0</v>
      </c>
      <c r="FU50" s="3" t="s">
        <v>19</v>
      </c>
      <c r="FV50" s="5">
        <v>25.14</v>
      </c>
      <c r="FW50" s="5"/>
      <c r="FY50" s="21">
        <v>8.6805555555555594E-2</v>
      </c>
      <c r="FZ50" s="3">
        <v>0</v>
      </c>
      <c r="GA50" s="3" t="s">
        <v>19</v>
      </c>
      <c r="GB50" s="5">
        <v>24.08</v>
      </c>
      <c r="GC50" s="5"/>
      <c r="GE50" s="21">
        <v>8.6805555555555594E-2</v>
      </c>
      <c r="GF50" s="3">
        <v>0</v>
      </c>
      <c r="GG50" s="3" t="s">
        <v>19</v>
      </c>
      <c r="GH50" s="5">
        <v>23.98</v>
      </c>
      <c r="GI50" s="5"/>
      <c r="GK50" s="21">
        <v>8.6805555555555594E-2</v>
      </c>
      <c r="GL50" s="3">
        <v>0</v>
      </c>
      <c r="GM50" s="3" t="s">
        <v>19</v>
      </c>
      <c r="GN50" s="5">
        <v>23.88</v>
      </c>
      <c r="GO50" s="5"/>
      <c r="GQ50" s="21">
        <v>8.6805555555555594E-2</v>
      </c>
      <c r="GR50" s="3">
        <v>0</v>
      </c>
      <c r="GS50" s="3" t="s">
        <v>19</v>
      </c>
      <c r="GT50" s="5">
        <v>23.1</v>
      </c>
      <c r="GU50" s="5"/>
      <c r="GW50" s="21">
        <v>8.6805555555555594E-2</v>
      </c>
      <c r="GX50" s="3">
        <v>0</v>
      </c>
      <c r="GY50" s="3" t="s">
        <v>19</v>
      </c>
      <c r="GZ50" s="5">
        <v>24.56</v>
      </c>
      <c r="HA50" s="5"/>
      <c r="HC50" s="21">
        <v>8.6805555555555594E-2</v>
      </c>
      <c r="HD50" s="3">
        <v>0</v>
      </c>
      <c r="HE50" s="3" t="s">
        <v>19</v>
      </c>
      <c r="HF50" s="5">
        <v>23.48</v>
      </c>
      <c r="HG50" s="4" t="str">
        <f t="shared" si="150"/>
        <v/>
      </c>
      <c r="HI50" s="21">
        <v>8.6805555555555594E-2</v>
      </c>
      <c r="HJ50" s="3">
        <v>0</v>
      </c>
      <c r="HK50" s="3" t="s">
        <v>19</v>
      </c>
      <c r="HL50" s="5">
        <v>25.14</v>
      </c>
      <c r="HM50" s="5"/>
      <c r="HO50" s="21">
        <v>8.6805555555555594E-2</v>
      </c>
      <c r="HP50" s="3">
        <v>0</v>
      </c>
      <c r="HQ50" s="3" t="s">
        <v>19</v>
      </c>
      <c r="HR50" s="5">
        <v>24.08</v>
      </c>
      <c r="HS50" s="5"/>
      <c r="HU50" s="21">
        <v>8.6805555555555594E-2</v>
      </c>
      <c r="HV50" s="3">
        <v>0</v>
      </c>
      <c r="HW50" s="3" t="s">
        <v>19</v>
      </c>
      <c r="HX50" s="5">
        <v>23.98</v>
      </c>
      <c r="HY50" s="5"/>
      <c r="IA50" s="21">
        <v>8.6805555555555594E-2</v>
      </c>
      <c r="IB50" s="3">
        <v>0</v>
      </c>
      <c r="IC50" s="3" t="s">
        <v>19</v>
      </c>
      <c r="ID50" s="5">
        <v>23.88</v>
      </c>
      <c r="IE50" s="5"/>
      <c r="IG50" s="21">
        <v>8.6805555555555594E-2</v>
      </c>
      <c r="IH50" s="3">
        <v>0</v>
      </c>
      <c r="II50" s="3" t="s">
        <v>19</v>
      </c>
      <c r="IJ50" s="5">
        <v>23.1</v>
      </c>
      <c r="IK50" s="5"/>
      <c r="IM50" s="21">
        <v>8.6805555555555594E-2</v>
      </c>
      <c r="IN50" s="3">
        <v>0</v>
      </c>
      <c r="IO50" s="3" t="s">
        <v>19</v>
      </c>
      <c r="IP50" s="5">
        <v>24.56</v>
      </c>
      <c r="IQ50" s="5"/>
      <c r="IS50" s="21">
        <v>0</v>
      </c>
      <c r="IT50" s="3">
        <v>0</v>
      </c>
      <c r="IU50" s="3" t="s">
        <v>19</v>
      </c>
      <c r="IV50" s="5">
        <v>25.96</v>
      </c>
      <c r="IW50" s="5"/>
      <c r="IY50" s="21">
        <v>8.6805555555555594E-2</v>
      </c>
      <c r="IZ50" s="3">
        <v>0</v>
      </c>
      <c r="JA50" s="3" t="s">
        <v>19</v>
      </c>
      <c r="JB50" s="5">
        <v>26.52</v>
      </c>
      <c r="JC50" s="4" t="str">
        <f t="shared" si="151"/>
        <v/>
      </c>
      <c r="JE50" s="21">
        <v>8.6805555555555594E-2</v>
      </c>
      <c r="JF50" s="3">
        <v>0</v>
      </c>
      <c r="JG50" s="3" t="s">
        <v>19</v>
      </c>
      <c r="JH50" s="5">
        <v>25.78</v>
      </c>
      <c r="JI50" s="4" t="str">
        <f t="shared" si="152"/>
        <v/>
      </c>
      <c r="JK50" s="21">
        <v>8.6805555555555594E-2</v>
      </c>
      <c r="JL50" s="3">
        <v>0</v>
      </c>
      <c r="JM50" s="3" t="s">
        <v>19</v>
      </c>
      <c r="JN50" s="5">
        <v>26</v>
      </c>
      <c r="JO50" s="4" t="str">
        <f t="shared" si="153"/>
        <v/>
      </c>
      <c r="JQ50" s="21">
        <v>8.6805555555555594E-2</v>
      </c>
      <c r="JR50" s="3">
        <v>0</v>
      </c>
      <c r="JS50" s="3" t="s">
        <v>19</v>
      </c>
      <c r="JT50" s="5">
        <v>25.02</v>
      </c>
      <c r="JU50" s="4" t="str">
        <f t="shared" si="154"/>
        <v/>
      </c>
      <c r="JW50" s="21">
        <v>8.6805555555555594E-2</v>
      </c>
      <c r="JX50" s="3">
        <v>0</v>
      </c>
      <c r="JY50" s="3" t="s">
        <v>19</v>
      </c>
      <c r="JZ50" s="5">
        <v>25.12</v>
      </c>
      <c r="KA50" s="4" t="str">
        <f t="shared" si="155"/>
        <v/>
      </c>
      <c r="KC50" s="21">
        <v>8.6805555555555594E-2</v>
      </c>
      <c r="KD50" s="3">
        <v>0</v>
      </c>
      <c r="KE50" s="3" t="s">
        <v>19</v>
      </c>
      <c r="KF50" s="5">
        <v>26.22</v>
      </c>
      <c r="KG50" s="4" t="str">
        <f t="shared" si="156"/>
        <v/>
      </c>
      <c r="KI50" s="21">
        <v>8.6805555555555594E-2</v>
      </c>
      <c r="KJ50" s="3">
        <v>0</v>
      </c>
      <c r="KK50" s="3" t="s">
        <v>19</v>
      </c>
      <c r="KL50" s="5">
        <v>25.96</v>
      </c>
      <c r="KM50" s="4" t="str">
        <f t="shared" si="157"/>
        <v/>
      </c>
      <c r="KO50" s="21">
        <v>8.6805555555555594E-2</v>
      </c>
      <c r="KP50" s="3">
        <v>0</v>
      </c>
      <c r="KQ50" s="3" t="s">
        <v>19</v>
      </c>
      <c r="KR50" s="5">
        <v>26.52</v>
      </c>
      <c r="KS50" s="4" t="str">
        <f t="shared" si="158"/>
        <v/>
      </c>
      <c r="KU50" s="21">
        <v>8.6805555555555594E-2</v>
      </c>
      <c r="KV50" s="3">
        <v>0</v>
      </c>
      <c r="KW50" s="3" t="s">
        <v>19</v>
      </c>
      <c r="KX50" s="5">
        <v>25.78</v>
      </c>
      <c r="KY50" s="4" t="str">
        <f t="shared" si="159"/>
        <v/>
      </c>
      <c r="LA50" s="21">
        <v>8.6805555555555594E-2</v>
      </c>
      <c r="LB50" s="3">
        <v>0</v>
      </c>
      <c r="LC50" s="3" t="s">
        <v>19</v>
      </c>
      <c r="LD50" s="5">
        <v>26</v>
      </c>
      <c r="LE50" s="4" t="str">
        <f t="shared" si="160"/>
        <v/>
      </c>
      <c r="LG50" s="21">
        <v>8.6805555555555594E-2</v>
      </c>
      <c r="LH50" s="3">
        <v>0</v>
      </c>
      <c r="LI50" s="3" t="s">
        <v>19</v>
      </c>
      <c r="LJ50" s="5">
        <v>25.02</v>
      </c>
      <c r="LK50" s="4" t="str">
        <f t="shared" si="161"/>
        <v/>
      </c>
      <c r="LM50" s="21">
        <v>8.6805555555555594E-2</v>
      </c>
      <c r="LN50" s="3">
        <v>0</v>
      </c>
      <c r="LO50" s="3" t="s">
        <v>19</v>
      </c>
      <c r="LP50" s="5">
        <v>25.12</v>
      </c>
      <c r="LQ50" s="4" t="str">
        <f t="shared" si="162"/>
        <v/>
      </c>
      <c r="LS50" s="21">
        <v>8.6805555555555594E-2</v>
      </c>
      <c r="LT50" s="3">
        <v>0</v>
      </c>
      <c r="LU50" s="3" t="s">
        <v>19</v>
      </c>
      <c r="LV50" s="5">
        <v>26.22</v>
      </c>
      <c r="LW50" s="4" t="str">
        <f t="shared" si="163"/>
        <v/>
      </c>
      <c r="LY50" s="21">
        <v>8.6805555555555594E-2</v>
      </c>
      <c r="LZ50" s="3">
        <v>0</v>
      </c>
      <c r="MA50" s="3" t="s">
        <v>19</v>
      </c>
      <c r="MB50" s="5">
        <v>25.96</v>
      </c>
      <c r="MC50" s="4" t="str">
        <f t="shared" si="164"/>
        <v/>
      </c>
      <c r="ME50" s="21">
        <v>8.6805555555555594E-2</v>
      </c>
      <c r="MF50" s="3">
        <v>0</v>
      </c>
      <c r="MG50" s="3" t="s">
        <v>19</v>
      </c>
      <c r="MH50" s="5">
        <v>26.52</v>
      </c>
      <c r="MI50" s="4" t="str">
        <f t="shared" si="165"/>
        <v/>
      </c>
      <c r="MK50" s="21">
        <v>8.6805555555555594E-2</v>
      </c>
      <c r="ML50" s="3">
        <v>0</v>
      </c>
      <c r="MM50" s="3" t="s">
        <v>19</v>
      </c>
      <c r="MN50" s="5">
        <v>25.78</v>
      </c>
      <c r="MO50" s="4" t="str">
        <f t="shared" si="166"/>
        <v/>
      </c>
      <c r="MQ50" s="21">
        <v>8.6805555555555594E-2</v>
      </c>
      <c r="MR50" s="3">
        <v>0</v>
      </c>
      <c r="MS50" s="3" t="s">
        <v>19</v>
      </c>
      <c r="MT50" s="5">
        <v>26</v>
      </c>
      <c r="MU50" s="4" t="str">
        <f t="shared" si="167"/>
        <v/>
      </c>
      <c r="MW50" s="21">
        <v>8.6805555555555594E-2</v>
      </c>
      <c r="MX50" s="3">
        <v>0</v>
      </c>
      <c r="MY50" s="3" t="s">
        <v>19</v>
      </c>
      <c r="MZ50" s="5">
        <v>25.02</v>
      </c>
      <c r="NA50" s="4" t="str">
        <f t="shared" si="168"/>
        <v/>
      </c>
      <c r="NC50" s="21">
        <v>8.6805555555555594E-2</v>
      </c>
      <c r="ND50" s="3">
        <v>0</v>
      </c>
      <c r="NE50" s="3" t="s">
        <v>19</v>
      </c>
      <c r="NF50" s="5">
        <v>25.12</v>
      </c>
      <c r="NG50" s="4" t="str">
        <f t="shared" si="169"/>
        <v/>
      </c>
      <c r="NI50" s="21">
        <v>8.6805555555555594E-2</v>
      </c>
      <c r="NJ50" s="3">
        <v>0</v>
      </c>
      <c r="NK50" s="3" t="s">
        <v>19</v>
      </c>
      <c r="NL50" s="5">
        <v>26.22</v>
      </c>
      <c r="NM50" s="4" t="str">
        <f t="shared" si="170"/>
        <v/>
      </c>
      <c r="NO50" s="21">
        <v>8.6805555555555594E-2</v>
      </c>
      <c r="NP50" s="3">
        <v>0</v>
      </c>
      <c r="NQ50" s="3" t="s">
        <v>19</v>
      </c>
      <c r="NR50" s="5">
        <v>25.96</v>
      </c>
      <c r="NS50" s="4" t="str">
        <f t="shared" si="171"/>
        <v/>
      </c>
      <c r="NU50" s="21">
        <v>8.6805555555555594E-2</v>
      </c>
      <c r="NV50" s="3">
        <v>0</v>
      </c>
      <c r="NW50" s="3" t="s">
        <v>19</v>
      </c>
      <c r="NX50" s="5">
        <v>26.52</v>
      </c>
      <c r="NY50" s="4" t="str">
        <f t="shared" si="172"/>
        <v/>
      </c>
      <c r="OA50" s="21">
        <v>8.6805555555555594E-2</v>
      </c>
      <c r="OB50" s="3">
        <v>0</v>
      </c>
      <c r="OC50" s="3" t="s">
        <v>19</v>
      </c>
      <c r="OD50" s="5">
        <v>25.78</v>
      </c>
      <c r="OE50" s="4" t="str">
        <f t="shared" si="173"/>
        <v/>
      </c>
      <c r="OG50" s="21">
        <v>8.6805555555555594E-2</v>
      </c>
      <c r="OH50" s="3">
        <v>0</v>
      </c>
      <c r="OI50" s="3" t="s">
        <v>19</v>
      </c>
      <c r="OJ50" s="5">
        <v>26</v>
      </c>
      <c r="OK50" s="4" t="str">
        <f t="shared" si="174"/>
        <v/>
      </c>
      <c r="OM50" s="21">
        <v>8.6805555555555594E-2</v>
      </c>
      <c r="ON50" s="3">
        <v>0</v>
      </c>
      <c r="OO50" s="3" t="s">
        <v>19</v>
      </c>
      <c r="OP50" s="5">
        <v>25.02</v>
      </c>
      <c r="OQ50" s="4" t="str">
        <f t="shared" si="175"/>
        <v/>
      </c>
      <c r="OS50" s="21">
        <v>8.6805555555555594E-2</v>
      </c>
      <c r="OT50" s="3">
        <v>0</v>
      </c>
      <c r="OU50" s="3" t="s">
        <v>19</v>
      </c>
      <c r="OV50" s="5">
        <v>25.12</v>
      </c>
      <c r="OW50" s="4" t="str">
        <f t="shared" si="176"/>
        <v/>
      </c>
      <c r="OY50" s="21">
        <v>8.6805555555555594E-2</v>
      </c>
      <c r="OZ50" s="3">
        <v>0</v>
      </c>
      <c r="PA50" s="3" t="s">
        <v>19</v>
      </c>
      <c r="PB50" s="5">
        <v>26.22</v>
      </c>
      <c r="PC50" s="4" t="str">
        <f t="shared" si="177"/>
        <v/>
      </c>
      <c r="PE50" s="21">
        <v>8.6805555555555594E-2</v>
      </c>
      <c r="PF50" s="3">
        <v>0</v>
      </c>
      <c r="PG50" s="3" t="s">
        <v>19</v>
      </c>
      <c r="PH50" s="5">
        <v>25.96</v>
      </c>
      <c r="PI50" s="4" t="str">
        <f t="shared" si="178"/>
        <v/>
      </c>
      <c r="PK50" s="21">
        <v>8.6805555555555594E-2</v>
      </c>
      <c r="PL50" s="3">
        <v>0</v>
      </c>
      <c r="PM50" s="3" t="s">
        <v>19</v>
      </c>
      <c r="PN50" s="5">
        <v>26.52</v>
      </c>
      <c r="PO50" s="4" t="str">
        <f t="shared" si="179"/>
        <v/>
      </c>
      <c r="PQ50" s="21">
        <v>8.6805555555555594E-2</v>
      </c>
      <c r="PR50" s="3">
        <v>0</v>
      </c>
      <c r="PS50" s="3" t="s">
        <v>19</v>
      </c>
      <c r="PT50" s="5">
        <v>25.78</v>
      </c>
      <c r="PU50" s="4" t="str">
        <f t="shared" si="180"/>
        <v/>
      </c>
      <c r="PW50" s="21">
        <v>8.6805555555555594E-2</v>
      </c>
      <c r="PX50" s="3">
        <v>0</v>
      </c>
      <c r="PY50" s="3" t="s">
        <v>19</v>
      </c>
      <c r="PZ50" s="5">
        <v>26</v>
      </c>
      <c r="QA50" s="4" t="str">
        <f t="shared" si="181"/>
        <v/>
      </c>
      <c r="QC50" s="21">
        <v>8.6805555555555594E-2</v>
      </c>
      <c r="QD50" s="3">
        <v>0</v>
      </c>
      <c r="QE50" s="3" t="s">
        <v>19</v>
      </c>
      <c r="QF50" s="5">
        <v>25.02</v>
      </c>
      <c r="QG50" s="4" t="str">
        <f t="shared" si="182"/>
        <v/>
      </c>
      <c r="QI50" s="21">
        <v>8.6805555555555594E-2</v>
      </c>
      <c r="QJ50" s="3">
        <v>0</v>
      </c>
      <c r="QK50" s="3" t="s">
        <v>19</v>
      </c>
      <c r="QL50" s="5">
        <v>25.12</v>
      </c>
      <c r="QM50" s="4" t="str">
        <f t="shared" si="183"/>
        <v/>
      </c>
      <c r="QO50" s="21">
        <v>8.6805555555555594E-2</v>
      </c>
      <c r="QP50" s="3">
        <v>0</v>
      </c>
      <c r="QQ50" s="3" t="s">
        <v>19</v>
      </c>
      <c r="QR50" s="5">
        <v>26.22</v>
      </c>
      <c r="QS50" s="4" t="str">
        <f t="shared" si="184"/>
        <v/>
      </c>
    </row>
    <row r="51" spans="1:461" x14ac:dyDescent="0.2">
      <c r="A51" s="21">
        <v>9.0277777777777804E-2</v>
      </c>
      <c r="B51" s="3">
        <v>0</v>
      </c>
      <c r="C51" s="3" t="s">
        <v>19</v>
      </c>
      <c r="D51" s="5">
        <v>23.48</v>
      </c>
      <c r="E51" s="5"/>
      <c r="G51" s="21">
        <v>9.0277777777777804E-2</v>
      </c>
      <c r="H51" s="3">
        <v>0</v>
      </c>
      <c r="I51" s="3" t="s">
        <v>19</v>
      </c>
      <c r="J51" s="5">
        <v>25.14</v>
      </c>
      <c r="K51" s="5"/>
      <c r="M51" s="21">
        <v>9.0277777777777804E-2</v>
      </c>
      <c r="N51" s="3">
        <v>0</v>
      </c>
      <c r="O51" s="3" t="s">
        <v>19</v>
      </c>
      <c r="P51" s="5">
        <v>24.08</v>
      </c>
      <c r="Q51" s="5"/>
      <c r="S51" s="21">
        <v>9.0277777777777804E-2</v>
      </c>
      <c r="T51" s="3">
        <v>0</v>
      </c>
      <c r="U51" s="3" t="s">
        <v>19</v>
      </c>
      <c r="V51" s="5">
        <v>23.98</v>
      </c>
      <c r="W51" s="5"/>
      <c r="Y51" s="21">
        <v>9.0277777777777804E-2</v>
      </c>
      <c r="Z51" s="3">
        <v>0</v>
      </c>
      <c r="AA51" s="3" t="s">
        <v>19</v>
      </c>
      <c r="AB51" s="5">
        <v>23.88</v>
      </c>
      <c r="AC51" s="5"/>
      <c r="AE51" s="21">
        <v>9.0277777777777804E-2</v>
      </c>
      <c r="AF51" s="3">
        <v>0</v>
      </c>
      <c r="AG51" s="3" t="s">
        <v>19</v>
      </c>
      <c r="AH51" s="5">
        <v>23.1</v>
      </c>
      <c r="AI51" s="5"/>
      <c r="AK51" s="21">
        <v>9.0277777777777804E-2</v>
      </c>
      <c r="AL51" s="3">
        <v>0</v>
      </c>
      <c r="AM51" s="3" t="s">
        <v>19</v>
      </c>
      <c r="AN51" s="5">
        <v>24.56</v>
      </c>
      <c r="AO51" s="5"/>
      <c r="AQ51" s="21">
        <v>9.0277777777777804E-2</v>
      </c>
      <c r="AR51" s="3">
        <v>0</v>
      </c>
      <c r="AS51" s="3" t="s">
        <v>19</v>
      </c>
      <c r="AT51" s="5">
        <v>23.48</v>
      </c>
      <c r="AU51" s="5"/>
      <c r="AW51" s="21">
        <v>9.0277777777777804E-2</v>
      </c>
      <c r="AX51" s="3">
        <v>0</v>
      </c>
      <c r="AY51" s="3" t="s">
        <v>19</v>
      </c>
      <c r="AZ51" s="5">
        <v>25.14</v>
      </c>
      <c r="BA51" s="5"/>
      <c r="BC51" s="21">
        <v>9.0277777777777804E-2</v>
      </c>
      <c r="BD51" s="3">
        <v>0</v>
      </c>
      <c r="BE51" s="3" t="s">
        <v>19</v>
      </c>
      <c r="BF51" s="5">
        <v>24.08</v>
      </c>
      <c r="BG51" s="5"/>
      <c r="BI51" s="21">
        <v>9.0277777777777804E-2</v>
      </c>
      <c r="BJ51" s="3">
        <v>0</v>
      </c>
      <c r="BK51" s="3" t="s">
        <v>19</v>
      </c>
      <c r="BL51" s="5">
        <v>23.98</v>
      </c>
      <c r="BM51" s="5"/>
      <c r="BO51" s="21">
        <v>9.0277777777777804E-2</v>
      </c>
      <c r="BP51" s="3">
        <v>0</v>
      </c>
      <c r="BQ51" s="3" t="s">
        <v>19</v>
      </c>
      <c r="BR51" s="5">
        <v>23.88</v>
      </c>
      <c r="BS51" s="5"/>
      <c r="BU51" s="21">
        <v>9.0277777777777804E-2</v>
      </c>
      <c r="BV51" s="3">
        <v>0</v>
      </c>
      <c r="BW51" s="3" t="s">
        <v>19</v>
      </c>
      <c r="BX51" s="5">
        <v>23.1</v>
      </c>
      <c r="BY51" s="5"/>
      <c r="CA51" s="21">
        <v>9.0277777777777804E-2</v>
      </c>
      <c r="CB51" s="3">
        <v>0</v>
      </c>
      <c r="CC51" s="3" t="s">
        <v>19</v>
      </c>
      <c r="CD51" s="5">
        <v>24.56</v>
      </c>
      <c r="CE51" s="5"/>
      <c r="CG51" s="21">
        <v>9.0277777777777804E-2</v>
      </c>
      <c r="CH51" s="3">
        <v>0</v>
      </c>
      <c r="CI51" s="3" t="str">
        <f>IF(AND(CK$8="Útil",CG51&gt;=Apoio!$D$51,CG51&lt;Apoio!$F$51),CH51,"FP")</f>
        <v>FP</v>
      </c>
      <c r="CJ51" s="5">
        <f>VLOOKUP(CH$8,Calendário[#Data],4,0)</f>
        <v>23.48</v>
      </c>
      <c r="CK51" s="4" t="str">
        <f t="shared" si="148"/>
        <v/>
      </c>
      <c r="CM51" s="21">
        <v>9.0277777777777804E-2</v>
      </c>
      <c r="CN51" s="3">
        <v>0</v>
      </c>
      <c r="CO51" s="3" t="str">
        <f>IF(AND(CQ$8="Útil",CM51&gt;=Apoio!$D$51,CM51&lt;Apoio!$F$51),CN51,"FP")</f>
        <v>FP</v>
      </c>
      <c r="CP51" s="5">
        <f>VLOOKUP(CN$8,Calendário[#Data],4,0)</f>
        <v>25.14</v>
      </c>
      <c r="CQ51" s="4" t="str">
        <f t="shared" si="149"/>
        <v/>
      </c>
      <c r="CS51" s="21">
        <v>9.0277777777777804E-2</v>
      </c>
      <c r="CT51" s="3">
        <v>0</v>
      </c>
      <c r="CU51" s="3" t="s">
        <v>19</v>
      </c>
      <c r="CV51" s="5">
        <v>24.08</v>
      </c>
      <c r="CW51" s="5"/>
      <c r="CY51" s="21">
        <v>9.0277777777777804E-2</v>
      </c>
      <c r="CZ51" s="3">
        <v>0</v>
      </c>
      <c r="DA51" s="3" t="s">
        <v>19</v>
      </c>
      <c r="DB51" s="5">
        <v>23.98</v>
      </c>
      <c r="DC51" s="5"/>
      <c r="DE51" s="21">
        <v>9.0277777777777804E-2</v>
      </c>
      <c r="DF51" s="3">
        <v>0</v>
      </c>
      <c r="DG51" s="3" t="s">
        <v>19</v>
      </c>
      <c r="DH51" s="5">
        <v>23.88</v>
      </c>
      <c r="DI51" s="5"/>
      <c r="DK51" s="21">
        <v>9.0277777777777804E-2</v>
      </c>
      <c r="DL51" s="3">
        <v>0</v>
      </c>
      <c r="DM51" s="3" t="s">
        <v>19</v>
      </c>
      <c r="DN51" s="5">
        <v>23.1</v>
      </c>
      <c r="DO51" s="5"/>
      <c r="DQ51" s="21">
        <v>9.0277777777777804E-2</v>
      </c>
      <c r="DR51" s="3">
        <v>0</v>
      </c>
      <c r="DS51" s="3" t="s">
        <v>19</v>
      </c>
      <c r="DT51" s="5">
        <v>24.56</v>
      </c>
      <c r="DU51" s="5"/>
      <c r="DW51" s="21">
        <v>9.0277777777777804E-2</v>
      </c>
      <c r="DX51" s="3">
        <v>0</v>
      </c>
      <c r="DY51" s="3" t="s">
        <v>19</v>
      </c>
      <c r="DZ51" s="5">
        <v>23.48</v>
      </c>
      <c r="EA51" s="5"/>
      <c r="EC51" s="21">
        <v>9.0277777777777804E-2</v>
      </c>
      <c r="ED51" s="3">
        <v>0</v>
      </c>
      <c r="EE51" s="3" t="s">
        <v>19</v>
      </c>
      <c r="EF51" s="5">
        <v>25.14</v>
      </c>
      <c r="EG51" s="5"/>
      <c r="EI51" s="21">
        <v>9.0277777777777804E-2</v>
      </c>
      <c r="EJ51" s="3">
        <v>0</v>
      </c>
      <c r="EK51" s="3" t="s">
        <v>19</v>
      </c>
      <c r="EL51" s="5">
        <v>24.08</v>
      </c>
      <c r="EM51" s="5"/>
      <c r="EO51" s="21">
        <v>9.0277777777777804E-2</v>
      </c>
      <c r="EP51" s="3">
        <v>0</v>
      </c>
      <c r="EQ51" s="3" t="s">
        <v>19</v>
      </c>
      <c r="ER51" s="5">
        <v>23.98</v>
      </c>
      <c r="ES51" s="5"/>
      <c r="EU51" s="21">
        <v>9.0277777777777804E-2</v>
      </c>
      <c r="EV51" s="3">
        <v>0</v>
      </c>
      <c r="EW51" s="3" t="s">
        <v>19</v>
      </c>
      <c r="EX51" s="5">
        <v>23.88</v>
      </c>
      <c r="EY51" s="5"/>
      <c r="FA51" s="21">
        <v>9.0277777777777804E-2</v>
      </c>
      <c r="FB51" s="3">
        <v>0</v>
      </c>
      <c r="FC51" s="3" t="s">
        <v>19</v>
      </c>
      <c r="FD51" s="5">
        <v>23.1</v>
      </c>
      <c r="FE51" s="5"/>
      <c r="FG51" s="21">
        <v>9.0277777777777804E-2</v>
      </c>
      <c r="FH51" s="3">
        <v>0</v>
      </c>
      <c r="FI51" s="3" t="s">
        <v>19</v>
      </c>
      <c r="FJ51" s="5">
        <v>24.56</v>
      </c>
      <c r="FK51" s="5"/>
      <c r="FM51" s="21">
        <v>9.0277777777777804E-2</v>
      </c>
      <c r="FN51" s="3">
        <v>0</v>
      </c>
      <c r="FO51" s="3" t="s">
        <v>19</v>
      </c>
      <c r="FP51" s="5">
        <v>23.48</v>
      </c>
      <c r="FQ51" s="5"/>
      <c r="FS51" s="21">
        <v>9.0277777777777804E-2</v>
      </c>
      <c r="FT51" s="3">
        <v>0</v>
      </c>
      <c r="FU51" s="3" t="s">
        <v>19</v>
      </c>
      <c r="FV51" s="5">
        <v>25.14</v>
      </c>
      <c r="FW51" s="5"/>
      <c r="FY51" s="21">
        <v>9.0277777777777804E-2</v>
      </c>
      <c r="FZ51" s="3">
        <v>0</v>
      </c>
      <c r="GA51" s="3" t="s">
        <v>19</v>
      </c>
      <c r="GB51" s="5">
        <v>24.08</v>
      </c>
      <c r="GC51" s="5"/>
      <c r="GE51" s="21">
        <v>9.0277777777777804E-2</v>
      </c>
      <c r="GF51" s="3">
        <v>0</v>
      </c>
      <c r="GG51" s="3" t="s">
        <v>19</v>
      </c>
      <c r="GH51" s="5">
        <v>23.98</v>
      </c>
      <c r="GI51" s="5"/>
      <c r="GK51" s="21">
        <v>9.0277777777777804E-2</v>
      </c>
      <c r="GL51" s="3">
        <v>0</v>
      </c>
      <c r="GM51" s="3" t="s">
        <v>19</v>
      </c>
      <c r="GN51" s="5">
        <v>23.88</v>
      </c>
      <c r="GO51" s="5"/>
      <c r="GQ51" s="21">
        <v>9.0277777777777804E-2</v>
      </c>
      <c r="GR51" s="3">
        <v>0</v>
      </c>
      <c r="GS51" s="3" t="s">
        <v>19</v>
      </c>
      <c r="GT51" s="5">
        <v>23.1</v>
      </c>
      <c r="GU51" s="5"/>
      <c r="GW51" s="21">
        <v>9.0277777777777804E-2</v>
      </c>
      <c r="GX51" s="3">
        <v>0</v>
      </c>
      <c r="GY51" s="3" t="s">
        <v>19</v>
      </c>
      <c r="GZ51" s="5">
        <v>24.56</v>
      </c>
      <c r="HA51" s="5"/>
      <c r="HC51" s="21">
        <v>9.0277777777777804E-2</v>
      </c>
      <c r="HD51" s="3">
        <v>0</v>
      </c>
      <c r="HE51" s="3" t="s">
        <v>19</v>
      </c>
      <c r="HF51" s="5">
        <v>23.48</v>
      </c>
      <c r="HG51" s="4" t="str">
        <f t="shared" si="150"/>
        <v/>
      </c>
      <c r="HI51" s="21">
        <v>9.0277777777777804E-2</v>
      </c>
      <c r="HJ51" s="3">
        <v>0</v>
      </c>
      <c r="HK51" s="3" t="s">
        <v>19</v>
      </c>
      <c r="HL51" s="5">
        <v>25.14</v>
      </c>
      <c r="HM51" s="5"/>
      <c r="HO51" s="21">
        <v>9.0277777777777804E-2</v>
      </c>
      <c r="HP51" s="3">
        <v>0</v>
      </c>
      <c r="HQ51" s="3" t="s">
        <v>19</v>
      </c>
      <c r="HR51" s="5">
        <v>24.08</v>
      </c>
      <c r="HS51" s="5"/>
      <c r="HU51" s="21">
        <v>9.0277777777777804E-2</v>
      </c>
      <c r="HV51" s="3">
        <v>0</v>
      </c>
      <c r="HW51" s="3" t="s">
        <v>19</v>
      </c>
      <c r="HX51" s="5">
        <v>23.98</v>
      </c>
      <c r="HY51" s="5"/>
      <c r="IA51" s="21">
        <v>9.0277777777777804E-2</v>
      </c>
      <c r="IB51" s="3">
        <v>0</v>
      </c>
      <c r="IC51" s="3" t="s">
        <v>19</v>
      </c>
      <c r="ID51" s="5">
        <v>23.88</v>
      </c>
      <c r="IE51" s="5"/>
      <c r="IG51" s="21">
        <v>9.0277777777777804E-2</v>
      </c>
      <c r="IH51" s="3">
        <v>0</v>
      </c>
      <c r="II51" s="3" t="s">
        <v>19</v>
      </c>
      <c r="IJ51" s="5">
        <v>23.1</v>
      </c>
      <c r="IK51" s="5"/>
      <c r="IM51" s="21">
        <v>9.0277777777777804E-2</v>
      </c>
      <c r="IN51" s="3">
        <v>0</v>
      </c>
      <c r="IO51" s="3" t="s">
        <v>19</v>
      </c>
      <c r="IP51" s="5">
        <v>24.56</v>
      </c>
      <c r="IQ51" s="5"/>
      <c r="IS51" s="21">
        <v>0</v>
      </c>
      <c r="IT51" s="3">
        <v>0</v>
      </c>
      <c r="IU51" s="3" t="s">
        <v>19</v>
      </c>
      <c r="IV51" s="5">
        <v>25.96</v>
      </c>
      <c r="IW51" s="5"/>
      <c r="IY51" s="21">
        <v>9.0277777777777804E-2</v>
      </c>
      <c r="IZ51" s="3">
        <v>0</v>
      </c>
      <c r="JA51" s="3" t="s">
        <v>19</v>
      </c>
      <c r="JB51" s="5">
        <v>26.52</v>
      </c>
      <c r="JC51" s="4" t="str">
        <f t="shared" si="151"/>
        <v/>
      </c>
      <c r="JE51" s="21">
        <v>9.0277777777777804E-2</v>
      </c>
      <c r="JF51" s="3">
        <v>0</v>
      </c>
      <c r="JG51" s="3" t="s">
        <v>19</v>
      </c>
      <c r="JH51" s="5">
        <v>25.78</v>
      </c>
      <c r="JI51" s="4" t="str">
        <f t="shared" si="152"/>
        <v/>
      </c>
      <c r="JK51" s="21">
        <v>9.0277777777777804E-2</v>
      </c>
      <c r="JL51" s="3">
        <v>0</v>
      </c>
      <c r="JM51" s="3" t="s">
        <v>19</v>
      </c>
      <c r="JN51" s="5">
        <v>26</v>
      </c>
      <c r="JO51" s="4" t="str">
        <f t="shared" si="153"/>
        <v/>
      </c>
      <c r="JQ51" s="21">
        <v>9.0277777777777804E-2</v>
      </c>
      <c r="JR51" s="3">
        <v>0</v>
      </c>
      <c r="JS51" s="3" t="s">
        <v>19</v>
      </c>
      <c r="JT51" s="5">
        <v>25.02</v>
      </c>
      <c r="JU51" s="4" t="str">
        <f t="shared" si="154"/>
        <v/>
      </c>
      <c r="JW51" s="21">
        <v>9.0277777777777804E-2</v>
      </c>
      <c r="JX51" s="3">
        <v>0</v>
      </c>
      <c r="JY51" s="3" t="s">
        <v>19</v>
      </c>
      <c r="JZ51" s="5">
        <v>25.12</v>
      </c>
      <c r="KA51" s="4" t="str">
        <f t="shared" si="155"/>
        <v/>
      </c>
      <c r="KC51" s="21">
        <v>9.0277777777777804E-2</v>
      </c>
      <c r="KD51" s="3">
        <v>0</v>
      </c>
      <c r="KE51" s="3" t="s">
        <v>19</v>
      </c>
      <c r="KF51" s="5">
        <v>26.22</v>
      </c>
      <c r="KG51" s="4" t="str">
        <f t="shared" si="156"/>
        <v/>
      </c>
      <c r="KI51" s="21">
        <v>9.0277777777777804E-2</v>
      </c>
      <c r="KJ51" s="3">
        <v>0</v>
      </c>
      <c r="KK51" s="3" t="s">
        <v>19</v>
      </c>
      <c r="KL51" s="5">
        <v>25.96</v>
      </c>
      <c r="KM51" s="4" t="str">
        <f t="shared" si="157"/>
        <v/>
      </c>
      <c r="KO51" s="21">
        <v>9.0277777777777804E-2</v>
      </c>
      <c r="KP51" s="3">
        <v>0</v>
      </c>
      <c r="KQ51" s="3" t="s">
        <v>19</v>
      </c>
      <c r="KR51" s="5">
        <v>26.52</v>
      </c>
      <c r="KS51" s="4" t="str">
        <f t="shared" si="158"/>
        <v/>
      </c>
      <c r="KU51" s="21">
        <v>9.0277777777777804E-2</v>
      </c>
      <c r="KV51" s="3">
        <v>0</v>
      </c>
      <c r="KW51" s="3" t="s">
        <v>19</v>
      </c>
      <c r="KX51" s="5">
        <v>25.78</v>
      </c>
      <c r="KY51" s="4" t="str">
        <f t="shared" si="159"/>
        <v/>
      </c>
      <c r="LA51" s="21">
        <v>9.0277777777777804E-2</v>
      </c>
      <c r="LB51" s="3">
        <v>0</v>
      </c>
      <c r="LC51" s="3" t="s">
        <v>19</v>
      </c>
      <c r="LD51" s="5">
        <v>26</v>
      </c>
      <c r="LE51" s="4" t="str">
        <f t="shared" si="160"/>
        <v/>
      </c>
      <c r="LG51" s="21">
        <v>9.0277777777777804E-2</v>
      </c>
      <c r="LH51" s="3">
        <v>0</v>
      </c>
      <c r="LI51" s="3" t="s">
        <v>19</v>
      </c>
      <c r="LJ51" s="5">
        <v>25.02</v>
      </c>
      <c r="LK51" s="4" t="str">
        <f t="shared" si="161"/>
        <v/>
      </c>
      <c r="LM51" s="21">
        <v>9.0277777777777804E-2</v>
      </c>
      <c r="LN51" s="3">
        <v>0</v>
      </c>
      <c r="LO51" s="3" t="s">
        <v>19</v>
      </c>
      <c r="LP51" s="5">
        <v>25.12</v>
      </c>
      <c r="LQ51" s="4" t="str">
        <f t="shared" si="162"/>
        <v/>
      </c>
      <c r="LS51" s="21">
        <v>9.0277777777777804E-2</v>
      </c>
      <c r="LT51" s="3">
        <v>0</v>
      </c>
      <c r="LU51" s="3" t="s">
        <v>19</v>
      </c>
      <c r="LV51" s="5">
        <v>26.22</v>
      </c>
      <c r="LW51" s="4" t="str">
        <f t="shared" si="163"/>
        <v/>
      </c>
      <c r="LY51" s="21">
        <v>9.0277777777777804E-2</v>
      </c>
      <c r="LZ51" s="3">
        <v>0</v>
      </c>
      <c r="MA51" s="3" t="s">
        <v>19</v>
      </c>
      <c r="MB51" s="5">
        <v>25.96</v>
      </c>
      <c r="MC51" s="4" t="str">
        <f t="shared" si="164"/>
        <v/>
      </c>
      <c r="ME51" s="21">
        <v>9.0277777777777804E-2</v>
      </c>
      <c r="MF51" s="3">
        <v>0</v>
      </c>
      <c r="MG51" s="3" t="s">
        <v>19</v>
      </c>
      <c r="MH51" s="5">
        <v>26.52</v>
      </c>
      <c r="MI51" s="4" t="str">
        <f t="shared" si="165"/>
        <v/>
      </c>
      <c r="MK51" s="21">
        <v>9.0277777777777804E-2</v>
      </c>
      <c r="ML51" s="3">
        <v>0</v>
      </c>
      <c r="MM51" s="3" t="s">
        <v>19</v>
      </c>
      <c r="MN51" s="5">
        <v>25.78</v>
      </c>
      <c r="MO51" s="4" t="str">
        <f t="shared" si="166"/>
        <v/>
      </c>
      <c r="MQ51" s="21">
        <v>9.0277777777777804E-2</v>
      </c>
      <c r="MR51" s="3">
        <v>0</v>
      </c>
      <c r="MS51" s="3" t="s">
        <v>19</v>
      </c>
      <c r="MT51" s="5">
        <v>26</v>
      </c>
      <c r="MU51" s="4" t="str">
        <f t="shared" si="167"/>
        <v/>
      </c>
      <c r="MW51" s="21">
        <v>9.0277777777777804E-2</v>
      </c>
      <c r="MX51" s="3">
        <v>0</v>
      </c>
      <c r="MY51" s="3" t="s">
        <v>19</v>
      </c>
      <c r="MZ51" s="5">
        <v>25.02</v>
      </c>
      <c r="NA51" s="4" t="str">
        <f t="shared" si="168"/>
        <v/>
      </c>
      <c r="NC51" s="21">
        <v>9.0277777777777804E-2</v>
      </c>
      <c r="ND51" s="3">
        <v>0</v>
      </c>
      <c r="NE51" s="3" t="s">
        <v>19</v>
      </c>
      <c r="NF51" s="5">
        <v>25.12</v>
      </c>
      <c r="NG51" s="4" t="str">
        <f t="shared" si="169"/>
        <v/>
      </c>
      <c r="NI51" s="21">
        <v>9.0277777777777804E-2</v>
      </c>
      <c r="NJ51" s="3">
        <v>0</v>
      </c>
      <c r="NK51" s="3" t="s">
        <v>19</v>
      </c>
      <c r="NL51" s="5">
        <v>26.22</v>
      </c>
      <c r="NM51" s="4" t="str">
        <f t="shared" si="170"/>
        <v/>
      </c>
      <c r="NO51" s="21">
        <v>9.0277777777777804E-2</v>
      </c>
      <c r="NP51" s="3">
        <v>0</v>
      </c>
      <c r="NQ51" s="3" t="s">
        <v>19</v>
      </c>
      <c r="NR51" s="5">
        <v>25.96</v>
      </c>
      <c r="NS51" s="4" t="str">
        <f t="shared" si="171"/>
        <v/>
      </c>
      <c r="NU51" s="21">
        <v>9.0277777777777804E-2</v>
      </c>
      <c r="NV51" s="3">
        <v>0</v>
      </c>
      <c r="NW51" s="3" t="s">
        <v>19</v>
      </c>
      <c r="NX51" s="5">
        <v>26.52</v>
      </c>
      <c r="NY51" s="4" t="str">
        <f t="shared" si="172"/>
        <v/>
      </c>
      <c r="OA51" s="21">
        <v>9.0277777777777804E-2</v>
      </c>
      <c r="OB51" s="3">
        <v>0</v>
      </c>
      <c r="OC51" s="3" t="s">
        <v>19</v>
      </c>
      <c r="OD51" s="5">
        <v>25.78</v>
      </c>
      <c r="OE51" s="4" t="str">
        <f t="shared" si="173"/>
        <v/>
      </c>
      <c r="OG51" s="21">
        <v>9.0277777777777804E-2</v>
      </c>
      <c r="OH51" s="3">
        <v>0</v>
      </c>
      <c r="OI51" s="3" t="s">
        <v>19</v>
      </c>
      <c r="OJ51" s="5">
        <v>26</v>
      </c>
      <c r="OK51" s="4" t="str">
        <f t="shared" si="174"/>
        <v/>
      </c>
      <c r="OM51" s="21">
        <v>9.0277777777777804E-2</v>
      </c>
      <c r="ON51" s="3">
        <v>0</v>
      </c>
      <c r="OO51" s="3" t="s">
        <v>19</v>
      </c>
      <c r="OP51" s="5">
        <v>25.02</v>
      </c>
      <c r="OQ51" s="4" t="str">
        <f t="shared" si="175"/>
        <v/>
      </c>
      <c r="OS51" s="21">
        <v>9.0277777777777804E-2</v>
      </c>
      <c r="OT51" s="3">
        <v>0</v>
      </c>
      <c r="OU51" s="3" t="s">
        <v>19</v>
      </c>
      <c r="OV51" s="5">
        <v>25.12</v>
      </c>
      <c r="OW51" s="4" t="str">
        <f t="shared" si="176"/>
        <v/>
      </c>
      <c r="OY51" s="21">
        <v>9.0277777777777804E-2</v>
      </c>
      <c r="OZ51" s="3">
        <v>0</v>
      </c>
      <c r="PA51" s="3" t="s">
        <v>19</v>
      </c>
      <c r="PB51" s="5">
        <v>26.22</v>
      </c>
      <c r="PC51" s="4" t="str">
        <f t="shared" si="177"/>
        <v/>
      </c>
      <c r="PE51" s="21">
        <v>9.0277777777777804E-2</v>
      </c>
      <c r="PF51" s="3">
        <v>0</v>
      </c>
      <c r="PG51" s="3" t="s">
        <v>19</v>
      </c>
      <c r="PH51" s="5">
        <v>25.96</v>
      </c>
      <c r="PI51" s="4" t="str">
        <f t="shared" si="178"/>
        <v/>
      </c>
      <c r="PK51" s="21">
        <v>9.0277777777777804E-2</v>
      </c>
      <c r="PL51" s="3">
        <v>0</v>
      </c>
      <c r="PM51" s="3" t="s">
        <v>19</v>
      </c>
      <c r="PN51" s="5">
        <v>26.52</v>
      </c>
      <c r="PO51" s="4" t="str">
        <f t="shared" si="179"/>
        <v/>
      </c>
      <c r="PQ51" s="21">
        <v>9.0277777777777804E-2</v>
      </c>
      <c r="PR51" s="3">
        <v>0</v>
      </c>
      <c r="PS51" s="3" t="s">
        <v>19</v>
      </c>
      <c r="PT51" s="5">
        <v>25.78</v>
      </c>
      <c r="PU51" s="4" t="str">
        <f t="shared" si="180"/>
        <v/>
      </c>
      <c r="PW51" s="21">
        <v>9.0277777777777804E-2</v>
      </c>
      <c r="PX51" s="3">
        <v>0</v>
      </c>
      <c r="PY51" s="3" t="s">
        <v>19</v>
      </c>
      <c r="PZ51" s="5">
        <v>26</v>
      </c>
      <c r="QA51" s="4" t="str">
        <f t="shared" si="181"/>
        <v/>
      </c>
      <c r="QC51" s="21">
        <v>9.0277777777777804E-2</v>
      </c>
      <c r="QD51" s="3">
        <v>0</v>
      </c>
      <c r="QE51" s="3" t="s">
        <v>19</v>
      </c>
      <c r="QF51" s="5">
        <v>25.02</v>
      </c>
      <c r="QG51" s="4" t="str">
        <f t="shared" si="182"/>
        <v/>
      </c>
      <c r="QI51" s="21">
        <v>9.0277777777777804E-2</v>
      </c>
      <c r="QJ51" s="3">
        <v>0</v>
      </c>
      <c r="QK51" s="3" t="s">
        <v>19</v>
      </c>
      <c r="QL51" s="5">
        <v>25.12</v>
      </c>
      <c r="QM51" s="4" t="str">
        <f t="shared" si="183"/>
        <v/>
      </c>
      <c r="QO51" s="21">
        <v>9.0277777777777804E-2</v>
      </c>
      <c r="QP51" s="3">
        <v>0</v>
      </c>
      <c r="QQ51" s="3" t="s">
        <v>19</v>
      </c>
      <c r="QR51" s="5">
        <v>26.22</v>
      </c>
      <c r="QS51" s="4" t="str">
        <f t="shared" si="184"/>
        <v/>
      </c>
    </row>
    <row r="52" spans="1:461" x14ac:dyDescent="0.2">
      <c r="A52" s="21">
        <v>9.375E-2</v>
      </c>
      <c r="B52" s="3">
        <v>0</v>
      </c>
      <c r="C52" s="3" t="s">
        <v>19</v>
      </c>
      <c r="D52" s="5">
        <v>23.48</v>
      </c>
      <c r="E52" s="5"/>
      <c r="G52" s="21">
        <v>9.375E-2</v>
      </c>
      <c r="H52" s="3">
        <v>0</v>
      </c>
      <c r="I52" s="3" t="s">
        <v>19</v>
      </c>
      <c r="J52" s="5">
        <v>25.14</v>
      </c>
      <c r="K52" s="5"/>
      <c r="M52" s="21">
        <v>9.375E-2</v>
      </c>
      <c r="N52" s="3">
        <v>0</v>
      </c>
      <c r="O52" s="3" t="s">
        <v>19</v>
      </c>
      <c r="P52" s="5">
        <v>24.08</v>
      </c>
      <c r="Q52" s="5"/>
      <c r="S52" s="21">
        <v>9.375E-2</v>
      </c>
      <c r="T52" s="3">
        <v>0</v>
      </c>
      <c r="U52" s="3" t="s">
        <v>19</v>
      </c>
      <c r="V52" s="5">
        <v>23.98</v>
      </c>
      <c r="W52" s="5"/>
      <c r="Y52" s="21">
        <v>9.375E-2</v>
      </c>
      <c r="Z52" s="3">
        <v>0</v>
      </c>
      <c r="AA52" s="3" t="s">
        <v>19</v>
      </c>
      <c r="AB52" s="5">
        <v>23.88</v>
      </c>
      <c r="AC52" s="5"/>
      <c r="AE52" s="21">
        <v>9.375E-2</v>
      </c>
      <c r="AF52" s="3">
        <v>0</v>
      </c>
      <c r="AG52" s="3" t="s">
        <v>19</v>
      </c>
      <c r="AH52" s="5">
        <v>23.1</v>
      </c>
      <c r="AI52" s="5"/>
      <c r="AK52" s="21">
        <v>9.375E-2</v>
      </c>
      <c r="AL52" s="3">
        <v>0</v>
      </c>
      <c r="AM52" s="3" t="s">
        <v>19</v>
      </c>
      <c r="AN52" s="5">
        <v>24.56</v>
      </c>
      <c r="AO52" s="5"/>
      <c r="AQ52" s="21">
        <v>9.375E-2</v>
      </c>
      <c r="AR52" s="3">
        <v>0</v>
      </c>
      <c r="AS52" s="3" t="s">
        <v>19</v>
      </c>
      <c r="AT52" s="5">
        <v>23.48</v>
      </c>
      <c r="AU52" s="5"/>
      <c r="AW52" s="21">
        <v>9.375E-2</v>
      </c>
      <c r="AX52" s="3">
        <v>0</v>
      </c>
      <c r="AY52" s="3" t="s">
        <v>19</v>
      </c>
      <c r="AZ52" s="5">
        <v>25.14</v>
      </c>
      <c r="BA52" s="5"/>
      <c r="BC52" s="21">
        <v>9.375E-2</v>
      </c>
      <c r="BD52" s="3">
        <v>0</v>
      </c>
      <c r="BE52" s="3" t="s">
        <v>19</v>
      </c>
      <c r="BF52" s="5">
        <v>24.08</v>
      </c>
      <c r="BG52" s="5"/>
      <c r="BI52" s="21">
        <v>9.375E-2</v>
      </c>
      <c r="BJ52" s="3">
        <v>0</v>
      </c>
      <c r="BK52" s="3" t="s">
        <v>19</v>
      </c>
      <c r="BL52" s="5">
        <v>23.98</v>
      </c>
      <c r="BM52" s="5"/>
      <c r="BO52" s="21">
        <v>9.375E-2</v>
      </c>
      <c r="BP52" s="3">
        <v>0</v>
      </c>
      <c r="BQ52" s="3" t="s">
        <v>19</v>
      </c>
      <c r="BR52" s="5">
        <v>23.88</v>
      </c>
      <c r="BS52" s="5"/>
      <c r="BU52" s="21">
        <v>9.375E-2</v>
      </c>
      <c r="BV52" s="3">
        <v>0</v>
      </c>
      <c r="BW52" s="3" t="s">
        <v>19</v>
      </c>
      <c r="BX52" s="5">
        <v>23.1</v>
      </c>
      <c r="BY52" s="5"/>
      <c r="CA52" s="21">
        <v>9.375E-2</v>
      </c>
      <c r="CB52" s="3">
        <v>0</v>
      </c>
      <c r="CC52" s="3" t="s">
        <v>19</v>
      </c>
      <c r="CD52" s="5">
        <v>24.56</v>
      </c>
      <c r="CE52" s="5"/>
      <c r="CG52" s="21">
        <v>9.375E-2</v>
      </c>
      <c r="CH52" s="3">
        <v>0</v>
      </c>
      <c r="CI52" s="3" t="str">
        <f>IF(AND(CK$8="Útil",CG52&gt;=Apoio!$D$51,CG52&lt;Apoio!$F$51),CH52,"FP")</f>
        <v>FP</v>
      </c>
      <c r="CJ52" s="5">
        <f>VLOOKUP(CH$8,Calendário[#Data],4,0)</f>
        <v>23.48</v>
      </c>
      <c r="CK52" s="4" t="str">
        <f t="shared" si="148"/>
        <v/>
      </c>
      <c r="CM52" s="21">
        <v>9.375E-2</v>
      </c>
      <c r="CN52" s="3">
        <v>0</v>
      </c>
      <c r="CO52" s="3" t="str">
        <f>IF(AND(CQ$8="Útil",CM52&gt;=Apoio!$D$51,CM52&lt;Apoio!$F$51),CN52,"FP")</f>
        <v>FP</v>
      </c>
      <c r="CP52" s="5">
        <f>VLOOKUP(CN$8,Calendário[#Data],4,0)</f>
        <v>25.14</v>
      </c>
      <c r="CQ52" s="4" t="str">
        <f t="shared" si="149"/>
        <v/>
      </c>
      <c r="CS52" s="21">
        <v>9.375E-2</v>
      </c>
      <c r="CT52" s="3">
        <v>0</v>
      </c>
      <c r="CU52" s="3" t="s">
        <v>19</v>
      </c>
      <c r="CV52" s="5">
        <v>24.08</v>
      </c>
      <c r="CW52" s="5"/>
      <c r="CY52" s="21">
        <v>9.375E-2</v>
      </c>
      <c r="CZ52" s="3">
        <v>0</v>
      </c>
      <c r="DA52" s="3" t="s">
        <v>19</v>
      </c>
      <c r="DB52" s="5">
        <v>23.98</v>
      </c>
      <c r="DC52" s="5"/>
      <c r="DE52" s="21">
        <v>9.375E-2</v>
      </c>
      <c r="DF52" s="3">
        <v>0</v>
      </c>
      <c r="DG52" s="3" t="s">
        <v>19</v>
      </c>
      <c r="DH52" s="5">
        <v>23.88</v>
      </c>
      <c r="DI52" s="5"/>
      <c r="DK52" s="21">
        <v>9.375E-2</v>
      </c>
      <c r="DL52" s="3">
        <v>0</v>
      </c>
      <c r="DM52" s="3" t="s">
        <v>19</v>
      </c>
      <c r="DN52" s="5">
        <v>23.1</v>
      </c>
      <c r="DO52" s="5"/>
      <c r="DQ52" s="21">
        <v>9.375E-2</v>
      </c>
      <c r="DR52" s="3">
        <v>0</v>
      </c>
      <c r="DS52" s="3" t="s">
        <v>19</v>
      </c>
      <c r="DT52" s="5">
        <v>24.56</v>
      </c>
      <c r="DU52" s="5"/>
      <c r="DW52" s="21">
        <v>9.375E-2</v>
      </c>
      <c r="DX52" s="3">
        <v>0</v>
      </c>
      <c r="DY52" s="3" t="s">
        <v>19</v>
      </c>
      <c r="DZ52" s="5">
        <v>23.48</v>
      </c>
      <c r="EA52" s="5"/>
      <c r="EC52" s="21">
        <v>9.375E-2</v>
      </c>
      <c r="ED52" s="3">
        <v>0</v>
      </c>
      <c r="EE52" s="3" t="s">
        <v>19</v>
      </c>
      <c r="EF52" s="5">
        <v>25.14</v>
      </c>
      <c r="EG52" s="5"/>
      <c r="EI52" s="21">
        <v>9.375E-2</v>
      </c>
      <c r="EJ52" s="3">
        <v>0</v>
      </c>
      <c r="EK52" s="3" t="s">
        <v>19</v>
      </c>
      <c r="EL52" s="5">
        <v>24.08</v>
      </c>
      <c r="EM52" s="5"/>
      <c r="EO52" s="21">
        <v>9.375E-2</v>
      </c>
      <c r="EP52" s="3">
        <v>0</v>
      </c>
      <c r="EQ52" s="3" t="s">
        <v>19</v>
      </c>
      <c r="ER52" s="5">
        <v>23.98</v>
      </c>
      <c r="ES52" s="5"/>
      <c r="EU52" s="21">
        <v>9.375E-2</v>
      </c>
      <c r="EV52" s="3">
        <v>0</v>
      </c>
      <c r="EW52" s="3" t="s">
        <v>19</v>
      </c>
      <c r="EX52" s="5">
        <v>23.88</v>
      </c>
      <c r="EY52" s="5"/>
      <c r="FA52" s="21">
        <v>9.375E-2</v>
      </c>
      <c r="FB52" s="3">
        <v>0</v>
      </c>
      <c r="FC52" s="3" t="s">
        <v>19</v>
      </c>
      <c r="FD52" s="5">
        <v>23.1</v>
      </c>
      <c r="FE52" s="5"/>
      <c r="FG52" s="21">
        <v>9.375E-2</v>
      </c>
      <c r="FH52" s="3">
        <v>0</v>
      </c>
      <c r="FI52" s="3" t="s">
        <v>19</v>
      </c>
      <c r="FJ52" s="5">
        <v>24.56</v>
      </c>
      <c r="FK52" s="5"/>
      <c r="FM52" s="21">
        <v>9.375E-2</v>
      </c>
      <c r="FN52" s="3">
        <v>0</v>
      </c>
      <c r="FO52" s="3" t="s">
        <v>19</v>
      </c>
      <c r="FP52" s="5">
        <v>23.48</v>
      </c>
      <c r="FQ52" s="5"/>
      <c r="FS52" s="21">
        <v>9.375E-2</v>
      </c>
      <c r="FT52" s="3">
        <v>0</v>
      </c>
      <c r="FU52" s="3" t="s">
        <v>19</v>
      </c>
      <c r="FV52" s="5">
        <v>25.14</v>
      </c>
      <c r="FW52" s="5"/>
      <c r="FY52" s="21">
        <v>9.375E-2</v>
      </c>
      <c r="FZ52" s="3">
        <v>0</v>
      </c>
      <c r="GA52" s="3" t="s">
        <v>19</v>
      </c>
      <c r="GB52" s="5">
        <v>24.08</v>
      </c>
      <c r="GC52" s="5"/>
      <c r="GE52" s="21">
        <v>9.375E-2</v>
      </c>
      <c r="GF52" s="3">
        <v>0</v>
      </c>
      <c r="GG52" s="3" t="s">
        <v>19</v>
      </c>
      <c r="GH52" s="5">
        <v>23.98</v>
      </c>
      <c r="GI52" s="5"/>
      <c r="GK52" s="21">
        <v>9.375E-2</v>
      </c>
      <c r="GL52" s="3">
        <v>0</v>
      </c>
      <c r="GM52" s="3" t="s">
        <v>19</v>
      </c>
      <c r="GN52" s="5">
        <v>23.88</v>
      </c>
      <c r="GO52" s="5"/>
      <c r="GQ52" s="21">
        <v>9.375E-2</v>
      </c>
      <c r="GR52" s="3">
        <v>0</v>
      </c>
      <c r="GS52" s="3" t="s">
        <v>19</v>
      </c>
      <c r="GT52" s="5">
        <v>23.1</v>
      </c>
      <c r="GU52" s="5"/>
      <c r="GW52" s="21">
        <v>9.375E-2</v>
      </c>
      <c r="GX52" s="3">
        <v>0</v>
      </c>
      <c r="GY52" s="3" t="s">
        <v>19</v>
      </c>
      <c r="GZ52" s="5">
        <v>24.56</v>
      </c>
      <c r="HA52" s="5"/>
      <c r="HC52" s="21">
        <v>9.375E-2</v>
      </c>
      <c r="HD52" s="3">
        <v>0</v>
      </c>
      <c r="HE52" s="3" t="s">
        <v>19</v>
      </c>
      <c r="HF52" s="5">
        <v>23.48</v>
      </c>
      <c r="HG52" s="4" t="str">
        <f t="shared" si="150"/>
        <v/>
      </c>
      <c r="HI52" s="21">
        <v>9.375E-2</v>
      </c>
      <c r="HJ52" s="3">
        <v>0</v>
      </c>
      <c r="HK52" s="3" t="s">
        <v>19</v>
      </c>
      <c r="HL52" s="5">
        <v>25.14</v>
      </c>
      <c r="HM52" s="5"/>
      <c r="HO52" s="21">
        <v>9.375E-2</v>
      </c>
      <c r="HP52" s="3">
        <v>0</v>
      </c>
      <c r="HQ52" s="3" t="s">
        <v>19</v>
      </c>
      <c r="HR52" s="5">
        <v>24.08</v>
      </c>
      <c r="HS52" s="5"/>
      <c r="HU52" s="21">
        <v>9.375E-2</v>
      </c>
      <c r="HV52" s="3">
        <v>0</v>
      </c>
      <c r="HW52" s="3" t="s">
        <v>19</v>
      </c>
      <c r="HX52" s="5">
        <v>23.98</v>
      </c>
      <c r="HY52" s="5"/>
      <c r="IA52" s="21">
        <v>9.375E-2</v>
      </c>
      <c r="IB52" s="3">
        <v>0</v>
      </c>
      <c r="IC52" s="3" t="s">
        <v>19</v>
      </c>
      <c r="ID52" s="5">
        <v>23.88</v>
      </c>
      <c r="IE52" s="5"/>
      <c r="IG52" s="21">
        <v>9.375E-2</v>
      </c>
      <c r="IH52" s="3">
        <v>0</v>
      </c>
      <c r="II52" s="3" t="s">
        <v>19</v>
      </c>
      <c r="IJ52" s="5">
        <v>23.1</v>
      </c>
      <c r="IK52" s="5"/>
      <c r="IM52" s="21">
        <v>9.375E-2</v>
      </c>
      <c r="IN52" s="3">
        <v>0</v>
      </c>
      <c r="IO52" s="3" t="s">
        <v>19</v>
      </c>
      <c r="IP52" s="5">
        <v>24.56</v>
      </c>
      <c r="IQ52" s="5"/>
      <c r="IS52" s="21">
        <v>0</v>
      </c>
      <c r="IT52" s="3">
        <v>0</v>
      </c>
      <c r="IU52" s="3" t="s">
        <v>19</v>
      </c>
      <c r="IV52" s="5">
        <v>25.96</v>
      </c>
      <c r="IW52" s="5"/>
      <c r="IY52" s="21">
        <v>9.375E-2</v>
      </c>
      <c r="IZ52" s="3">
        <v>0</v>
      </c>
      <c r="JA52" s="3" t="s">
        <v>19</v>
      </c>
      <c r="JB52" s="5">
        <v>26.52</v>
      </c>
      <c r="JC52" s="4" t="str">
        <f t="shared" si="151"/>
        <v/>
      </c>
      <c r="JE52" s="21">
        <v>9.375E-2</v>
      </c>
      <c r="JF52" s="3">
        <v>0</v>
      </c>
      <c r="JG52" s="3" t="s">
        <v>19</v>
      </c>
      <c r="JH52" s="5">
        <v>25.78</v>
      </c>
      <c r="JI52" s="4" t="str">
        <f t="shared" si="152"/>
        <v/>
      </c>
      <c r="JK52" s="21">
        <v>9.375E-2</v>
      </c>
      <c r="JL52" s="3">
        <v>0</v>
      </c>
      <c r="JM52" s="3" t="s">
        <v>19</v>
      </c>
      <c r="JN52" s="5">
        <v>26</v>
      </c>
      <c r="JO52" s="4" t="str">
        <f t="shared" si="153"/>
        <v/>
      </c>
      <c r="JQ52" s="21">
        <v>9.375E-2</v>
      </c>
      <c r="JR52" s="3">
        <v>0</v>
      </c>
      <c r="JS52" s="3" t="s">
        <v>19</v>
      </c>
      <c r="JT52" s="5">
        <v>25.02</v>
      </c>
      <c r="JU52" s="4" t="str">
        <f t="shared" si="154"/>
        <v/>
      </c>
      <c r="JW52" s="21">
        <v>9.375E-2</v>
      </c>
      <c r="JX52" s="3">
        <v>0</v>
      </c>
      <c r="JY52" s="3" t="s">
        <v>19</v>
      </c>
      <c r="JZ52" s="5">
        <v>25.12</v>
      </c>
      <c r="KA52" s="4" t="str">
        <f t="shared" si="155"/>
        <v/>
      </c>
      <c r="KC52" s="21">
        <v>9.375E-2</v>
      </c>
      <c r="KD52" s="3">
        <v>0</v>
      </c>
      <c r="KE52" s="3" t="s">
        <v>19</v>
      </c>
      <c r="KF52" s="5">
        <v>26.22</v>
      </c>
      <c r="KG52" s="4" t="str">
        <f t="shared" si="156"/>
        <v/>
      </c>
      <c r="KI52" s="21">
        <v>9.375E-2</v>
      </c>
      <c r="KJ52" s="3">
        <v>0</v>
      </c>
      <c r="KK52" s="3" t="s">
        <v>19</v>
      </c>
      <c r="KL52" s="5">
        <v>25.96</v>
      </c>
      <c r="KM52" s="4" t="str">
        <f t="shared" si="157"/>
        <v/>
      </c>
      <c r="KO52" s="21">
        <v>9.375E-2</v>
      </c>
      <c r="KP52" s="3">
        <v>0</v>
      </c>
      <c r="KQ52" s="3" t="s">
        <v>19</v>
      </c>
      <c r="KR52" s="5">
        <v>26.52</v>
      </c>
      <c r="KS52" s="4" t="str">
        <f t="shared" si="158"/>
        <v/>
      </c>
      <c r="KU52" s="21">
        <v>9.375E-2</v>
      </c>
      <c r="KV52" s="3">
        <v>0</v>
      </c>
      <c r="KW52" s="3" t="s">
        <v>19</v>
      </c>
      <c r="KX52" s="5">
        <v>25.78</v>
      </c>
      <c r="KY52" s="4" t="str">
        <f t="shared" si="159"/>
        <v/>
      </c>
      <c r="LA52" s="21">
        <v>9.375E-2</v>
      </c>
      <c r="LB52" s="3">
        <v>0</v>
      </c>
      <c r="LC52" s="3" t="s">
        <v>19</v>
      </c>
      <c r="LD52" s="5">
        <v>26</v>
      </c>
      <c r="LE52" s="4" t="str">
        <f t="shared" si="160"/>
        <v/>
      </c>
      <c r="LG52" s="21">
        <v>9.375E-2</v>
      </c>
      <c r="LH52" s="3">
        <v>0</v>
      </c>
      <c r="LI52" s="3" t="s">
        <v>19</v>
      </c>
      <c r="LJ52" s="5">
        <v>25.02</v>
      </c>
      <c r="LK52" s="4" t="str">
        <f t="shared" si="161"/>
        <v/>
      </c>
      <c r="LM52" s="21">
        <v>9.375E-2</v>
      </c>
      <c r="LN52" s="3">
        <v>0</v>
      </c>
      <c r="LO52" s="3" t="s">
        <v>19</v>
      </c>
      <c r="LP52" s="5">
        <v>25.12</v>
      </c>
      <c r="LQ52" s="4" t="str">
        <f t="shared" si="162"/>
        <v/>
      </c>
      <c r="LS52" s="21">
        <v>9.375E-2</v>
      </c>
      <c r="LT52" s="3">
        <v>0</v>
      </c>
      <c r="LU52" s="3" t="s">
        <v>19</v>
      </c>
      <c r="LV52" s="5">
        <v>26.22</v>
      </c>
      <c r="LW52" s="4" t="str">
        <f t="shared" si="163"/>
        <v/>
      </c>
      <c r="LY52" s="21">
        <v>9.375E-2</v>
      </c>
      <c r="LZ52" s="3">
        <v>0</v>
      </c>
      <c r="MA52" s="3" t="s">
        <v>19</v>
      </c>
      <c r="MB52" s="5">
        <v>25.96</v>
      </c>
      <c r="MC52" s="4" t="str">
        <f t="shared" si="164"/>
        <v/>
      </c>
      <c r="ME52" s="21">
        <v>9.375E-2</v>
      </c>
      <c r="MF52" s="3">
        <v>0</v>
      </c>
      <c r="MG52" s="3" t="s">
        <v>19</v>
      </c>
      <c r="MH52" s="5">
        <v>26.52</v>
      </c>
      <c r="MI52" s="4" t="str">
        <f t="shared" si="165"/>
        <v/>
      </c>
      <c r="MK52" s="21">
        <v>9.375E-2</v>
      </c>
      <c r="ML52" s="3">
        <v>0</v>
      </c>
      <c r="MM52" s="3" t="s">
        <v>19</v>
      </c>
      <c r="MN52" s="5">
        <v>25.78</v>
      </c>
      <c r="MO52" s="4" t="str">
        <f t="shared" si="166"/>
        <v/>
      </c>
      <c r="MQ52" s="21">
        <v>9.375E-2</v>
      </c>
      <c r="MR52" s="3">
        <v>0</v>
      </c>
      <c r="MS52" s="3" t="s">
        <v>19</v>
      </c>
      <c r="MT52" s="5">
        <v>26</v>
      </c>
      <c r="MU52" s="4" t="str">
        <f t="shared" si="167"/>
        <v/>
      </c>
      <c r="MW52" s="21">
        <v>9.375E-2</v>
      </c>
      <c r="MX52" s="3">
        <v>0</v>
      </c>
      <c r="MY52" s="3" t="s">
        <v>19</v>
      </c>
      <c r="MZ52" s="5">
        <v>25.02</v>
      </c>
      <c r="NA52" s="4" t="str">
        <f t="shared" si="168"/>
        <v/>
      </c>
      <c r="NC52" s="21">
        <v>9.375E-2</v>
      </c>
      <c r="ND52" s="3">
        <v>0</v>
      </c>
      <c r="NE52" s="3" t="s">
        <v>19</v>
      </c>
      <c r="NF52" s="5">
        <v>25.12</v>
      </c>
      <c r="NG52" s="4" t="str">
        <f t="shared" si="169"/>
        <v/>
      </c>
      <c r="NI52" s="21">
        <v>9.375E-2</v>
      </c>
      <c r="NJ52" s="3">
        <v>0</v>
      </c>
      <c r="NK52" s="3" t="s">
        <v>19</v>
      </c>
      <c r="NL52" s="5">
        <v>26.22</v>
      </c>
      <c r="NM52" s="4" t="str">
        <f t="shared" si="170"/>
        <v/>
      </c>
      <c r="NO52" s="21">
        <v>9.375E-2</v>
      </c>
      <c r="NP52" s="3">
        <v>0</v>
      </c>
      <c r="NQ52" s="3" t="s">
        <v>19</v>
      </c>
      <c r="NR52" s="5">
        <v>25.96</v>
      </c>
      <c r="NS52" s="4" t="str">
        <f t="shared" si="171"/>
        <v/>
      </c>
      <c r="NU52" s="21">
        <v>9.375E-2</v>
      </c>
      <c r="NV52" s="3">
        <v>0</v>
      </c>
      <c r="NW52" s="3" t="s">
        <v>19</v>
      </c>
      <c r="NX52" s="5">
        <v>26.52</v>
      </c>
      <c r="NY52" s="4" t="str">
        <f t="shared" si="172"/>
        <v/>
      </c>
      <c r="OA52" s="21">
        <v>9.375E-2</v>
      </c>
      <c r="OB52" s="3">
        <v>0</v>
      </c>
      <c r="OC52" s="3" t="s">
        <v>19</v>
      </c>
      <c r="OD52" s="5">
        <v>25.78</v>
      </c>
      <c r="OE52" s="4" t="str">
        <f t="shared" si="173"/>
        <v/>
      </c>
      <c r="OG52" s="21">
        <v>9.375E-2</v>
      </c>
      <c r="OH52" s="3">
        <v>0</v>
      </c>
      <c r="OI52" s="3" t="s">
        <v>19</v>
      </c>
      <c r="OJ52" s="5">
        <v>26</v>
      </c>
      <c r="OK52" s="4" t="str">
        <f t="shared" si="174"/>
        <v/>
      </c>
      <c r="OM52" s="21">
        <v>9.375E-2</v>
      </c>
      <c r="ON52" s="3">
        <v>0</v>
      </c>
      <c r="OO52" s="3" t="s">
        <v>19</v>
      </c>
      <c r="OP52" s="5">
        <v>25.02</v>
      </c>
      <c r="OQ52" s="4" t="str">
        <f t="shared" si="175"/>
        <v/>
      </c>
      <c r="OS52" s="21">
        <v>9.375E-2</v>
      </c>
      <c r="OT52" s="3">
        <v>0</v>
      </c>
      <c r="OU52" s="3" t="s">
        <v>19</v>
      </c>
      <c r="OV52" s="5">
        <v>25.12</v>
      </c>
      <c r="OW52" s="4" t="str">
        <f t="shared" si="176"/>
        <v/>
      </c>
      <c r="OY52" s="21">
        <v>9.375E-2</v>
      </c>
      <c r="OZ52" s="3">
        <v>0</v>
      </c>
      <c r="PA52" s="3" t="s">
        <v>19</v>
      </c>
      <c r="PB52" s="5">
        <v>26.22</v>
      </c>
      <c r="PC52" s="4" t="str">
        <f t="shared" si="177"/>
        <v/>
      </c>
      <c r="PE52" s="21">
        <v>9.375E-2</v>
      </c>
      <c r="PF52" s="3">
        <v>0</v>
      </c>
      <c r="PG52" s="3" t="s">
        <v>19</v>
      </c>
      <c r="PH52" s="5">
        <v>25.96</v>
      </c>
      <c r="PI52" s="4" t="str">
        <f t="shared" si="178"/>
        <v/>
      </c>
      <c r="PK52" s="21">
        <v>9.375E-2</v>
      </c>
      <c r="PL52" s="3">
        <v>0</v>
      </c>
      <c r="PM52" s="3" t="s">
        <v>19</v>
      </c>
      <c r="PN52" s="5">
        <v>26.52</v>
      </c>
      <c r="PO52" s="4" t="str">
        <f t="shared" si="179"/>
        <v/>
      </c>
      <c r="PQ52" s="21">
        <v>9.375E-2</v>
      </c>
      <c r="PR52" s="3">
        <v>0</v>
      </c>
      <c r="PS52" s="3" t="s">
        <v>19</v>
      </c>
      <c r="PT52" s="5">
        <v>25.78</v>
      </c>
      <c r="PU52" s="4" t="str">
        <f t="shared" si="180"/>
        <v/>
      </c>
      <c r="PW52" s="21">
        <v>9.375E-2</v>
      </c>
      <c r="PX52" s="3">
        <v>0</v>
      </c>
      <c r="PY52" s="3" t="s">
        <v>19</v>
      </c>
      <c r="PZ52" s="5">
        <v>26</v>
      </c>
      <c r="QA52" s="4" t="str">
        <f t="shared" si="181"/>
        <v/>
      </c>
      <c r="QC52" s="21">
        <v>9.375E-2</v>
      </c>
      <c r="QD52" s="3">
        <v>0</v>
      </c>
      <c r="QE52" s="3" t="s">
        <v>19</v>
      </c>
      <c r="QF52" s="5">
        <v>25.02</v>
      </c>
      <c r="QG52" s="4" t="str">
        <f t="shared" si="182"/>
        <v/>
      </c>
      <c r="QI52" s="21">
        <v>9.375E-2</v>
      </c>
      <c r="QJ52" s="3">
        <v>0</v>
      </c>
      <c r="QK52" s="3" t="s">
        <v>19</v>
      </c>
      <c r="QL52" s="5">
        <v>25.12</v>
      </c>
      <c r="QM52" s="4" t="str">
        <f t="shared" si="183"/>
        <v/>
      </c>
      <c r="QO52" s="21">
        <v>9.375E-2</v>
      </c>
      <c r="QP52" s="3">
        <v>0</v>
      </c>
      <c r="QQ52" s="3" t="s">
        <v>19</v>
      </c>
      <c r="QR52" s="5">
        <v>26.22</v>
      </c>
      <c r="QS52" s="4" t="str">
        <f t="shared" si="184"/>
        <v/>
      </c>
    </row>
    <row r="53" spans="1:461" x14ac:dyDescent="0.2">
      <c r="A53" s="21">
        <v>9.7222222222222196E-2</v>
      </c>
      <c r="B53" s="3">
        <v>0</v>
      </c>
      <c r="C53" s="3" t="s">
        <v>19</v>
      </c>
      <c r="D53" s="5">
        <v>23.48</v>
      </c>
      <c r="E53" s="5"/>
      <c r="G53" s="21">
        <v>9.7222222222222196E-2</v>
      </c>
      <c r="H53" s="3">
        <v>0</v>
      </c>
      <c r="I53" s="3" t="s">
        <v>19</v>
      </c>
      <c r="J53" s="5">
        <v>25.14</v>
      </c>
      <c r="K53" s="5"/>
      <c r="M53" s="21">
        <v>9.7222222222222196E-2</v>
      </c>
      <c r="N53" s="3">
        <v>0</v>
      </c>
      <c r="O53" s="3" t="s">
        <v>19</v>
      </c>
      <c r="P53" s="5">
        <v>24.08</v>
      </c>
      <c r="Q53" s="5"/>
      <c r="S53" s="21">
        <v>9.7222222222222196E-2</v>
      </c>
      <c r="T53" s="3">
        <v>0</v>
      </c>
      <c r="U53" s="3" t="s">
        <v>19</v>
      </c>
      <c r="V53" s="5">
        <v>23.98</v>
      </c>
      <c r="W53" s="5"/>
      <c r="Y53" s="21">
        <v>9.7222222222222196E-2</v>
      </c>
      <c r="Z53" s="3">
        <v>0</v>
      </c>
      <c r="AA53" s="3" t="s">
        <v>19</v>
      </c>
      <c r="AB53" s="5">
        <v>23.88</v>
      </c>
      <c r="AC53" s="5"/>
      <c r="AE53" s="21">
        <v>9.7222222222222196E-2</v>
      </c>
      <c r="AF53" s="3">
        <v>0</v>
      </c>
      <c r="AG53" s="3" t="s">
        <v>19</v>
      </c>
      <c r="AH53" s="5">
        <v>23.1</v>
      </c>
      <c r="AI53" s="5"/>
      <c r="AK53" s="21">
        <v>9.7222222222222196E-2</v>
      </c>
      <c r="AL53" s="3">
        <v>0</v>
      </c>
      <c r="AM53" s="3" t="s">
        <v>19</v>
      </c>
      <c r="AN53" s="5">
        <v>24.56</v>
      </c>
      <c r="AO53" s="5"/>
      <c r="AQ53" s="21">
        <v>9.7222222222222196E-2</v>
      </c>
      <c r="AR53" s="3">
        <v>0</v>
      </c>
      <c r="AS53" s="3" t="s">
        <v>19</v>
      </c>
      <c r="AT53" s="5">
        <v>23.48</v>
      </c>
      <c r="AU53" s="5"/>
      <c r="AW53" s="21">
        <v>9.7222222222222196E-2</v>
      </c>
      <c r="AX53" s="3">
        <v>0</v>
      </c>
      <c r="AY53" s="3" t="s">
        <v>19</v>
      </c>
      <c r="AZ53" s="5">
        <v>25.14</v>
      </c>
      <c r="BA53" s="5"/>
      <c r="BC53" s="21">
        <v>9.7222222222222196E-2</v>
      </c>
      <c r="BD53" s="3">
        <v>0</v>
      </c>
      <c r="BE53" s="3" t="s">
        <v>19</v>
      </c>
      <c r="BF53" s="5">
        <v>24.08</v>
      </c>
      <c r="BG53" s="5"/>
      <c r="BI53" s="21">
        <v>9.7222222222222196E-2</v>
      </c>
      <c r="BJ53" s="3">
        <v>0</v>
      </c>
      <c r="BK53" s="3" t="s">
        <v>19</v>
      </c>
      <c r="BL53" s="5">
        <v>23.98</v>
      </c>
      <c r="BM53" s="5"/>
      <c r="BO53" s="21">
        <v>9.7222222222222196E-2</v>
      </c>
      <c r="BP53" s="3">
        <v>0</v>
      </c>
      <c r="BQ53" s="3" t="s">
        <v>19</v>
      </c>
      <c r="BR53" s="5">
        <v>23.88</v>
      </c>
      <c r="BS53" s="5"/>
      <c r="BU53" s="21">
        <v>9.7222222222222196E-2</v>
      </c>
      <c r="BV53" s="3">
        <v>0</v>
      </c>
      <c r="BW53" s="3" t="s">
        <v>19</v>
      </c>
      <c r="BX53" s="5">
        <v>23.1</v>
      </c>
      <c r="BY53" s="5"/>
      <c r="CA53" s="21">
        <v>9.7222222222222196E-2</v>
      </c>
      <c r="CB53" s="3">
        <v>0</v>
      </c>
      <c r="CC53" s="3" t="s">
        <v>19</v>
      </c>
      <c r="CD53" s="5">
        <v>24.56</v>
      </c>
      <c r="CE53" s="5"/>
      <c r="CG53" s="21">
        <v>9.7222222222222196E-2</v>
      </c>
      <c r="CH53" s="3">
        <v>0</v>
      </c>
      <c r="CI53" s="3" t="str">
        <f>IF(AND(CK$8="Útil",CG53&gt;=Apoio!$D$51,CG53&lt;Apoio!$F$51),CH53,"FP")</f>
        <v>FP</v>
      </c>
      <c r="CJ53" s="5">
        <f>VLOOKUP(CH$8,Calendário[#Data],4,0)</f>
        <v>23.48</v>
      </c>
      <c r="CK53" s="4" t="str">
        <f t="shared" si="148"/>
        <v/>
      </c>
      <c r="CM53" s="21">
        <v>9.7222222222222196E-2</v>
      </c>
      <c r="CN53" s="3">
        <v>0</v>
      </c>
      <c r="CO53" s="3" t="str">
        <f>IF(AND(CQ$8="Útil",CM53&gt;=Apoio!$D$51,CM53&lt;Apoio!$F$51),CN53,"FP")</f>
        <v>FP</v>
      </c>
      <c r="CP53" s="5">
        <f>VLOOKUP(CN$8,Calendário[#Data],4,0)</f>
        <v>25.14</v>
      </c>
      <c r="CQ53" s="4" t="str">
        <f t="shared" si="149"/>
        <v/>
      </c>
      <c r="CS53" s="21">
        <v>9.7222222222222196E-2</v>
      </c>
      <c r="CT53" s="3">
        <v>0</v>
      </c>
      <c r="CU53" s="3" t="s">
        <v>19</v>
      </c>
      <c r="CV53" s="5">
        <v>24.08</v>
      </c>
      <c r="CW53" s="5"/>
      <c r="CY53" s="21">
        <v>9.7222222222222196E-2</v>
      </c>
      <c r="CZ53" s="3">
        <v>0</v>
      </c>
      <c r="DA53" s="3" t="s">
        <v>19</v>
      </c>
      <c r="DB53" s="5">
        <v>23.98</v>
      </c>
      <c r="DC53" s="5"/>
      <c r="DE53" s="21">
        <v>9.7222222222222196E-2</v>
      </c>
      <c r="DF53" s="3">
        <v>0</v>
      </c>
      <c r="DG53" s="3" t="s">
        <v>19</v>
      </c>
      <c r="DH53" s="5">
        <v>23.88</v>
      </c>
      <c r="DI53" s="5"/>
      <c r="DK53" s="21">
        <v>9.7222222222222196E-2</v>
      </c>
      <c r="DL53" s="3">
        <v>0</v>
      </c>
      <c r="DM53" s="3" t="s">
        <v>19</v>
      </c>
      <c r="DN53" s="5">
        <v>23.1</v>
      </c>
      <c r="DO53" s="5"/>
      <c r="DQ53" s="21">
        <v>9.7222222222222196E-2</v>
      </c>
      <c r="DR53" s="3">
        <v>0</v>
      </c>
      <c r="DS53" s="3" t="s">
        <v>19</v>
      </c>
      <c r="DT53" s="5">
        <v>24.56</v>
      </c>
      <c r="DU53" s="5"/>
      <c r="DW53" s="21">
        <v>9.7222222222222196E-2</v>
      </c>
      <c r="DX53" s="3">
        <v>0</v>
      </c>
      <c r="DY53" s="3" t="s">
        <v>19</v>
      </c>
      <c r="DZ53" s="5">
        <v>23.48</v>
      </c>
      <c r="EA53" s="5"/>
      <c r="EC53" s="21">
        <v>9.7222222222222196E-2</v>
      </c>
      <c r="ED53" s="3">
        <v>0</v>
      </c>
      <c r="EE53" s="3" t="s">
        <v>19</v>
      </c>
      <c r="EF53" s="5">
        <v>25.14</v>
      </c>
      <c r="EG53" s="5"/>
      <c r="EI53" s="21">
        <v>9.7222222222222196E-2</v>
      </c>
      <c r="EJ53" s="3">
        <v>0</v>
      </c>
      <c r="EK53" s="3" t="s">
        <v>19</v>
      </c>
      <c r="EL53" s="5">
        <v>24.08</v>
      </c>
      <c r="EM53" s="5"/>
      <c r="EO53" s="21">
        <v>9.7222222222222196E-2</v>
      </c>
      <c r="EP53" s="3">
        <v>0</v>
      </c>
      <c r="EQ53" s="3" t="s">
        <v>19</v>
      </c>
      <c r="ER53" s="5">
        <v>23.98</v>
      </c>
      <c r="ES53" s="5"/>
      <c r="EU53" s="21">
        <v>9.7222222222222196E-2</v>
      </c>
      <c r="EV53" s="3">
        <v>0</v>
      </c>
      <c r="EW53" s="3" t="s">
        <v>19</v>
      </c>
      <c r="EX53" s="5">
        <v>23.88</v>
      </c>
      <c r="EY53" s="5"/>
      <c r="FA53" s="21">
        <v>9.7222222222222196E-2</v>
      </c>
      <c r="FB53" s="3">
        <v>0</v>
      </c>
      <c r="FC53" s="3" t="s">
        <v>19</v>
      </c>
      <c r="FD53" s="5">
        <v>23.1</v>
      </c>
      <c r="FE53" s="5"/>
      <c r="FG53" s="21">
        <v>9.7222222222222196E-2</v>
      </c>
      <c r="FH53" s="3">
        <v>0</v>
      </c>
      <c r="FI53" s="3" t="s">
        <v>19</v>
      </c>
      <c r="FJ53" s="5">
        <v>24.56</v>
      </c>
      <c r="FK53" s="5"/>
      <c r="FM53" s="21">
        <v>9.7222222222222196E-2</v>
      </c>
      <c r="FN53" s="3">
        <v>0</v>
      </c>
      <c r="FO53" s="3" t="s">
        <v>19</v>
      </c>
      <c r="FP53" s="5">
        <v>23.48</v>
      </c>
      <c r="FQ53" s="5"/>
      <c r="FS53" s="21">
        <v>9.7222222222222196E-2</v>
      </c>
      <c r="FT53" s="3">
        <v>0</v>
      </c>
      <c r="FU53" s="3" t="s">
        <v>19</v>
      </c>
      <c r="FV53" s="5">
        <v>25.14</v>
      </c>
      <c r="FW53" s="5"/>
      <c r="FY53" s="21">
        <v>9.7222222222222196E-2</v>
      </c>
      <c r="FZ53" s="3">
        <v>0</v>
      </c>
      <c r="GA53" s="3" t="s">
        <v>19</v>
      </c>
      <c r="GB53" s="5">
        <v>24.08</v>
      </c>
      <c r="GC53" s="5"/>
      <c r="GE53" s="21">
        <v>9.7222222222222196E-2</v>
      </c>
      <c r="GF53" s="3">
        <v>0</v>
      </c>
      <c r="GG53" s="3" t="s">
        <v>19</v>
      </c>
      <c r="GH53" s="5">
        <v>23.98</v>
      </c>
      <c r="GI53" s="5"/>
      <c r="GK53" s="21">
        <v>9.7222222222222196E-2</v>
      </c>
      <c r="GL53" s="3">
        <v>0</v>
      </c>
      <c r="GM53" s="3" t="s">
        <v>19</v>
      </c>
      <c r="GN53" s="5">
        <v>23.88</v>
      </c>
      <c r="GO53" s="5"/>
      <c r="GQ53" s="21">
        <v>9.7222222222222196E-2</v>
      </c>
      <c r="GR53" s="3">
        <v>0</v>
      </c>
      <c r="GS53" s="3" t="s">
        <v>19</v>
      </c>
      <c r="GT53" s="5">
        <v>23.1</v>
      </c>
      <c r="GU53" s="5"/>
      <c r="GW53" s="21">
        <v>9.7222222222222196E-2</v>
      </c>
      <c r="GX53" s="3">
        <v>0</v>
      </c>
      <c r="GY53" s="3" t="s">
        <v>19</v>
      </c>
      <c r="GZ53" s="5">
        <v>24.56</v>
      </c>
      <c r="HA53" s="5"/>
      <c r="HC53" s="21">
        <v>9.7222222222222196E-2</v>
      </c>
      <c r="HD53" s="3">
        <v>0</v>
      </c>
      <c r="HE53" s="3" t="s">
        <v>19</v>
      </c>
      <c r="HF53" s="5">
        <v>23.48</v>
      </c>
      <c r="HG53" s="4" t="str">
        <f t="shared" si="150"/>
        <v/>
      </c>
      <c r="HI53" s="21">
        <v>9.7222222222222196E-2</v>
      </c>
      <c r="HJ53" s="3">
        <v>0</v>
      </c>
      <c r="HK53" s="3" t="s">
        <v>19</v>
      </c>
      <c r="HL53" s="5">
        <v>25.14</v>
      </c>
      <c r="HM53" s="5"/>
      <c r="HO53" s="21">
        <v>9.7222222222222196E-2</v>
      </c>
      <c r="HP53" s="3">
        <v>0</v>
      </c>
      <c r="HQ53" s="3" t="s">
        <v>19</v>
      </c>
      <c r="HR53" s="5">
        <v>24.08</v>
      </c>
      <c r="HS53" s="5"/>
      <c r="HU53" s="21">
        <v>9.7222222222222196E-2</v>
      </c>
      <c r="HV53" s="3">
        <v>0</v>
      </c>
      <c r="HW53" s="3" t="s">
        <v>19</v>
      </c>
      <c r="HX53" s="5">
        <v>23.98</v>
      </c>
      <c r="HY53" s="5"/>
      <c r="IA53" s="21">
        <v>9.7222222222222196E-2</v>
      </c>
      <c r="IB53" s="3">
        <v>0</v>
      </c>
      <c r="IC53" s="3" t="s">
        <v>19</v>
      </c>
      <c r="ID53" s="5">
        <v>23.88</v>
      </c>
      <c r="IE53" s="5"/>
      <c r="IG53" s="21">
        <v>9.7222222222222196E-2</v>
      </c>
      <c r="IH53" s="3">
        <v>0</v>
      </c>
      <c r="II53" s="3" t="s">
        <v>19</v>
      </c>
      <c r="IJ53" s="5">
        <v>23.1</v>
      </c>
      <c r="IK53" s="5"/>
      <c r="IM53" s="21">
        <v>9.7222222222222196E-2</v>
      </c>
      <c r="IN53" s="3">
        <v>0</v>
      </c>
      <c r="IO53" s="3" t="s">
        <v>19</v>
      </c>
      <c r="IP53" s="5">
        <v>24.56</v>
      </c>
      <c r="IQ53" s="5"/>
      <c r="IS53" s="21">
        <v>0</v>
      </c>
      <c r="IT53" s="3">
        <v>0</v>
      </c>
      <c r="IU53" s="3" t="s">
        <v>19</v>
      </c>
      <c r="IV53" s="5">
        <v>25.96</v>
      </c>
      <c r="IW53" s="5"/>
      <c r="IY53" s="21">
        <v>9.7222222222222196E-2</v>
      </c>
      <c r="IZ53" s="3">
        <v>0</v>
      </c>
      <c r="JA53" s="3" t="s">
        <v>19</v>
      </c>
      <c r="JB53" s="5">
        <v>26.52</v>
      </c>
      <c r="JC53" s="4" t="str">
        <f t="shared" si="151"/>
        <v/>
      </c>
      <c r="JE53" s="21">
        <v>9.7222222222222196E-2</v>
      </c>
      <c r="JF53" s="3">
        <v>0</v>
      </c>
      <c r="JG53" s="3" t="s">
        <v>19</v>
      </c>
      <c r="JH53" s="5">
        <v>25.78</v>
      </c>
      <c r="JI53" s="4" t="str">
        <f t="shared" si="152"/>
        <v/>
      </c>
      <c r="JK53" s="21">
        <v>9.7222222222222196E-2</v>
      </c>
      <c r="JL53" s="3">
        <v>0</v>
      </c>
      <c r="JM53" s="3" t="s">
        <v>19</v>
      </c>
      <c r="JN53" s="5">
        <v>26</v>
      </c>
      <c r="JO53" s="4" t="str">
        <f t="shared" si="153"/>
        <v/>
      </c>
      <c r="JQ53" s="21">
        <v>9.7222222222222196E-2</v>
      </c>
      <c r="JR53" s="3">
        <v>0</v>
      </c>
      <c r="JS53" s="3" t="s">
        <v>19</v>
      </c>
      <c r="JT53" s="5">
        <v>25.02</v>
      </c>
      <c r="JU53" s="4" t="str">
        <f t="shared" si="154"/>
        <v/>
      </c>
      <c r="JW53" s="21">
        <v>9.7222222222222196E-2</v>
      </c>
      <c r="JX53" s="3">
        <v>0</v>
      </c>
      <c r="JY53" s="3" t="s">
        <v>19</v>
      </c>
      <c r="JZ53" s="5">
        <v>25.12</v>
      </c>
      <c r="KA53" s="4" t="str">
        <f t="shared" si="155"/>
        <v/>
      </c>
      <c r="KC53" s="21">
        <v>9.7222222222222196E-2</v>
      </c>
      <c r="KD53" s="3">
        <v>0</v>
      </c>
      <c r="KE53" s="3" t="s">
        <v>19</v>
      </c>
      <c r="KF53" s="5">
        <v>26.22</v>
      </c>
      <c r="KG53" s="4" t="str">
        <f t="shared" si="156"/>
        <v/>
      </c>
      <c r="KI53" s="21">
        <v>9.7222222222222196E-2</v>
      </c>
      <c r="KJ53" s="3">
        <v>0</v>
      </c>
      <c r="KK53" s="3" t="s">
        <v>19</v>
      </c>
      <c r="KL53" s="5">
        <v>25.96</v>
      </c>
      <c r="KM53" s="4" t="str">
        <f t="shared" si="157"/>
        <v/>
      </c>
      <c r="KO53" s="21">
        <v>9.7222222222222196E-2</v>
      </c>
      <c r="KP53" s="3">
        <v>0</v>
      </c>
      <c r="KQ53" s="3" t="s">
        <v>19</v>
      </c>
      <c r="KR53" s="5">
        <v>26.52</v>
      </c>
      <c r="KS53" s="4" t="str">
        <f t="shared" si="158"/>
        <v/>
      </c>
      <c r="KU53" s="21">
        <v>9.7222222222222196E-2</v>
      </c>
      <c r="KV53" s="3">
        <v>0</v>
      </c>
      <c r="KW53" s="3" t="s">
        <v>19</v>
      </c>
      <c r="KX53" s="5">
        <v>25.78</v>
      </c>
      <c r="KY53" s="4" t="str">
        <f t="shared" si="159"/>
        <v/>
      </c>
      <c r="LA53" s="21">
        <v>9.7222222222222196E-2</v>
      </c>
      <c r="LB53" s="3">
        <v>0</v>
      </c>
      <c r="LC53" s="3" t="s">
        <v>19</v>
      </c>
      <c r="LD53" s="5">
        <v>26</v>
      </c>
      <c r="LE53" s="4" t="str">
        <f t="shared" si="160"/>
        <v/>
      </c>
      <c r="LG53" s="21">
        <v>9.7222222222222196E-2</v>
      </c>
      <c r="LH53" s="3">
        <v>0</v>
      </c>
      <c r="LI53" s="3" t="s">
        <v>19</v>
      </c>
      <c r="LJ53" s="5">
        <v>25.02</v>
      </c>
      <c r="LK53" s="4" t="str">
        <f t="shared" si="161"/>
        <v/>
      </c>
      <c r="LM53" s="21">
        <v>9.7222222222222196E-2</v>
      </c>
      <c r="LN53" s="3">
        <v>0</v>
      </c>
      <c r="LO53" s="3" t="s">
        <v>19</v>
      </c>
      <c r="LP53" s="5">
        <v>25.12</v>
      </c>
      <c r="LQ53" s="4" t="str">
        <f t="shared" si="162"/>
        <v/>
      </c>
      <c r="LS53" s="21">
        <v>9.7222222222222196E-2</v>
      </c>
      <c r="LT53" s="3">
        <v>0</v>
      </c>
      <c r="LU53" s="3" t="s">
        <v>19</v>
      </c>
      <c r="LV53" s="5">
        <v>26.22</v>
      </c>
      <c r="LW53" s="4" t="str">
        <f t="shared" si="163"/>
        <v/>
      </c>
      <c r="LY53" s="21">
        <v>9.7222222222222196E-2</v>
      </c>
      <c r="LZ53" s="3">
        <v>0</v>
      </c>
      <c r="MA53" s="3" t="s">
        <v>19</v>
      </c>
      <c r="MB53" s="5">
        <v>25.96</v>
      </c>
      <c r="MC53" s="4" t="str">
        <f t="shared" si="164"/>
        <v/>
      </c>
      <c r="ME53" s="21">
        <v>9.7222222222222196E-2</v>
      </c>
      <c r="MF53" s="3">
        <v>0</v>
      </c>
      <c r="MG53" s="3" t="s">
        <v>19</v>
      </c>
      <c r="MH53" s="5">
        <v>26.52</v>
      </c>
      <c r="MI53" s="4" t="str">
        <f t="shared" si="165"/>
        <v/>
      </c>
      <c r="MK53" s="21">
        <v>9.7222222222222196E-2</v>
      </c>
      <c r="ML53" s="3">
        <v>0</v>
      </c>
      <c r="MM53" s="3" t="s">
        <v>19</v>
      </c>
      <c r="MN53" s="5">
        <v>25.78</v>
      </c>
      <c r="MO53" s="4" t="str">
        <f t="shared" si="166"/>
        <v/>
      </c>
      <c r="MQ53" s="21">
        <v>9.7222222222222196E-2</v>
      </c>
      <c r="MR53" s="3">
        <v>0</v>
      </c>
      <c r="MS53" s="3" t="s">
        <v>19</v>
      </c>
      <c r="MT53" s="5">
        <v>26</v>
      </c>
      <c r="MU53" s="4" t="str">
        <f t="shared" si="167"/>
        <v/>
      </c>
      <c r="MW53" s="21">
        <v>9.7222222222222196E-2</v>
      </c>
      <c r="MX53" s="3">
        <v>0</v>
      </c>
      <c r="MY53" s="3" t="s">
        <v>19</v>
      </c>
      <c r="MZ53" s="5">
        <v>25.02</v>
      </c>
      <c r="NA53" s="4" t="str">
        <f t="shared" si="168"/>
        <v/>
      </c>
      <c r="NC53" s="21">
        <v>9.7222222222222196E-2</v>
      </c>
      <c r="ND53" s="3">
        <v>0</v>
      </c>
      <c r="NE53" s="3" t="s">
        <v>19</v>
      </c>
      <c r="NF53" s="5">
        <v>25.12</v>
      </c>
      <c r="NG53" s="4" t="str">
        <f t="shared" si="169"/>
        <v/>
      </c>
      <c r="NI53" s="21">
        <v>9.7222222222222196E-2</v>
      </c>
      <c r="NJ53" s="3">
        <v>0</v>
      </c>
      <c r="NK53" s="3" t="s">
        <v>19</v>
      </c>
      <c r="NL53" s="5">
        <v>26.22</v>
      </c>
      <c r="NM53" s="4" t="str">
        <f t="shared" si="170"/>
        <v/>
      </c>
      <c r="NO53" s="21">
        <v>9.7222222222222196E-2</v>
      </c>
      <c r="NP53" s="3">
        <v>0</v>
      </c>
      <c r="NQ53" s="3" t="s">
        <v>19</v>
      </c>
      <c r="NR53" s="5">
        <v>25.96</v>
      </c>
      <c r="NS53" s="4" t="str">
        <f t="shared" si="171"/>
        <v/>
      </c>
      <c r="NU53" s="21">
        <v>9.7222222222222196E-2</v>
      </c>
      <c r="NV53" s="3">
        <v>0</v>
      </c>
      <c r="NW53" s="3" t="s">
        <v>19</v>
      </c>
      <c r="NX53" s="5">
        <v>26.52</v>
      </c>
      <c r="NY53" s="4" t="str">
        <f t="shared" si="172"/>
        <v/>
      </c>
      <c r="OA53" s="21">
        <v>9.7222222222222196E-2</v>
      </c>
      <c r="OB53" s="3">
        <v>0</v>
      </c>
      <c r="OC53" s="3" t="s">
        <v>19</v>
      </c>
      <c r="OD53" s="5">
        <v>25.78</v>
      </c>
      <c r="OE53" s="4" t="str">
        <f t="shared" si="173"/>
        <v/>
      </c>
      <c r="OG53" s="21">
        <v>9.7222222222222196E-2</v>
      </c>
      <c r="OH53" s="3">
        <v>0</v>
      </c>
      <c r="OI53" s="3" t="s">
        <v>19</v>
      </c>
      <c r="OJ53" s="5">
        <v>26</v>
      </c>
      <c r="OK53" s="4" t="str">
        <f t="shared" si="174"/>
        <v/>
      </c>
      <c r="OM53" s="21">
        <v>9.7222222222222196E-2</v>
      </c>
      <c r="ON53" s="3">
        <v>0</v>
      </c>
      <c r="OO53" s="3" t="s">
        <v>19</v>
      </c>
      <c r="OP53" s="5">
        <v>25.02</v>
      </c>
      <c r="OQ53" s="4" t="str">
        <f t="shared" si="175"/>
        <v/>
      </c>
      <c r="OS53" s="21">
        <v>9.7222222222222196E-2</v>
      </c>
      <c r="OT53" s="3">
        <v>0</v>
      </c>
      <c r="OU53" s="3" t="s">
        <v>19</v>
      </c>
      <c r="OV53" s="5">
        <v>25.12</v>
      </c>
      <c r="OW53" s="4" t="str">
        <f t="shared" si="176"/>
        <v/>
      </c>
      <c r="OY53" s="21">
        <v>9.7222222222222196E-2</v>
      </c>
      <c r="OZ53" s="3">
        <v>0</v>
      </c>
      <c r="PA53" s="3" t="s">
        <v>19</v>
      </c>
      <c r="PB53" s="5">
        <v>26.22</v>
      </c>
      <c r="PC53" s="4" t="str">
        <f t="shared" si="177"/>
        <v/>
      </c>
      <c r="PE53" s="21">
        <v>9.7222222222222196E-2</v>
      </c>
      <c r="PF53" s="3">
        <v>0</v>
      </c>
      <c r="PG53" s="3" t="s">
        <v>19</v>
      </c>
      <c r="PH53" s="5">
        <v>25.96</v>
      </c>
      <c r="PI53" s="4" t="str">
        <f t="shared" si="178"/>
        <v/>
      </c>
      <c r="PK53" s="21">
        <v>9.7222222222222196E-2</v>
      </c>
      <c r="PL53" s="3">
        <v>0</v>
      </c>
      <c r="PM53" s="3" t="s">
        <v>19</v>
      </c>
      <c r="PN53" s="5">
        <v>26.52</v>
      </c>
      <c r="PO53" s="4" t="str">
        <f t="shared" si="179"/>
        <v/>
      </c>
      <c r="PQ53" s="21">
        <v>9.7222222222222196E-2</v>
      </c>
      <c r="PR53" s="3">
        <v>0</v>
      </c>
      <c r="PS53" s="3" t="s">
        <v>19</v>
      </c>
      <c r="PT53" s="5">
        <v>25.78</v>
      </c>
      <c r="PU53" s="4" t="str">
        <f t="shared" si="180"/>
        <v/>
      </c>
      <c r="PW53" s="21">
        <v>9.7222222222222196E-2</v>
      </c>
      <c r="PX53" s="3">
        <v>0</v>
      </c>
      <c r="PY53" s="3" t="s">
        <v>19</v>
      </c>
      <c r="PZ53" s="5">
        <v>26</v>
      </c>
      <c r="QA53" s="4" t="str">
        <f t="shared" si="181"/>
        <v/>
      </c>
      <c r="QC53" s="21">
        <v>9.7222222222222196E-2</v>
      </c>
      <c r="QD53" s="3">
        <v>0</v>
      </c>
      <c r="QE53" s="3" t="s">
        <v>19</v>
      </c>
      <c r="QF53" s="5">
        <v>25.02</v>
      </c>
      <c r="QG53" s="4" t="str">
        <f t="shared" si="182"/>
        <v/>
      </c>
      <c r="QI53" s="21">
        <v>9.7222222222222196E-2</v>
      </c>
      <c r="QJ53" s="3">
        <v>0</v>
      </c>
      <c r="QK53" s="3" t="s">
        <v>19</v>
      </c>
      <c r="QL53" s="5">
        <v>25.12</v>
      </c>
      <c r="QM53" s="4" t="str">
        <f t="shared" si="183"/>
        <v/>
      </c>
      <c r="QO53" s="21">
        <v>9.7222222222222196E-2</v>
      </c>
      <c r="QP53" s="3">
        <v>0</v>
      </c>
      <c r="QQ53" s="3" t="s">
        <v>19</v>
      </c>
      <c r="QR53" s="5">
        <v>26.22</v>
      </c>
      <c r="QS53" s="4" t="str">
        <f t="shared" si="184"/>
        <v/>
      </c>
    </row>
    <row r="54" spans="1:461" x14ac:dyDescent="0.2">
      <c r="A54" s="21">
        <v>0.100694444444444</v>
      </c>
      <c r="B54" s="3">
        <v>0</v>
      </c>
      <c r="C54" s="3" t="s">
        <v>19</v>
      </c>
      <c r="D54" s="5">
        <v>23.48</v>
      </c>
      <c r="E54" s="5"/>
      <c r="G54" s="21">
        <v>0.100694444444444</v>
      </c>
      <c r="H54" s="3">
        <v>0</v>
      </c>
      <c r="I54" s="3" t="s">
        <v>19</v>
      </c>
      <c r="J54" s="5">
        <v>25.14</v>
      </c>
      <c r="K54" s="5"/>
      <c r="M54" s="21">
        <v>0.100694444444444</v>
      </c>
      <c r="N54" s="3">
        <v>0</v>
      </c>
      <c r="O54" s="3" t="s">
        <v>19</v>
      </c>
      <c r="P54" s="5">
        <v>24.08</v>
      </c>
      <c r="Q54" s="5"/>
      <c r="S54" s="21">
        <v>0.100694444444444</v>
      </c>
      <c r="T54" s="3">
        <v>0</v>
      </c>
      <c r="U54" s="3" t="s">
        <v>19</v>
      </c>
      <c r="V54" s="5">
        <v>23.98</v>
      </c>
      <c r="W54" s="5"/>
      <c r="Y54" s="21">
        <v>0.100694444444444</v>
      </c>
      <c r="Z54" s="3">
        <v>0</v>
      </c>
      <c r="AA54" s="3" t="s">
        <v>19</v>
      </c>
      <c r="AB54" s="5">
        <v>23.88</v>
      </c>
      <c r="AC54" s="5"/>
      <c r="AE54" s="21">
        <v>0.100694444444444</v>
      </c>
      <c r="AF54" s="3">
        <v>0</v>
      </c>
      <c r="AG54" s="3" t="s">
        <v>19</v>
      </c>
      <c r="AH54" s="5">
        <v>23.1</v>
      </c>
      <c r="AI54" s="5"/>
      <c r="AK54" s="21">
        <v>0.100694444444444</v>
      </c>
      <c r="AL54" s="3">
        <v>0</v>
      </c>
      <c r="AM54" s="3" t="s">
        <v>19</v>
      </c>
      <c r="AN54" s="5">
        <v>24.56</v>
      </c>
      <c r="AO54" s="5"/>
      <c r="AQ54" s="21">
        <v>0.100694444444444</v>
      </c>
      <c r="AR54" s="3">
        <v>0</v>
      </c>
      <c r="AS54" s="3" t="s">
        <v>19</v>
      </c>
      <c r="AT54" s="5">
        <v>23.48</v>
      </c>
      <c r="AU54" s="5"/>
      <c r="AW54" s="21">
        <v>0.100694444444444</v>
      </c>
      <c r="AX54" s="3">
        <v>0</v>
      </c>
      <c r="AY54" s="3" t="s">
        <v>19</v>
      </c>
      <c r="AZ54" s="5">
        <v>25.14</v>
      </c>
      <c r="BA54" s="5"/>
      <c r="BC54" s="21">
        <v>0.100694444444444</v>
      </c>
      <c r="BD54" s="3">
        <v>0</v>
      </c>
      <c r="BE54" s="3" t="s">
        <v>19</v>
      </c>
      <c r="BF54" s="5">
        <v>24.08</v>
      </c>
      <c r="BG54" s="5"/>
      <c r="BI54" s="21">
        <v>0.100694444444444</v>
      </c>
      <c r="BJ54" s="3">
        <v>0</v>
      </c>
      <c r="BK54" s="3" t="s">
        <v>19</v>
      </c>
      <c r="BL54" s="5">
        <v>23.98</v>
      </c>
      <c r="BM54" s="5"/>
      <c r="BO54" s="21">
        <v>0.100694444444444</v>
      </c>
      <c r="BP54" s="3">
        <v>0</v>
      </c>
      <c r="BQ54" s="3" t="s">
        <v>19</v>
      </c>
      <c r="BR54" s="5">
        <v>23.88</v>
      </c>
      <c r="BS54" s="5"/>
      <c r="BU54" s="21">
        <v>0.100694444444444</v>
      </c>
      <c r="BV54" s="3">
        <v>0</v>
      </c>
      <c r="BW54" s="3" t="s">
        <v>19</v>
      </c>
      <c r="BX54" s="5">
        <v>23.1</v>
      </c>
      <c r="BY54" s="5"/>
      <c r="CA54" s="21">
        <v>0.100694444444444</v>
      </c>
      <c r="CB54" s="3">
        <v>0</v>
      </c>
      <c r="CC54" s="3" t="s">
        <v>19</v>
      </c>
      <c r="CD54" s="5">
        <v>24.56</v>
      </c>
      <c r="CE54" s="5"/>
      <c r="CG54" s="21">
        <v>0.100694444444444</v>
      </c>
      <c r="CH54" s="3">
        <v>0</v>
      </c>
      <c r="CI54" s="3" t="str">
        <f>IF(AND(CK$8="Útil",CG54&gt;=Apoio!$D$51,CG54&lt;Apoio!$F$51),CH54,"FP")</f>
        <v>FP</v>
      </c>
      <c r="CJ54" s="5">
        <f>VLOOKUP(CH$8,Calendário[#Data],4,0)</f>
        <v>23.48</v>
      </c>
      <c r="CK54" s="4" t="str">
        <f t="shared" si="148"/>
        <v/>
      </c>
      <c r="CM54" s="21">
        <v>0.100694444444444</v>
      </c>
      <c r="CN54" s="3">
        <v>0</v>
      </c>
      <c r="CO54" s="3" t="str">
        <f>IF(AND(CQ$8="Útil",CM54&gt;=Apoio!$D$51,CM54&lt;Apoio!$F$51),CN54,"FP")</f>
        <v>FP</v>
      </c>
      <c r="CP54" s="5">
        <f>VLOOKUP(CN$8,Calendário[#Data],4,0)</f>
        <v>25.14</v>
      </c>
      <c r="CQ54" s="4" t="str">
        <f t="shared" si="149"/>
        <v/>
      </c>
      <c r="CS54" s="21">
        <v>0.100694444444444</v>
      </c>
      <c r="CT54" s="3">
        <v>0</v>
      </c>
      <c r="CU54" s="3" t="s">
        <v>19</v>
      </c>
      <c r="CV54" s="5">
        <v>24.08</v>
      </c>
      <c r="CW54" s="5"/>
      <c r="CY54" s="21">
        <v>0.100694444444444</v>
      </c>
      <c r="CZ54" s="3">
        <v>0</v>
      </c>
      <c r="DA54" s="3" t="s">
        <v>19</v>
      </c>
      <c r="DB54" s="5">
        <v>23.98</v>
      </c>
      <c r="DC54" s="5"/>
      <c r="DE54" s="21">
        <v>0.100694444444444</v>
      </c>
      <c r="DF54" s="3">
        <v>0</v>
      </c>
      <c r="DG54" s="3" t="s">
        <v>19</v>
      </c>
      <c r="DH54" s="5">
        <v>23.88</v>
      </c>
      <c r="DI54" s="5"/>
      <c r="DK54" s="21">
        <v>0.100694444444444</v>
      </c>
      <c r="DL54" s="3">
        <v>0</v>
      </c>
      <c r="DM54" s="3" t="s">
        <v>19</v>
      </c>
      <c r="DN54" s="5">
        <v>23.1</v>
      </c>
      <c r="DO54" s="5"/>
      <c r="DQ54" s="21">
        <v>0.100694444444444</v>
      </c>
      <c r="DR54" s="3">
        <v>0</v>
      </c>
      <c r="DS54" s="3" t="s">
        <v>19</v>
      </c>
      <c r="DT54" s="5">
        <v>24.56</v>
      </c>
      <c r="DU54" s="5"/>
      <c r="DW54" s="21">
        <v>0.100694444444444</v>
      </c>
      <c r="DX54" s="3">
        <v>0</v>
      </c>
      <c r="DY54" s="3" t="s">
        <v>19</v>
      </c>
      <c r="DZ54" s="5">
        <v>23.48</v>
      </c>
      <c r="EA54" s="5"/>
      <c r="EC54" s="21">
        <v>0.100694444444444</v>
      </c>
      <c r="ED54" s="3">
        <v>0</v>
      </c>
      <c r="EE54" s="3" t="s">
        <v>19</v>
      </c>
      <c r="EF54" s="5">
        <v>25.14</v>
      </c>
      <c r="EG54" s="5"/>
      <c r="EI54" s="21">
        <v>0.100694444444444</v>
      </c>
      <c r="EJ54" s="3">
        <v>0</v>
      </c>
      <c r="EK54" s="3" t="s">
        <v>19</v>
      </c>
      <c r="EL54" s="5">
        <v>24.08</v>
      </c>
      <c r="EM54" s="5"/>
      <c r="EO54" s="21">
        <v>0.100694444444444</v>
      </c>
      <c r="EP54" s="3">
        <v>0</v>
      </c>
      <c r="EQ54" s="3" t="s">
        <v>19</v>
      </c>
      <c r="ER54" s="5">
        <v>23.98</v>
      </c>
      <c r="ES54" s="5"/>
      <c r="EU54" s="21">
        <v>0.100694444444444</v>
      </c>
      <c r="EV54" s="3">
        <v>0</v>
      </c>
      <c r="EW54" s="3" t="s">
        <v>19</v>
      </c>
      <c r="EX54" s="5">
        <v>23.88</v>
      </c>
      <c r="EY54" s="5"/>
      <c r="FA54" s="21">
        <v>0.100694444444444</v>
      </c>
      <c r="FB54" s="3">
        <v>0</v>
      </c>
      <c r="FC54" s="3" t="s">
        <v>19</v>
      </c>
      <c r="FD54" s="5">
        <v>23.1</v>
      </c>
      <c r="FE54" s="5"/>
      <c r="FG54" s="21">
        <v>0.100694444444444</v>
      </c>
      <c r="FH54" s="3">
        <v>0</v>
      </c>
      <c r="FI54" s="3" t="s">
        <v>19</v>
      </c>
      <c r="FJ54" s="5">
        <v>24.56</v>
      </c>
      <c r="FK54" s="5"/>
      <c r="FM54" s="21">
        <v>0.100694444444444</v>
      </c>
      <c r="FN54" s="3">
        <v>0</v>
      </c>
      <c r="FO54" s="3" t="s">
        <v>19</v>
      </c>
      <c r="FP54" s="5">
        <v>23.48</v>
      </c>
      <c r="FQ54" s="5"/>
      <c r="FS54" s="21">
        <v>0.100694444444444</v>
      </c>
      <c r="FT54" s="3">
        <v>0</v>
      </c>
      <c r="FU54" s="3" t="s">
        <v>19</v>
      </c>
      <c r="FV54" s="5">
        <v>25.14</v>
      </c>
      <c r="FW54" s="5"/>
      <c r="FY54" s="21">
        <v>0.100694444444444</v>
      </c>
      <c r="FZ54" s="3">
        <v>0</v>
      </c>
      <c r="GA54" s="3" t="s">
        <v>19</v>
      </c>
      <c r="GB54" s="5">
        <v>24.08</v>
      </c>
      <c r="GC54" s="5"/>
      <c r="GE54" s="21">
        <v>0.100694444444444</v>
      </c>
      <c r="GF54" s="3">
        <v>0</v>
      </c>
      <c r="GG54" s="3" t="s">
        <v>19</v>
      </c>
      <c r="GH54" s="5">
        <v>23.98</v>
      </c>
      <c r="GI54" s="5"/>
      <c r="GK54" s="21">
        <v>0.100694444444444</v>
      </c>
      <c r="GL54" s="3">
        <v>0</v>
      </c>
      <c r="GM54" s="3" t="s">
        <v>19</v>
      </c>
      <c r="GN54" s="5">
        <v>23.88</v>
      </c>
      <c r="GO54" s="5"/>
      <c r="GQ54" s="21">
        <v>0.100694444444444</v>
      </c>
      <c r="GR54" s="3">
        <v>0</v>
      </c>
      <c r="GS54" s="3" t="s">
        <v>19</v>
      </c>
      <c r="GT54" s="5">
        <v>23.1</v>
      </c>
      <c r="GU54" s="5"/>
      <c r="GW54" s="21">
        <v>0.100694444444444</v>
      </c>
      <c r="GX54" s="3">
        <v>0</v>
      </c>
      <c r="GY54" s="3" t="s">
        <v>19</v>
      </c>
      <c r="GZ54" s="5">
        <v>24.56</v>
      </c>
      <c r="HA54" s="5"/>
      <c r="HC54" s="21">
        <v>0.100694444444444</v>
      </c>
      <c r="HD54" s="3">
        <v>0</v>
      </c>
      <c r="HE54" s="3" t="s">
        <v>19</v>
      </c>
      <c r="HF54" s="5">
        <v>23.48</v>
      </c>
      <c r="HG54" s="4" t="str">
        <f t="shared" si="150"/>
        <v/>
      </c>
      <c r="HI54" s="21">
        <v>0.100694444444444</v>
      </c>
      <c r="HJ54" s="3">
        <v>0</v>
      </c>
      <c r="HK54" s="3" t="s">
        <v>19</v>
      </c>
      <c r="HL54" s="5">
        <v>25.14</v>
      </c>
      <c r="HM54" s="5"/>
      <c r="HO54" s="21">
        <v>0.100694444444444</v>
      </c>
      <c r="HP54" s="3">
        <v>0</v>
      </c>
      <c r="HQ54" s="3" t="s">
        <v>19</v>
      </c>
      <c r="HR54" s="5">
        <v>24.08</v>
      </c>
      <c r="HS54" s="5"/>
      <c r="HU54" s="21">
        <v>0.100694444444444</v>
      </c>
      <c r="HV54" s="3">
        <v>0</v>
      </c>
      <c r="HW54" s="3" t="s">
        <v>19</v>
      </c>
      <c r="HX54" s="5">
        <v>23.98</v>
      </c>
      <c r="HY54" s="5"/>
      <c r="IA54" s="21">
        <v>0.100694444444444</v>
      </c>
      <c r="IB54" s="3">
        <v>0</v>
      </c>
      <c r="IC54" s="3" t="s">
        <v>19</v>
      </c>
      <c r="ID54" s="5">
        <v>23.88</v>
      </c>
      <c r="IE54" s="5"/>
      <c r="IG54" s="21">
        <v>0.100694444444444</v>
      </c>
      <c r="IH54" s="3">
        <v>0</v>
      </c>
      <c r="II54" s="3" t="s">
        <v>19</v>
      </c>
      <c r="IJ54" s="5">
        <v>23.1</v>
      </c>
      <c r="IK54" s="5"/>
      <c r="IM54" s="21">
        <v>0.100694444444444</v>
      </c>
      <c r="IN54" s="3">
        <v>0</v>
      </c>
      <c r="IO54" s="3" t="s">
        <v>19</v>
      </c>
      <c r="IP54" s="5">
        <v>24.56</v>
      </c>
      <c r="IQ54" s="5"/>
      <c r="IS54" s="21">
        <v>0</v>
      </c>
      <c r="IT54" s="3">
        <v>0</v>
      </c>
      <c r="IU54" s="3" t="s">
        <v>19</v>
      </c>
      <c r="IV54" s="5">
        <v>25.96</v>
      </c>
      <c r="IW54" s="5"/>
      <c r="IY54" s="21">
        <v>0.100694444444444</v>
      </c>
      <c r="IZ54" s="3">
        <v>0</v>
      </c>
      <c r="JA54" s="3" t="s">
        <v>19</v>
      </c>
      <c r="JB54" s="5">
        <v>26.52</v>
      </c>
      <c r="JC54" s="4" t="str">
        <f t="shared" si="151"/>
        <v/>
      </c>
      <c r="JE54" s="21">
        <v>0.100694444444444</v>
      </c>
      <c r="JF54" s="3">
        <v>0</v>
      </c>
      <c r="JG54" s="3" t="s">
        <v>19</v>
      </c>
      <c r="JH54" s="5">
        <v>25.78</v>
      </c>
      <c r="JI54" s="4" t="str">
        <f t="shared" si="152"/>
        <v/>
      </c>
      <c r="JK54" s="21">
        <v>0.100694444444444</v>
      </c>
      <c r="JL54" s="3">
        <v>0</v>
      </c>
      <c r="JM54" s="3" t="s">
        <v>19</v>
      </c>
      <c r="JN54" s="5">
        <v>26</v>
      </c>
      <c r="JO54" s="4" t="str">
        <f t="shared" si="153"/>
        <v/>
      </c>
      <c r="JQ54" s="21">
        <v>0.100694444444444</v>
      </c>
      <c r="JR54" s="3">
        <v>0</v>
      </c>
      <c r="JS54" s="3" t="s">
        <v>19</v>
      </c>
      <c r="JT54" s="5">
        <v>25.02</v>
      </c>
      <c r="JU54" s="4" t="str">
        <f t="shared" si="154"/>
        <v/>
      </c>
      <c r="JW54" s="21">
        <v>0.100694444444444</v>
      </c>
      <c r="JX54" s="3">
        <v>0</v>
      </c>
      <c r="JY54" s="3" t="s">
        <v>19</v>
      </c>
      <c r="JZ54" s="5">
        <v>25.12</v>
      </c>
      <c r="KA54" s="4" t="str">
        <f t="shared" si="155"/>
        <v/>
      </c>
      <c r="KC54" s="21">
        <v>0.100694444444444</v>
      </c>
      <c r="KD54" s="3">
        <v>0</v>
      </c>
      <c r="KE54" s="3" t="s">
        <v>19</v>
      </c>
      <c r="KF54" s="5">
        <v>26.22</v>
      </c>
      <c r="KG54" s="4" t="str">
        <f t="shared" si="156"/>
        <v/>
      </c>
      <c r="KI54" s="21">
        <v>0.100694444444444</v>
      </c>
      <c r="KJ54" s="3">
        <v>0</v>
      </c>
      <c r="KK54" s="3" t="s">
        <v>19</v>
      </c>
      <c r="KL54" s="5">
        <v>25.96</v>
      </c>
      <c r="KM54" s="4" t="str">
        <f t="shared" si="157"/>
        <v/>
      </c>
      <c r="KO54" s="21">
        <v>0.100694444444444</v>
      </c>
      <c r="KP54" s="3">
        <v>0</v>
      </c>
      <c r="KQ54" s="3" t="s">
        <v>19</v>
      </c>
      <c r="KR54" s="5">
        <v>26.52</v>
      </c>
      <c r="KS54" s="4" t="str">
        <f t="shared" si="158"/>
        <v/>
      </c>
      <c r="KU54" s="21">
        <v>0.100694444444444</v>
      </c>
      <c r="KV54" s="3">
        <v>0</v>
      </c>
      <c r="KW54" s="3" t="s">
        <v>19</v>
      </c>
      <c r="KX54" s="5">
        <v>25.78</v>
      </c>
      <c r="KY54" s="4" t="str">
        <f t="shared" si="159"/>
        <v/>
      </c>
      <c r="LA54" s="21">
        <v>0.100694444444444</v>
      </c>
      <c r="LB54" s="3">
        <v>0</v>
      </c>
      <c r="LC54" s="3" t="s">
        <v>19</v>
      </c>
      <c r="LD54" s="5">
        <v>26</v>
      </c>
      <c r="LE54" s="4" t="str">
        <f t="shared" si="160"/>
        <v/>
      </c>
      <c r="LG54" s="21">
        <v>0.100694444444444</v>
      </c>
      <c r="LH54" s="3">
        <v>0</v>
      </c>
      <c r="LI54" s="3" t="s">
        <v>19</v>
      </c>
      <c r="LJ54" s="5">
        <v>25.02</v>
      </c>
      <c r="LK54" s="4" t="str">
        <f t="shared" si="161"/>
        <v/>
      </c>
      <c r="LM54" s="21">
        <v>0.100694444444444</v>
      </c>
      <c r="LN54" s="3">
        <v>0</v>
      </c>
      <c r="LO54" s="3" t="s">
        <v>19</v>
      </c>
      <c r="LP54" s="5">
        <v>25.12</v>
      </c>
      <c r="LQ54" s="4" t="str">
        <f t="shared" si="162"/>
        <v/>
      </c>
      <c r="LS54" s="21">
        <v>0.100694444444444</v>
      </c>
      <c r="LT54" s="3">
        <v>0</v>
      </c>
      <c r="LU54" s="3" t="s">
        <v>19</v>
      </c>
      <c r="LV54" s="5">
        <v>26.22</v>
      </c>
      <c r="LW54" s="4" t="str">
        <f t="shared" si="163"/>
        <v/>
      </c>
      <c r="LY54" s="21">
        <v>0.100694444444444</v>
      </c>
      <c r="LZ54" s="3">
        <v>0</v>
      </c>
      <c r="MA54" s="3" t="s">
        <v>19</v>
      </c>
      <c r="MB54" s="5">
        <v>25.96</v>
      </c>
      <c r="MC54" s="4" t="str">
        <f t="shared" si="164"/>
        <v/>
      </c>
      <c r="ME54" s="21">
        <v>0.100694444444444</v>
      </c>
      <c r="MF54" s="3">
        <v>0</v>
      </c>
      <c r="MG54" s="3" t="s">
        <v>19</v>
      </c>
      <c r="MH54" s="5">
        <v>26.52</v>
      </c>
      <c r="MI54" s="4" t="str">
        <f t="shared" si="165"/>
        <v/>
      </c>
      <c r="MK54" s="21">
        <v>0.100694444444444</v>
      </c>
      <c r="ML54" s="3">
        <v>0</v>
      </c>
      <c r="MM54" s="3" t="s">
        <v>19</v>
      </c>
      <c r="MN54" s="5">
        <v>25.78</v>
      </c>
      <c r="MO54" s="4" t="str">
        <f t="shared" si="166"/>
        <v/>
      </c>
      <c r="MQ54" s="21">
        <v>0.100694444444444</v>
      </c>
      <c r="MR54" s="3">
        <v>0</v>
      </c>
      <c r="MS54" s="3" t="s">
        <v>19</v>
      </c>
      <c r="MT54" s="5">
        <v>26</v>
      </c>
      <c r="MU54" s="4" t="str">
        <f t="shared" si="167"/>
        <v/>
      </c>
      <c r="MW54" s="21">
        <v>0.100694444444444</v>
      </c>
      <c r="MX54" s="3">
        <v>0</v>
      </c>
      <c r="MY54" s="3" t="s">
        <v>19</v>
      </c>
      <c r="MZ54" s="5">
        <v>25.02</v>
      </c>
      <c r="NA54" s="4" t="str">
        <f t="shared" si="168"/>
        <v/>
      </c>
      <c r="NC54" s="21">
        <v>0.100694444444444</v>
      </c>
      <c r="ND54" s="3">
        <v>0</v>
      </c>
      <c r="NE54" s="3" t="s">
        <v>19</v>
      </c>
      <c r="NF54" s="5">
        <v>25.12</v>
      </c>
      <c r="NG54" s="4" t="str">
        <f t="shared" si="169"/>
        <v/>
      </c>
      <c r="NI54" s="21">
        <v>0.100694444444444</v>
      </c>
      <c r="NJ54" s="3">
        <v>0</v>
      </c>
      <c r="NK54" s="3" t="s">
        <v>19</v>
      </c>
      <c r="NL54" s="5">
        <v>26.22</v>
      </c>
      <c r="NM54" s="4" t="str">
        <f t="shared" si="170"/>
        <v/>
      </c>
      <c r="NO54" s="21">
        <v>0.100694444444444</v>
      </c>
      <c r="NP54" s="3">
        <v>0</v>
      </c>
      <c r="NQ54" s="3" t="s">
        <v>19</v>
      </c>
      <c r="NR54" s="5">
        <v>25.96</v>
      </c>
      <c r="NS54" s="4" t="str">
        <f t="shared" si="171"/>
        <v/>
      </c>
      <c r="NU54" s="21">
        <v>0.100694444444444</v>
      </c>
      <c r="NV54" s="3">
        <v>0</v>
      </c>
      <c r="NW54" s="3" t="s">
        <v>19</v>
      </c>
      <c r="NX54" s="5">
        <v>26.52</v>
      </c>
      <c r="NY54" s="4" t="str">
        <f t="shared" si="172"/>
        <v/>
      </c>
      <c r="OA54" s="21">
        <v>0.100694444444444</v>
      </c>
      <c r="OB54" s="3">
        <v>0</v>
      </c>
      <c r="OC54" s="3" t="s">
        <v>19</v>
      </c>
      <c r="OD54" s="5">
        <v>25.78</v>
      </c>
      <c r="OE54" s="4" t="str">
        <f t="shared" si="173"/>
        <v/>
      </c>
      <c r="OG54" s="21">
        <v>0.100694444444444</v>
      </c>
      <c r="OH54" s="3">
        <v>0</v>
      </c>
      <c r="OI54" s="3" t="s">
        <v>19</v>
      </c>
      <c r="OJ54" s="5">
        <v>26</v>
      </c>
      <c r="OK54" s="4" t="str">
        <f t="shared" si="174"/>
        <v/>
      </c>
      <c r="OM54" s="21">
        <v>0.100694444444444</v>
      </c>
      <c r="ON54" s="3">
        <v>0</v>
      </c>
      <c r="OO54" s="3" t="s">
        <v>19</v>
      </c>
      <c r="OP54" s="5">
        <v>25.02</v>
      </c>
      <c r="OQ54" s="4" t="str">
        <f t="shared" si="175"/>
        <v/>
      </c>
      <c r="OS54" s="21">
        <v>0.100694444444444</v>
      </c>
      <c r="OT54" s="3">
        <v>0</v>
      </c>
      <c r="OU54" s="3" t="s">
        <v>19</v>
      </c>
      <c r="OV54" s="5">
        <v>25.12</v>
      </c>
      <c r="OW54" s="4" t="str">
        <f t="shared" si="176"/>
        <v/>
      </c>
      <c r="OY54" s="21">
        <v>0.100694444444444</v>
      </c>
      <c r="OZ54" s="3">
        <v>0</v>
      </c>
      <c r="PA54" s="3" t="s">
        <v>19</v>
      </c>
      <c r="PB54" s="5">
        <v>26.22</v>
      </c>
      <c r="PC54" s="4" t="str">
        <f t="shared" si="177"/>
        <v/>
      </c>
      <c r="PE54" s="21">
        <v>0.100694444444444</v>
      </c>
      <c r="PF54" s="3">
        <v>0</v>
      </c>
      <c r="PG54" s="3" t="s">
        <v>19</v>
      </c>
      <c r="PH54" s="5">
        <v>25.96</v>
      </c>
      <c r="PI54" s="4" t="str">
        <f t="shared" si="178"/>
        <v/>
      </c>
      <c r="PK54" s="21">
        <v>0.100694444444444</v>
      </c>
      <c r="PL54" s="3">
        <v>0</v>
      </c>
      <c r="PM54" s="3" t="s">
        <v>19</v>
      </c>
      <c r="PN54" s="5">
        <v>26.52</v>
      </c>
      <c r="PO54" s="4" t="str">
        <f t="shared" si="179"/>
        <v/>
      </c>
      <c r="PQ54" s="21">
        <v>0.100694444444444</v>
      </c>
      <c r="PR54" s="3">
        <v>0</v>
      </c>
      <c r="PS54" s="3" t="s">
        <v>19</v>
      </c>
      <c r="PT54" s="5">
        <v>25.78</v>
      </c>
      <c r="PU54" s="4" t="str">
        <f t="shared" si="180"/>
        <v/>
      </c>
      <c r="PW54" s="21">
        <v>0.100694444444444</v>
      </c>
      <c r="PX54" s="3">
        <v>0</v>
      </c>
      <c r="PY54" s="3" t="s">
        <v>19</v>
      </c>
      <c r="PZ54" s="5">
        <v>26</v>
      </c>
      <c r="QA54" s="4" t="str">
        <f t="shared" si="181"/>
        <v/>
      </c>
      <c r="QC54" s="21">
        <v>0.100694444444444</v>
      </c>
      <c r="QD54" s="3">
        <v>0</v>
      </c>
      <c r="QE54" s="3" t="s">
        <v>19</v>
      </c>
      <c r="QF54" s="5">
        <v>25.02</v>
      </c>
      <c r="QG54" s="4" t="str">
        <f t="shared" si="182"/>
        <v/>
      </c>
      <c r="QI54" s="21">
        <v>0.100694444444444</v>
      </c>
      <c r="QJ54" s="3">
        <v>0</v>
      </c>
      <c r="QK54" s="3" t="s">
        <v>19</v>
      </c>
      <c r="QL54" s="5">
        <v>25.12</v>
      </c>
      <c r="QM54" s="4" t="str">
        <f t="shared" si="183"/>
        <v/>
      </c>
      <c r="QO54" s="21">
        <v>0.100694444444444</v>
      </c>
      <c r="QP54" s="3">
        <v>0</v>
      </c>
      <c r="QQ54" s="3" t="s">
        <v>19</v>
      </c>
      <c r="QR54" s="5">
        <v>26.22</v>
      </c>
      <c r="QS54" s="4" t="str">
        <f t="shared" si="184"/>
        <v/>
      </c>
    </row>
    <row r="55" spans="1:461" x14ac:dyDescent="0.2">
      <c r="A55" s="21">
        <v>0.104166666666667</v>
      </c>
      <c r="B55" s="3">
        <v>0</v>
      </c>
      <c r="C55" s="3" t="s">
        <v>19</v>
      </c>
      <c r="D55" s="5">
        <v>23.48</v>
      </c>
      <c r="E55" s="5"/>
      <c r="G55" s="21">
        <v>0.104166666666667</v>
      </c>
      <c r="H55" s="3">
        <v>0</v>
      </c>
      <c r="I55" s="3" t="s">
        <v>19</v>
      </c>
      <c r="J55" s="5">
        <v>25.14</v>
      </c>
      <c r="K55" s="5"/>
      <c r="M55" s="21">
        <v>0.104166666666667</v>
      </c>
      <c r="N55" s="3">
        <v>0</v>
      </c>
      <c r="O55" s="3" t="s">
        <v>19</v>
      </c>
      <c r="P55" s="5">
        <v>24.08</v>
      </c>
      <c r="Q55" s="5"/>
      <c r="S55" s="21">
        <v>0.104166666666667</v>
      </c>
      <c r="T55" s="3">
        <v>0</v>
      </c>
      <c r="U55" s="3" t="s">
        <v>19</v>
      </c>
      <c r="V55" s="5">
        <v>23.98</v>
      </c>
      <c r="W55" s="5"/>
      <c r="Y55" s="21">
        <v>0.104166666666667</v>
      </c>
      <c r="Z55" s="3">
        <v>0</v>
      </c>
      <c r="AA55" s="3" t="s">
        <v>19</v>
      </c>
      <c r="AB55" s="5">
        <v>23.88</v>
      </c>
      <c r="AC55" s="5"/>
      <c r="AE55" s="21">
        <v>0.104166666666667</v>
      </c>
      <c r="AF55" s="3">
        <v>0</v>
      </c>
      <c r="AG55" s="3" t="s">
        <v>19</v>
      </c>
      <c r="AH55" s="5">
        <v>23.1</v>
      </c>
      <c r="AI55" s="5"/>
      <c r="AK55" s="21">
        <v>0.104166666666667</v>
      </c>
      <c r="AL55" s="3">
        <v>0</v>
      </c>
      <c r="AM55" s="3" t="s">
        <v>19</v>
      </c>
      <c r="AN55" s="5">
        <v>24.56</v>
      </c>
      <c r="AO55" s="5"/>
      <c r="AQ55" s="21">
        <v>0.104166666666667</v>
      </c>
      <c r="AR55" s="3">
        <v>0</v>
      </c>
      <c r="AS55" s="3" t="s">
        <v>19</v>
      </c>
      <c r="AT55" s="5">
        <v>23.48</v>
      </c>
      <c r="AU55" s="5"/>
      <c r="AW55" s="21">
        <v>0.104166666666667</v>
      </c>
      <c r="AX55" s="3">
        <v>0</v>
      </c>
      <c r="AY55" s="3" t="s">
        <v>19</v>
      </c>
      <c r="AZ55" s="5">
        <v>25.14</v>
      </c>
      <c r="BA55" s="5"/>
      <c r="BC55" s="21">
        <v>0.104166666666667</v>
      </c>
      <c r="BD55" s="3">
        <v>0</v>
      </c>
      <c r="BE55" s="3" t="s">
        <v>19</v>
      </c>
      <c r="BF55" s="5">
        <v>24.08</v>
      </c>
      <c r="BG55" s="5"/>
      <c r="BI55" s="21">
        <v>0.104166666666667</v>
      </c>
      <c r="BJ55" s="3">
        <v>0</v>
      </c>
      <c r="BK55" s="3" t="s">
        <v>19</v>
      </c>
      <c r="BL55" s="5">
        <v>23.98</v>
      </c>
      <c r="BM55" s="5"/>
      <c r="BO55" s="21">
        <v>0.104166666666667</v>
      </c>
      <c r="BP55" s="3">
        <v>0</v>
      </c>
      <c r="BQ55" s="3" t="s">
        <v>19</v>
      </c>
      <c r="BR55" s="5">
        <v>23.88</v>
      </c>
      <c r="BS55" s="5"/>
      <c r="BU55" s="21">
        <v>0.104166666666667</v>
      </c>
      <c r="BV55" s="3">
        <v>0</v>
      </c>
      <c r="BW55" s="3" t="s">
        <v>19</v>
      </c>
      <c r="BX55" s="5">
        <v>23.1</v>
      </c>
      <c r="BY55" s="5"/>
      <c r="CA55" s="21">
        <v>0.104166666666667</v>
      </c>
      <c r="CB55" s="3">
        <v>0</v>
      </c>
      <c r="CC55" s="3" t="s">
        <v>19</v>
      </c>
      <c r="CD55" s="5">
        <v>24.56</v>
      </c>
      <c r="CE55" s="5"/>
      <c r="CG55" s="21">
        <v>0.104166666666667</v>
      </c>
      <c r="CH55" s="3">
        <v>0</v>
      </c>
      <c r="CI55" s="3" t="str">
        <f>IF(AND(CK$8="Útil",CG55&gt;=Apoio!$D$51,CG55&lt;Apoio!$F$51),CH55,"FP")</f>
        <v>FP</v>
      </c>
      <c r="CJ55" s="5">
        <f>VLOOKUP(CH$8,Calendário[#Data],4,0)</f>
        <v>23.48</v>
      </c>
      <c r="CK55" s="4" t="str">
        <f t="shared" si="148"/>
        <v/>
      </c>
      <c r="CM55" s="21">
        <v>0.104166666666667</v>
      </c>
      <c r="CN55" s="3">
        <v>0</v>
      </c>
      <c r="CO55" s="3" t="str">
        <f>IF(AND(CQ$8="Útil",CM55&gt;=Apoio!$D$51,CM55&lt;Apoio!$F$51),CN55,"FP")</f>
        <v>FP</v>
      </c>
      <c r="CP55" s="5">
        <f>VLOOKUP(CN$8,Calendário[#Data],4,0)</f>
        <v>25.14</v>
      </c>
      <c r="CQ55" s="4" t="str">
        <f t="shared" si="149"/>
        <v/>
      </c>
      <c r="CS55" s="21">
        <v>0.104166666666667</v>
      </c>
      <c r="CT55" s="3">
        <v>0</v>
      </c>
      <c r="CU55" s="3" t="s">
        <v>19</v>
      </c>
      <c r="CV55" s="5">
        <v>24.08</v>
      </c>
      <c r="CW55" s="5"/>
      <c r="CY55" s="21">
        <v>0.104166666666667</v>
      </c>
      <c r="CZ55" s="3">
        <v>0</v>
      </c>
      <c r="DA55" s="3" t="s">
        <v>19</v>
      </c>
      <c r="DB55" s="5">
        <v>23.98</v>
      </c>
      <c r="DC55" s="5"/>
      <c r="DE55" s="21">
        <v>0.104166666666667</v>
      </c>
      <c r="DF55" s="3">
        <v>0</v>
      </c>
      <c r="DG55" s="3" t="s">
        <v>19</v>
      </c>
      <c r="DH55" s="5">
        <v>23.88</v>
      </c>
      <c r="DI55" s="5"/>
      <c r="DK55" s="21">
        <v>0.104166666666667</v>
      </c>
      <c r="DL55" s="3">
        <v>0</v>
      </c>
      <c r="DM55" s="3" t="s">
        <v>19</v>
      </c>
      <c r="DN55" s="5">
        <v>23.1</v>
      </c>
      <c r="DO55" s="5"/>
      <c r="DQ55" s="21">
        <v>0.104166666666667</v>
      </c>
      <c r="DR55" s="3">
        <v>0</v>
      </c>
      <c r="DS55" s="3" t="s">
        <v>19</v>
      </c>
      <c r="DT55" s="5">
        <v>24.56</v>
      </c>
      <c r="DU55" s="5"/>
      <c r="DW55" s="21">
        <v>0.104166666666667</v>
      </c>
      <c r="DX55" s="3">
        <v>0</v>
      </c>
      <c r="DY55" s="3" t="s">
        <v>19</v>
      </c>
      <c r="DZ55" s="5">
        <v>23.48</v>
      </c>
      <c r="EA55" s="5"/>
      <c r="EC55" s="21">
        <v>0.104166666666667</v>
      </c>
      <c r="ED55" s="3">
        <v>0</v>
      </c>
      <c r="EE55" s="3" t="s">
        <v>19</v>
      </c>
      <c r="EF55" s="5">
        <v>25.14</v>
      </c>
      <c r="EG55" s="5"/>
      <c r="EI55" s="21">
        <v>0.104166666666667</v>
      </c>
      <c r="EJ55" s="3">
        <v>0</v>
      </c>
      <c r="EK55" s="3" t="s">
        <v>19</v>
      </c>
      <c r="EL55" s="5">
        <v>24.08</v>
      </c>
      <c r="EM55" s="5"/>
      <c r="EO55" s="21">
        <v>0.104166666666667</v>
      </c>
      <c r="EP55" s="3">
        <v>0</v>
      </c>
      <c r="EQ55" s="3" t="s">
        <v>19</v>
      </c>
      <c r="ER55" s="5">
        <v>23.98</v>
      </c>
      <c r="ES55" s="5"/>
      <c r="EU55" s="21">
        <v>0.104166666666667</v>
      </c>
      <c r="EV55" s="3">
        <v>0</v>
      </c>
      <c r="EW55" s="3" t="s">
        <v>19</v>
      </c>
      <c r="EX55" s="5">
        <v>23.88</v>
      </c>
      <c r="EY55" s="5"/>
      <c r="FA55" s="21">
        <v>0.104166666666667</v>
      </c>
      <c r="FB55" s="3">
        <v>0</v>
      </c>
      <c r="FC55" s="3" t="s">
        <v>19</v>
      </c>
      <c r="FD55" s="5">
        <v>23.1</v>
      </c>
      <c r="FE55" s="5"/>
      <c r="FG55" s="21">
        <v>0.104166666666667</v>
      </c>
      <c r="FH55" s="3">
        <v>0</v>
      </c>
      <c r="FI55" s="3" t="s">
        <v>19</v>
      </c>
      <c r="FJ55" s="5">
        <v>24.56</v>
      </c>
      <c r="FK55" s="5"/>
      <c r="FM55" s="21">
        <v>0.104166666666667</v>
      </c>
      <c r="FN55" s="3">
        <v>0</v>
      </c>
      <c r="FO55" s="3" t="s">
        <v>19</v>
      </c>
      <c r="FP55" s="5">
        <v>23.48</v>
      </c>
      <c r="FQ55" s="5"/>
      <c r="FS55" s="21">
        <v>0.104166666666667</v>
      </c>
      <c r="FT55" s="3">
        <v>0</v>
      </c>
      <c r="FU55" s="3" t="s">
        <v>19</v>
      </c>
      <c r="FV55" s="5">
        <v>25.14</v>
      </c>
      <c r="FW55" s="5"/>
      <c r="FY55" s="21">
        <v>0.104166666666667</v>
      </c>
      <c r="FZ55" s="3">
        <v>0</v>
      </c>
      <c r="GA55" s="3" t="s">
        <v>19</v>
      </c>
      <c r="GB55" s="5">
        <v>24.08</v>
      </c>
      <c r="GC55" s="5"/>
      <c r="GE55" s="21">
        <v>0.104166666666667</v>
      </c>
      <c r="GF55" s="3">
        <v>0</v>
      </c>
      <c r="GG55" s="3" t="s">
        <v>19</v>
      </c>
      <c r="GH55" s="5">
        <v>23.98</v>
      </c>
      <c r="GI55" s="5"/>
      <c r="GK55" s="21">
        <v>0.104166666666667</v>
      </c>
      <c r="GL55" s="3">
        <v>0</v>
      </c>
      <c r="GM55" s="3" t="s">
        <v>19</v>
      </c>
      <c r="GN55" s="5">
        <v>23.88</v>
      </c>
      <c r="GO55" s="5"/>
      <c r="GQ55" s="21">
        <v>0.104166666666667</v>
      </c>
      <c r="GR55" s="3">
        <v>0</v>
      </c>
      <c r="GS55" s="3" t="s">
        <v>19</v>
      </c>
      <c r="GT55" s="5">
        <v>23.1</v>
      </c>
      <c r="GU55" s="5"/>
      <c r="GW55" s="21">
        <v>0.104166666666667</v>
      </c>
      <c r="GX55" s="3">
        <v>0</v>
      </c>
      <c r="GY55" s="3" t="s">
        <v>19</v>
      </c>
      <c r="GZ55" s="5">
        <v>24.56</v>
      </c>
      <c r="HA55" s="5"/>
      <c r="HC55" s="21">
        <v>0.104166666666667</v>
      </c>
      <c r="HD55" s="3">
        <v>0</v>
      </c>
      <c r="HE55" s="3" t="s">
        <v>19</v>
      </c>
      <c r="HF55" s="5">
        <v>23.48</v>
      </c>
      <c r="HG55" s="4" t="str">
        <f t="shared" si="150"/>
        <v/>
      </c>
      <c r="HI55" s="21">
        <v>0.104166666666667</v>
      </c>
      <c r="HJ55" s="3">
        <v>0</v>
      </c>
      <c r="HK55" s="3" t="s">
        <v>19</v>
      </c>
      <c r="HL55" s="5">
        <v>25.14</v>
      </c>
      <c r="HM55" s="5"/>
      <c r="HO55" s="21">
        <v>0.104166666666667</v>
      </c>
      <c r="HP55" s="3">
        <v>0</v>
      </c>
      <c r="HQ55" s="3" t="s">
        <v>19</v>
      </c>
      <c r="HR55" s="5">
        <v>24.08</v>
      </c>
      <c r="HS55" s="5"/>
      <c r="HU55" s="21">
        <v>0.104166666666667</v>
      </c>
      <c r="HV55" s="3">
        <v>0</v>
      </c>
      <c r="HW55" s="3" t="s">
        <v>19</v>
      </c>
      <c r="HX55" s="5">
        <v>23.98</v>
      </c>
      <c r="HY55" s="5"/>
      <c r="IA55" s="21">
        <v>0.104166666666667</v>
      </c>
      <c r="IB55" s="3">
        <v>0</v>
      </c>
      <c r="IC55" s="3" t="s">
        <v>19</v>
      </c>
      <c r="ID55" s="5">
        <v>23.88</v>
      </c>
      <c r="IE55" s="5"/>
      <c r="IG55" s="21">
        <v>0.104166666666667</v>
      </c>
      <c r="IH55" s="3">
        <v>0</v>
      </c>
      <c r="II55" s="3" t="s">
        <v>19</v>
      </c>
      <c r="IJ55" s="5">
        <v>23.1</v>
      </c>
      <c r="IK55" s="5"/>
      <c r="IM55" s="21">
        <v>0.104166666666667</v>
      </c>
      <c r="IN55" s="3">
        <v>0</v>
      </c>
      <c r="IO55" s="3" t="s">
        <v>19</v>
      </c>
      <c r="IP55" s="5">
        <v>24.56</v>
      </c>
      <c r="IQ55" s="5"/>
      <c r="IS55" s="21">
        <v>0</v>
      </c>
      <c r="IT55" s="3">
        <v>0</v>
      </c>
      <c r="IU55" s="3" t="s">
        <v>19</v>
      </c>
      <c r="IV55" s="5">
        <v>25.96</v>
      </c>
      <c r="IW55" s="5"/>
      <c r="IY55" s="21">
        <v>0.104166666666667</v>
      </c>
      <c r="IZ55" s="3">
        <v>0</v>
      </c>
      <c r="JA55" s="3" t="s">
        <v>19</v>
      </c>
      <c r="JB55" s="5">
        <v>26.52</v>
      </c>
      <c r="JC55" s="4" t="str">
        <f t="shared" si="151"/>
        <v/>
      </c>
      <c r="JE55" s="21">
        <v>0.104166666666667</v>
      </c>
      <c r="JF55" s="3">
        <v>0</v>
      </c>
      <c r="JG55" s="3" t="s">
        <v>19</v>
      </c>
      <c r="JH55" s="5">
        <v>25.78</v>
      </c>
      <c r="JI55" s="4" t="str">
        <f t="shared" si="152"/>
        <v/>
      </c>
      <c r="JK55" s="21">
        <v>0.104166666666667</v>
      </c>
      <c r="JL55" s="3">
        <v>0</v>
      </c>
      <c r="JM55" s="3" t="s">
        <v>19</v>
      </c>
      <c r="JN55" s="5">
        <v>26</v>
      </c>
      <c r="JO55" s="4" t="str">
        <f t="shared" si="153"/>
        <v/>
      </c>
      <c r="JQ55" s="21">
        <v>0.104166666666667</v>
      </c>
      <c r="JR55" s="3">
        <v>0</v>
      </c>
      <c r="JS55" s="3" t="s">
        <v>19</v>
      </c>
      <c r="JT55" s="5">
        <v>25.02</v>
      </c>
      <c r="JU55" s="4" t="str">
        <f t="shared" si="154"/>
        <v/>
      </c>
      <c r="JW55" s="21">
        <v>0.104166666666667</v>
      </c>
      <c r="JX55" s="3">
        <v>0</v>
      </c>
      <c r="JY55" s="3" t="s">
        <v>19</v>
      </c>
      <c r="JZ55" s="5">
        <v>25.12</v>
      </c>
      <c r="KA55" s="4" t="str">
        <f t="shared" si="155"/>
        <v/>
      </c>
      <c r="KC55" s="21">
        <v>0.104166666666667</v>
      </c>
      <c r="KD55" s="3">
        <v>0</v>
      </c>
      <c r="KE55" s="3" t="s">
        <v>19</v>
      </c>
      <c r="KF55" s="5">
        <v>26.22</v>
      </c>
      <c r="KG55" s="4" t="str">
        <f t="shared" si="156"/>
        <v/>
      </c>
      <c r="KI55" s="21">
        <v>0.104166666666667</v>
      </c>
      <c r="KJ55" s="3">
        <v>0</v>
      </c>
      <c r="KK55" s="3" t="s">
        <v>19</v>
      </c>
      <c r="KL55" s="5">
        <v>25.96</v>
      </c>
      <c r="KM55" s="4" t="str">
        <f t="shared" si="157"/>
        <v/>
      </c>
      <c r="KO55" s="21">
        <v>0.104166666666667</v>
      </c>
      <c r="KP55" s="3">
        <v>0</v>
      </c>
      <c r="KQ55" s="3" t="s">
        <v>19</v>
      </c>
      <c r="KR55" s="5">
        <v>26.52</v>
      </c>
      <c r="KS55" s="4" t="str">
        <f t="shared" si="158"/>
        <v/>
      </c>
      <c r="KU55" s="21">
        <v>0.104166666666667</v>
      </c>
      <c r="KV55" s="3">
        <v>0</v>
      </c>
      <c r="KW55" s="3" t="s">
        <v>19</v>
      </c>
      <c r="KX55" s="5">
        <v>25.78</v>
      </c>
      <c r="KY55" s="4" t="str">
        <f t="shared" si="159"/>
        <v/>
      </c>
      <c r="LA55" s="21">
        <v>0.104166666666667</v>
      </c>
      <c r="LB55" s="3">
        <v>0</v>
      </c>
      <c r="LC55" s="3" t="s">
        <v>19</v>
      </c>
      <c r="LD55" s="5">
        <v>26</v>
      </c>
      <c r="LE55" s="4" t="str">
        <f t="shared" si="160"/>
        <v/>
      </c>
      <c r="LG55" s="21">
        <v>0.104166666666667</v>
      </c>
      <c r="LH55" s="3">
        <v>0</v>
      </c>
      <c r="LI55" s="3" t="s">
        <v>19</v>
      </c>
      <c r="LJ55" s="5">
        <v>25.02</v>
      </c>
      <c r="LK55" s="4" t="str">
        <f t="shared" si="161"/>
        <v/>
      </c>
      <c r="LM55" s="21">
        <v>0.104166666666667</v>
      </c>
      <c r="LN55" s="3">
        <v>0</v>
      </c>
      <c r="LO55" s="3" t="s">
        <v>19</v>
      </c>
      <c r="LP55" s="5">
        <v>25.12</v>
      </c>
      <c r="LQ55" s="4" t="str">
        <f t="shared" si="162"/>
        <v/>
      </c>
      <c r="LS55" s="21">
        <v>0.104166666666667</v>
      </c>
      <c r="LT55" s="3">
        <v>0</v>
      </c>
      <c r="LU55" s="3" t="s">
        <v>19</v>
      </c>
      <c r="LV55" s="5">
        <v>26.22</v>
      </c>
      <c r="LW55" s="4" t="str">
        <f t="shared" si="163"/>
        <v/>
      </c>
      <c r="LY55" s="21">
        <v>0.104166666666667</v>
      </c>
      <c r="LZ55" s="3">
        <v>0</v>
      </c>
      <c r="MA55" s="3" t="s">
        <v>19</v>
      </c>
      <c r="MB55" s="5">
        <v>25.96</v>
      </c>
      <c r="MC55" s="4" t="str">
        <f t="shared" si="164"/>
        <v/>
      </c>
      <c r="ME55" s="21">
        <v>0.104166666666667</v>
      </c>
      <c r="MF55" s="3">
        <v>0</v>
      </c>
      <c r="MG55" s="3" t="s">
        <v>19</v>
      </c>
      <c r="MH55" s="5">
        <v>26.52</v>
      </c>
      <c r="MI55" s="4" t="str">
        <f t="shared" si="165"/>
        <v/>
      </c>
      <c r="MK55" s="21">
        <v>0.104166666666667</v>
      </c>
      <c r="ML55" s="3">
        <v>0</v>
      </c>
      <c r="MM55" s="3" t="s">
        <v>19</v>
      </c>
      <c r="MN55" s="5">
        <v>25.78</v>
      </c>
      <c r="MO55" s="4" t="str">
        <f t="shared" si="166"/>
        <v/>
      </c>
      <c r="MQ55" s="21">
        <v>0.104166666666667</v>
      </c>
      <c r="MR55" s="3">
        <v>0</v>
      </c>
      <c r="MS55" s="3" t="s">
        <v>19</v>
      </c>
      <c r="MT55" s="5">
        <v>26</v>
      </c>
      <c r="MU55" s="4" t="str">
        <f t="shared" si="167"/>
        <v/>
      </c>
      <c r="MW55" s="21">
        <v>0.104166666666667</v>
      </c>
      <c r="MX55" s="3">
        <v>0</v>
      </c>
      <c r="MY55" s="3" t="s">
        <v>19</v>
      </c>
      <c r="MZ55" s="5">
        <v>25.02</v>
      </c>
      <c r="NA55" s="4" t="str">
        <f t="shared" si="168"/>
        <v/>
      </c>
      <c r="NC55" s="21">
        <v>0.104166666666667</v>
      </c>
      <c r="ND55" s="3">
        <v>0</v>
      </c>
      <c r="NE55" s="3" t="s">
        <v>19</v>
      </c>
      <c r="NF55" s="5">
        <v>25.12</v>
      </c>
      <c r="NG55" s="4" t="str">
        <f t="shared" si="169"/>
        <v/>
      </c>
      <c r="NI55" s="21">
        <v>0.104166666666667</v>
      </c>
      <c r="NJ55" s="3">
        <v>0</v>
      </c>
      <c r="NK55" s="3" t="s">
        <v>19</v>
      </c>
      <c r="NL55" s="5">
        <v>26.22</v>
      </c>
      <c r="NM55" s="4" t="str">
        <f t="shared" si="170"/>
        <v/>
      </c>
      <c r="NO55" s="21">
        <v>0.104166666666667</v>
      </c>
      <c r="NP55" s="3">
        <v>0</v>
      </c>
      <c r="NQ55" s="3" t="s">
        <v>19</v>
      </c>
      <c r="NR55" s="5">
        <v>25.96</v>
      </c>
      <c r="NS55" s="4" t="str">
        <f t="shared" si="171"/>
        <v/>
      </c>
      <c r="NU55" s="21">
        <v>0.104166666666667</v>
      </c>
      <c r="NV55" s="3">
        <v>0</v>
      </c>
      <c r="NW55" s="3" t="s">
        <v>19</v>
      </c>
      <c r="NX55" s="5">
        <v>26.52</v>
      </c>
      <c r="NY55" s="4" t="str">
        <f t="shared" si="172"/>
        <v/>
      </c>
      <c r="OA55" s="21">
        <v>0.104166666666667</v>
      </c>
      <c r="OB55" s="3">
        <v>0</v>
      </c>
      <c r="OC55" s="3" t="s">
        <v>19</v>
      </c>
      <c r="OD55" s="5">
        <v>25.78</v>
      </c>
      <c r="OE55" s="4" t="str">
        <f t="shared" si="173"/>
        <v/>
      </c>
      <c r="OG55" s="21">
        <v>0.104166666666667</v>
      </c>
      <c r="OH55" s="3">
        <v>0</v>
      </c>
      <c r="OI55" s="3" t="s">
        <v>19</v>
      </c>
      <c r="OJ55" s="5">
        <v>26</v>
      </c>
      <c r="OK55" s="4" t="str">
        <f t="shared" si="174"/>
        <v/>
      </c>
      <c r="OM55" s="21">
        <v>0.104166666666667</v>
      </c>
      <c r="ON55" s="3">
        <v>0</v>
      </c>
      <c r="OO55" s="3" t="s">
        <v>19</v>
      </c>
      <c r="OP55" s="5">
        <v>25.02</v>
      </c>
      <c r="OQ55" s="4" t="str">
        <f t="shared" si="175"/>
        <v/>
      </c>
      <c r="OS55" s="21">
        <v>0.104166666666667</v>
      </c>
      <c r="OT55" s="3">
        <v>0</v>
      </c>
      <c r="OU55" s="3" t="s">
        <v>19</v>
      </c>
      <c r="OV55" s="5">
        <v>25.12</v>
      </c>
      <c r="OW55" s="4" t="str">
        <f t="shared" si="176"/>
        <v/>
      </c>
      <c r="OY55" s="21">
        <v>0.104166666666667</v>
      </c>
      <c r="OZ55" s="3">
        <v>0</v>
      </c>
      <c r="PA55" s="3" t="s">
        <v>19</v>
      </c>
      <c r="PB55" s="5">
        <v>26.22</v>
      </c>
      <c r="PC55" s="4" t="str">
        <f t="shared" si="177"/>
        <v/>
      </c>
      <c r="PE55" s="21">
        <v>0.104166666666667</v>
      </c>
      <c r="PF55" s="3">
        <v>0</v>
      </c>
      <c r="PG55" s="3" t="s">
        <v>19</v>
      </c>
      <c r="PH55" s="5">
        <v>25.96</v>
      </c>
      <c r="PI55" s="4" t="str">
        <f t="shared" si="178"/>
        <v/>
      </c>
      <c r="PK55" s="21">
        <v>0.104166666666667</v>
      </c>
      <c r="PL55" s="3">
        <v>0</v>
      </c>
      <c r="PM55" s="3" t="s">
        <v>19</v>
      </c>
      <c r="PN55" s="5">
        <v>26.52</v>
      </c>
      <c r="PO55" s="4" t="str">
        <f t="shared" si="179"/>
        <v/>
      </c>
      <c r="PQ55" s="21">
        <v>0.104166666666667</v>
      </c>
      <c r="PR55" s="3">
        <v>0</v>
      </c>
      <c r="PS55" s="3" t="s">
        <v>19</v>
      </c>
      <c r="PT55" s="5">
        <v>25.78</v>
      </c>
      <c r="PU55" s="4" t="str">
        <f t="shared" si="180"/>
        <v/>
      </c>
      <c r="PW55" s="21">
        <v>0.104166666666667</v>
      </c>
      <c r="PX55" s="3">
        <v>0</v>
      </c>
      <c r="PY55" s="3" t="s">
        <v>19</v>
      </c>
      <c r="PZ55" s="5">
        <v>26</v>
      </c>
      <c r="QA55" s="4" t="str">
        <f t="shared" si="181"/>
        <v/>
      </c>
      <c r="QC55" s="21">
        <v>0.104166666666667</v>
      </c>
      <c r="QD55" s="3">
        <v>0</v>
      </c>
      <c r="QE55" s="3" t="s">
        <v>19</v>
      </c>
      <c r="QF55" s="5">
        <v>25.02</v>
      </c>
      <c r="QG55" s="4" t="str">
        <f t="shared" si="182"/>
        <v/>
      </c>
      <c r="QI55" s="21">
        <v>0.104166666666667</v>
      </c>
      <c r="QJ55" s="3">
        <v>0</v>
      </c>
      <c r="QK55" s="3" t="s">
        <v>19</v>
      </c>
      <c r="QL55" s="5">
        <v>25.12</v>
      </c>
      <c r="QM55" s="4" t="str">
        <f t="shared" si="183"/>
        <v/>
      </c>
      <c r="QO55" s="21">
        <v>0.104166666666667</v>
      </c>
      <c r="QP55" s="3">
        <v>0</v>
      </c>
      <c r="QQ55" s="3" t="s">
        <v>19</v>
      </c>
      <c r="QR55" s="5">
        <v>26.22</v>
      </c>
      <c r="QS55" s="4" t="str">
        <f t="shared" si="184"/>
        <v/>
      </c>
    </row>
    <row r="56" spans="1:461" x14ac:dyDescent="0.2">
      <c r="A56" s="21">
        <v>0.10763888888888901</v>
      </c>
      <c r="B56" s="3">
        <v>0</v>
      </c>
      <c r="C56" s="3" t="s">
        <v>19</v>
      </c>
      <c r="D56" s="5">
        <v>23.48</v>
      </c>
      <c r="E56" s="5"/>
      <c r="G56" s="21">
        <v>0.10763888888888901</v>
      </c>
      <c r="H56" s="3">
        <v>0</v>
      </c>
      <c r="I56" s="3" t="s">
        <v>19</v>
      </c>
      <c r="J56" s="5">
        <v>25.14</v>
      </c>
      <c r="K56" s="5"/>
      <c r="M56" s="21">
        <v>0.10763888888888901</v>
      </c>
      <c r="N56" s="3">
        <v>0</v>
      </c>
      <c r="O56" s="3" t="s">
        <v>19</v>
      </c>
      <c r="P56" s="5">
        <v>24.08</v>
      </c>
      <c r="Q56" s="5"/>
      <c r="S56" s="21">
        <v>0.10763888888888901</v>
      </c>
      <c r="T56" s="3">
        <v>0</v>
      </c>
      <c r="U56" s="3" t="s">
        <v>19</v>
      </c>
      <c r="V56" s="5">
        <v>23.98</v>
      </c>
      <c r="W56" s="5"/>
      <c r="Y56" s="21">
        <v>0.10763888888888901</v>
      </c>
      <c r="Z56" s="3">
        <v>0</v>
      </c>
      <c r="AA56" s="3" t="s">
        <v>19</v>
      </c>
      <c r="AB56" s="5">
        <v>23.88</v>
      </c>
      <c r="AC56" s="5"/>
      <c r="AE56" s="21">
        <v>0.10763888888888901</v>
      </c>
      <c r="AF56" s="3">
        <v>0</v>
      </c>
      <c r="AG56" s="3" t="s">
        <v>19</v>
      </c>
      <c r="AH56" s="5">
        <v>23.1</v>
      </c>
      <c r="AI56" s="5"/>
      <c r="AK56" s="21">
        <v>0.10763888888888901</v>
      </c>
      <c r="AL56" s="3">
        <v>0</v>
      </c>
      <c r="AM56" s="3" t="s">
        <v>19</v>
      </c>
      <c r="AN56" s="5">
        <v>24.56</v>
      </c>
      <c r="AO56" s="5"/>
      <c r="AQ56" s="21">
        <v>0.10763888888888901</v>
      </c>
      <c r="AR56" s="3">
        <v>0</v>
      </c>
      <c r="AS56" s="3" t="s">
        <v>19</v>
      </c>
      <c r="AT56" s="5">
        <v>23.48</v>
      </c>
      <c r="AU56" s="5"/>
      <c r="AW56" s="21">
        <v>0.10763888888888901</v>
      </c>
      <c r="AX56" s="3">
        <v>0</v>
      </c>
      <c r="AY56" s="3" t="s">
        <v>19</v>
      </c>
      <c r="AZ56" s="5">
        <v>25.14</v>
      </c>
      <c r="BA56" s="5"/>
      <c r="BC56" s="21">
        <v>0.10763888888888901</v>
      </c>
      <c r="BD56" s="3">
        <v>0</v>
      </c>
      <c r="BE56" s="3" t="s">
        <v>19</v>
      </c>
      <c r="BF56" s="5">
        <v>24.08</v>
      </c>
      <c r="BG56" s="5"/>
      <c r="BI56" s="21">
        <v>0.10763888888888901</v>
      </c>
      <c r="BJ56" s="3">
        <v>0</v>
      </c>
      <c r="BK56" s="3" t="s">
        <v>19</v>
      </c>
      <c r="BL56" s="5">
        <v>23.98</v>
      </c>
      <c r="BM56" s="5"/>
      <c r="BO56" s="21">
        <v>0.10763888888888901</v>
      </c>
      <c r="BP56" s="3">
        <v>0</v>
      </c>
      <c r="BQ56" s="3" t="s">
        <v>19</v>
      </c>
      <c r="BR56" s="5">
        <v>23.88</v>
      </c>
      <c r="BS56" s="5"/>
      <c r="BU56" s="21">
        <v>0.10763888888888901</v>
      </c>
      <c r="BV56" s="3">
        <v>0</v>
      </c>
      <c r="BW56" s="3" t="s">
        <v>19</v>
      </c>
      <c r="BX56" s="5">
        <v>23.1</v>
      </c>
      <c r="BY56" s="5"/>
      <c r="CA56" s="21">
        <v>0.10763888888888901</v>
      </c>
      <c r="CB56" s="3">
        <v>0</v>
      </c>
      <c r="CC56" s="3" t="s">
        <v>19</v>
      </c>
      <c r="CD56" s="5">
        <v>24.56</v>
      </c>
      <c r="CE56" s="5"/>
      <c r="CG56" s="21">
        <v>0.10763888888888901</v>
      </c>
      <c r="CH56" s="3">
        <v>0</v>
      </c>
      <c r="CI56" s="3" t="str">
        <f>IF(AND(CK$8="Útil",CG56&gt;=Apoio!$D$51,CG56&lt;Apoio!$F$51),CH56,"FP")</f>
        <v>FP</v>
      </c>
      <c r="CJ56" s="5">
        <f>VLOOKUP(CH$8,Calendário[#Data],4,0)</f>
        <v>23.48</v>
      </c>
      <c r="CK56" s="4" t="str">
        <f t="shared" si="148"/>
        <v/>
      </c>
      <c r="CM56" s="21">
        <v>0.10763888888888901</v>
      </c>
      <c r="CN56" s="3">
        <v>0</v>
      </c>
      <c r="CO56" s="3" t="str">
        <f>IF(AND(CQ$8="Útil",CM56&gt;=Apoio!$D$51,CM56&lt;Apoio!$F$51),CN56,"FP")</f>
        <v>FP</v>
      </c>
      <c r="CP56" s="5">
        <f>VLOOKUP(CN$8,Calendário[#Data],4,0)</f>
        <v>25.14</v>
      </c>
      <c r="CQ56" s="4" t="str">
        <f t="shared" si="149"/>
        <v/>
      </c>
      <c r="CS56" s="21">
        <v>0.10763888888888901</v>
      </c>
      <c r="CT56" s="3">
        <v>0</v>
      </c>
      <c r="CU56" s="3" t="s">
        <v>19</v>
      </c>
      <c r="CV56" s="5">
        <v>24.08</v>
      </c>
      <c r="CW56" s="5"/>
      <c r="CY56" s="21">
        <v>0.10763888888888901</v>
      </c>
      <c r="CZ56" s="3">
        <v>0</v>
      </c>
      <c r="DA56" s="3" t="s">
        <v>19</v>
      </c>
      <c r="DB56" s="5">
        <v>23.98</v>
      </c>
      <c r="DC56" s="5"/>
      <c r="DE56" s="21">
        <v>0.10763888888888901</v>
      </c>
      <c r="DF56" s="3">
        <v>0</v>
      </c>
      <c r="DG56" s="3" t="s">
        <v>19</v>
      </c>
      <c r="DH56" s="5">
        <v>23.88</v>
      </c>
      <c r="DI56" s="5"/>
      <c r="DK56" s="21">
        <v>0.10763888888888901</v>
      </c>
      <c r="DL56" s="3">
        <v>0</v>
      </c>
      <c r="DM56" s="3" t="s">
        <v>19</v>
      </c>
      <c r="DN56" s="5">
        <v>23.1</v>
      </c>
      <c r="DO56" s="5"/>
      <c r="DQ56" s="21">
        <v>0.10763888888888901</v>
      </c>
      <c r="DR56" s="3">
        <v>0</v>
      </c>
      <c r="DS56" s="3" t="s">
        <v>19</v>
      </c>
      <c r="DT56" s="5">
        <v>24.56</v>
      </c>
      <c r="DU56" s="5"/>
      <c r="DW56" s="21">
        <v>0.10763888888888901</v>
      </c>
      <c r="DX56" s="3">
        <v>0</v>
      </c>
      <c r="DY56" s="3" t="s">
        <v>19</v>
      </c>
      <c r="DZ56" s="5">
        <v>23.48</v>
      </c>
      <c r="EA56" s="5"/>
      <c r="EC56" s="21">
        <v>0.10763888888888901</v>
      </c>
      <c r="ED56" s="3">
        <v>0</v>
      </c>
      <c r="EE56" s="3" t="s">
        <v>19</v>
      </c>
      <c r="EF56" s="5">
        <v>25.14</v>
      </c>
      <c r="EG56" s="5"/>
      <c r="EI56" s="21">
        <v>0.10763888888888901</v>
      </c>
      <c r="EJ56" s="3">
        <v>0</v>
      </c>
      <c r="EK56" s="3" t="s">
        <v>19</v>
      </c>
      <c r="EL56" s="5">
        <v>24.08</v>
      </c>
      <c r="EM56" s="5"/>
      <c r="EO56" s="21">
        <v>0.10763888888888901</v>
      </c>
      <c r="EP56" s="3">
        <v>0</v>
      </c>
      <c r="EQ56" s="3" t="s">
        <v>19</v>
      </c>
      <c r="ER56" s="5">
        <v>23.98</v>
      </c>
      <c r="ES56" s="5"/>
      <c r="EU56" s="21">
        <v>0.10763888888888901</v>
      </c>
      <c r="EV56" s="3">
        <v>0</v>
      </c>
      <c r="EW56" s="3" t="s">
        <v>19</v>
      </c>
      <c r="EX56" s="5">
        <v>23.88</v>
      </c>
      <c r="EY56" s="5"/>
      <c r="FA56" s="21">
        <v>0.10763888888888901</v>
      </c>
      <c r="FB56" s="3">
        <v>0</v>
      </c>
      <c r="FC56" s="3" t="s">
        <v>19</v>
      </c>
      <c r="FD56" s="5">
        <v>23.1</v>
      </c>
      <c r="FE56" s="5"/>
      <c r="FG56" s="21">
        <v>0.10763888888888901</v>
      </c>
      <c r="FH56" s="3">
        <v>0</v>
      </c>
      <c r="FI56" s="3" t="s">
        <v>19</v>
      </c>
      <c r="FJ56" s="5">
        <v>24.56</v>
      </c>
      <c r="FK56" s="5"/>
      <c r="FM56" s="21">
        <v>0.10763888888888901</v>
      </c>
      <c r="FN56" s="3">
        <v>0</v>
      </c>
      <c r="FO56" s="3" t="s">
        <v>19</v>
      </c>
      <c r="FP56" s="5">
        <v>23.48</v>
      </c>
      <c r="FQ56" s="5"/>
      <c r="FS56" s="21">
        <v>0.10763888888888901</v>
      </c>
      <c r="FT56" s="3">
        <v>0</v>
      </c>
      <c r="FU56" s="3" t="s">
        <v>19</v>
      </c>
      <c r="FV56" s="5">
        <v>25.14</v>
      </c>
      <c r="FW56" s="5"/>
      <c r="FY56" s="21">
        <v>0.10763888888888901</v>
      </c>
      <c r="FZ56" s="3">
        <v>0</v>
      </c>
      <c r="GA56" s="3" t="s">
        <v>19</v>
      </c>
      <c r="GB56" s="5">
        <v>24.08</v>
      </c>
      <c r="GC56" s="5"/>
      <c r="GE56" s="21">
        <v>0.10763888888888901</v>
      </c>
      <c r="GF56" s="3">
        <v>0</v>
      </c>
      <c r="GG56" s="3" t="s">
        <v>19</v>
      </c>
      <c r="GH56" s="5">
        <v>23.98</v>
      </c>
      <c r="GI56" s="5"/>
      <c r="GK56" s="21">
        <v>0.10763888888888901</v>
      </c>
      <c r="GL56" s="3">
        <v>0</v>
      </c>
      <c r="GM56" s="3" t="s">
        <v>19</v>
      </c>
      <c r="GN56" s="5">
        <v>23.88</v>
      </c>
      <c r="GO56" s="5"/>
      <c r="GQ56" s="21">
        <v>0.10763888888888901</v>
      </c>
      <c r="GR56" s="3">
        <v>0</v>
      </c>
      <c r="GS56" s="3" t="s">
        <v>19</v>
      </c>
      <c r="GT56" s="5">
        <v>23.1</v>
      </c>
      <c r="GU56" s="5"/>
      <c r="GW56" s="21">
        <v>0.10763888888888901</v>
      </c>
      <c r="GX56" s="3">
        <v>0</v>
      </c>
      <c r="GY56" s="3" t="s">
        <v>19</v>
      </c>
      <c r="GZ56" s="5">
        <v>24.56</v>
      </c>
      <c r="HA56" s="5"/>
      <c r="HC56" s="21">
        <v>0.10763888888888901</v>
      </c>
      <c r="HD56" s="3">
        <v>0</v>
      </c>
      <c r="HE56" s="3" t="s">
        <v>19</v>
      </c>
      <c r="HF56" s="5">
        <v>23.48</v>
      </c>
      <c r="HG56" s="4" t="str">
        <f t="shared" si="150"/>
        <v/>
      </c>
      <c r="HI56" s="21">
        <v>0.10763888888888901</v>
      </c>
      <c r="HJ56" s="3">
        <v>0</v>
      </c>
      <c r="HK56" s="3" t="s">
        <v>19</v>
      </c>
      <c r="HL56" s="5">
        <v>25.14</v>
      </c>
      <c r="HM56" s="5"/>
      <c r="HO56" s="21">
        <v>0.10763888888888901</v>
      </c>
      <c r="HP56" s="3">
        <v>0</v>
      </c>
      <c r="HQ56" s="3" t="s">
        <v>19</v>
      </c>
      <c r="HR56" s="5">
        <v>24.08</v>
      </c>
      <c r="HS56" s="5"/>
      <c r="HU56" s="21">
        <v>0.10763888888888901</v>
      </c>
      <c r="HV56" s="3">
        <v>0</v>
      </c>
      <c r="HW56" s="3" t="s">
        <v>19</v>
      </c>
      <c r="HX56" s="5">
        <v>23.98</v>
      </c>
      <c r="HY56" s="5"/>
      <c r="IA56" s="21">
        <v>0.10763888888888901</v>
      </c>
      <c r="IB56" s="3">
        <v>0</v>
      </c>
      <c r="IC56" s="3" t="s">
        <v>19</v>
      </c>
      <c r="ID56" s="5">
        <v>23.88</v>
      </c>
      <c r="IE56" s="5"/>
      <c r="IG56" s="21">
        <v>0.10763888888888901</v>
      </c>
      <c r="IH56" s="3">
        <v>0</v>
      </c>
      <c r="II56" s="3" t="s">
        <v>19</v>
      </c>
      <c r="IJ56" s="5">
        <v>23.1</v>
      </c>
      <c r="IK56" s="5"/>
      <c r="IM56" s="21">
        <v>0.10763888888888901</v>
      </c>
      <c r="IN56" s="3">
        <v>0</v>
      </c>
      <c r="IO56" s="3" t="s">
        <v>19</v>
      </c>
      <c r="IP56" s="5">
        <v>24.56</v>
      </c>
      <c r="IQ56" s="5"/>
      <c r="IS56" s="21">
        <v>0</v>
      </c>
      <c r="IT56" s="3">
        <v>0</v>
      </c>
      <c r="IU56" s="3" t="s">
        <v>19</v>
      </c>
      <c r="IV56" s="5">
        <v>25.96</v>
      </c>
      <c r="IW56" s="5"/>
      <c r="IY56" s="21">
        <v>0.10763888888888901</v>
      </c>
      <c r="IZ56" s="3">
        <v>0</v>
      </c>
      <c r="JA56" s="3" t="s">
        <v>19</v>
      </c>
      <c r="JB56" s="5">
        <v>26.52</v>
      </c>
      <c r="JC56" s="4" t="str">
        <f t="shared" si="151"/>
        <v/>
      </c>
      <c r="JE56" s="21">
        <v>0.10763888888888901</v>
      </c>
      <c r="JF56" s="3">
        <v>0</v>
      </c>
      <c r="JG56" s="3" t="s">
        <v>19</v>
      </c>
      <c r="JH56" s="5">
        <v>25.78</v>
      </c>
      <c r="JI56" s="4" t="str">
        <f t="shared" si="152"/>
        <v/>
      </c>
      <c r="JK56" s="21">
        <v>0.10763888888888901</v>
      </c>
      <c r="JL56" s="3">
        <v>0</v>
      </c>
      <c r="JM56" s="3" t="s">
        <v>19</v>
      </c>
      <c r="JN56" s="5">
        <v>26</v>
      </c>
      <c r="JO56" s="4" t="str">
        <f t="shared" si="153"/>
        <v/>
      </c>
      <c r="JQ56" s="21">
        <v>0.10763888888888901</v>
      </c>
      <c r="JR56" s="3">
        <v>0</v>
      </c>
      <c r="JS56" s="3" t="s">
        <v>19</v>
      </c>
      <c r="JT56" s="5">
        <v>25.02</v>
      </c>
      <c r="JU56" s="4" t="str">
        <f t="shared" si="154"/>
        <v/>
      </c>
      <c r="JW56" s="21">
        <v>0.10763888888888901</v>
      </c>
      <c r="JX56" s="3">
        <v>0</v>
      </c>
      <c r="JY56" s="3" t="s">
        <v>19</v>
      </c>
      <c r="JZ56" s="5">
        <v>25.12</v>
      </c>
      <c r="KA56" s="4" t="str">
        <f t="shared" si="155"/>
        <v/>
      </c>
      <c r="KC56" s="21">
        <v>0.10763888888888901</v>
      </c>
      <c r="KD56" s="3">
        <v>0</v>
      </c>
      <c r="KE56" s="3" t="s">
        <v>19</v>
      </c>
      <c r="KF56" s="5">
        <v>26.22</v>
      </c>
      <c r="KG56" s="4" t="str">
        <f t="shared" si="156"/>
        <v/>
      </c>
      <c r="KI56" s="21">
        <v>0.10763888888888901</v>
      </c>
      <c r="KJ56" s="3">
        <v>0</v>
      </c>
      <c r="KK56" s="3" t="s">
        <v>19</v>
      </c>
      <c r="KL56" s="5">
        <v>25.96</v>
      </c>
      <c r="KM56" s="4" t="str">
        <f t="shared" si="157"/>
        <v/>
      </c>
      <c r="KO56" s="21">
        <v>0.10763888888888901</v>
      </c>
      <c r="KP56" s="3">
        <v>0</v>
      </c>
      <c r="KQ56" s="3" t="s">
        <v>19</v>
      </c>
      <c r="KR56" s="5">
        <v>26.52</v>
      </c>
      <c r="KS56" s="4" t="str">
        <f t="shared" si="158"/>
        <v/>
      </c>
      <c r="KU56" s="21">
        <v>0.10763888888888901</v>
      </c>
      <c r="KV56" s="3">
        <v>0</v>
      </c>
      <c r="KW56" s="3" t="s">
        <v>19</v>
      </c>
      <c r="KX56" s="5">
        <v>25.78</v>
      </c>
      <c r="KY56" s="4" t="str">
        <f t="shared" si="159"/>
        <v/>
      </c>
      <c r="LA56" s="21">
        <v>0.10763888888888901</v>
      </c>
      <c r="LB56" s="3">
        <v>0</v>
      </c>
      <c r="LC56" s="3" t="s">
        <v>19</v>
      </c>
      <c r="LD56" s="5">
        <v>26</v>
      </c>
      <c r="LE56" s="4" t="str">
        <f t="shared" si="160"/>
        <v/>
      </c>
      <c r="LG56" s="21">
        <v>0.10763888888888901</v>
      </c>
      <c r="LH56" s="3">
        <v>0</v>
      </c>
      <c r="LI56" s="3" t="s">
        <v>19</v>
      </c>
      <c r="LJ56" s="5">
        <v>25.02</v>
      </c>
      <c r="LK56" s="4" t="str">
        <f t="shared" si="161"/>
        <v/>
      </c>
      <c r="LM56" s="21">
        <v>0.10763888888888901</v>
      </c>
      <c r="LN56" s="3">
        <v>0</v>
      </c>
      <c r="LO56" s="3" t="s">
        <v>19</v>
      </c>
      <c r="LP56" s="5">
        <v>25.12</v>
      </c>
      <c r="LQ56" s="4" t="str">
        <f t="shared" si="162"/>
        <v/>
      </c>
      <c r="LS56" s="21">
        <v>0.10763888888888901</v>
      </c>
      <c r="LT56" s="3">
        <v>0</v>
      </c>
      <c r="LU56" s="3" t="s">
        <v>19</v>
      </c>
      <c r="LV56" s="5">
        <v>26.22</v>
      </c>
      <c r="LW56" s="4" t="str">
        <f t="shared" si="163"/>
        <v/>
      </c>
      <c r="LY56" s="21">
        <v>0.10763888888888901</v>
      </c>
      <c r="LZ56" s="3">
        <v>0</v>
      </c>
      <c r="MA56" s="3" t="s">
        <v>19</v>
      </c>
      <c r="MB56" s="5">
        <v>25.96</v>
      </c>
      <c r="MC56" s="4" t="str">
        <f t="shared" si="164"/>
        <v/>
      </c>
      <c r="ME56" s="21">
        <v>0.10763888888888901</v>
      </c>
      <c r="MF56" s="3">
        <v>0</v>
      </c>
      <c r="MG56" s="3" t="s">
        <v>19</v>
      </c>
      <c r="MH56" s="5">
        <v>26.52</v>
      </c>
      <c r="MI56" s="4" t="str">
        <f t="shared" si="165"/>
        <v/>
      </c>
      <c r="MK56" s="21">
        <v>0.10763888888888901</v>
      </c>
      <c r="ML56" s="3">
        <v>0</v>
      </c>
      <c r="MM56" s="3" t="s">
        <v>19</v>
      </c>
      <c r="MN56" s="5">
        <v>25.78</v>
      </c>
      <c r="MO56" s="4" t="str">
        <f t="shared" si="166"/>
        <v/>
      </c>
      <c r="MQ56" s="21">
        <v>0.10763888888888901</v>
      </c>
      <c r="MR56" s="3">
        <v>0</v>
      </c>
      <c r="MS56" s="3" t="s">
        <v>19</v>
      </c>
      <c r="MT56" s="5">
        <v>26</v>
      </c>
      <c r="MU56" s="4" t="str">
        <f t="shared" si="167"/>
        <v/>
      </c>
      <c r="MW56" s="21">
        <v>0.10763888888888901</v>
      </c>
      <c r="MX56" s="3">
        <v>0</v>
      </c>
      <c r="MY56" s="3" t="s">
        <v>19</v>
      </c>
      <c r="MZ56" s="5">
        <v>25.02</v>
      </c>
      <c r="NA56" s="4" t="str">
        <f t="shared" si="168"/>
        <v/>
      </c>
      <c r="NC56" s="21">
        <v>0.10763888888888901</v>
      </c>
      <c r="ND56" s="3">
        <v>0</v>
      </c>
      <c r="NE56" s="3" t="s">
        <v>19</v>
      </c>
      <c r="NF56" s="5">
        <v>25.12</v>
      </c>
      <c r="NG56" s="4" t="str">
        <f t="shared" si="169"/>
        <v/>
      </c>
      <c r="NI56" s="21">
        <v>0.10763888888888901</v>
      </c>
      <c r="NJ56" s="3">
        <v>0</v>
      </c>
      <c r="NK56" s="3" t="s">
        <v>19</v>
      </c>
      <c r="NL56" s="5">
        <v>26.22</v>
      </c>
      <c r="NM56" s="4" t="str">
        <f t="shared" si="170"/>
        <v/>
      </c>
      <c r="NO56" s="21">
        <v>0.10763888888888901</v>
      </c>
      <c r="NP56" s="3">
        <v>0</v>
      </c>
      <c r="NQ56" s="3" t="s">
        <v>19</v>
      </c>
      <c r="NR56" s="5">
        <v>25.96</v>
      </c>
      <c r="NS56" s="4" t="str">
        <f t="shared" si="171"/>
        <v/>
      </c>
      <c r="NU56" s="21">
        <v>0.10763888888888901</v>
      </c>
      <c r="NV56" s="3">
        <v>0</v>
      </c>
      <c r="NW56" s="3" t="s">
        <v>19</v>
      </c>
      <c r="NX56" s="5">
        <v>26.52</v>
      </c>
      <c r="NY56" s="4" t="str">
        <f t="shared" si="172"/>
        <v/>
      </c>
      <c r="OA56" s="21">
        <v>0.10763888888888901</v>
      </c>
      <c r="OB56" s="3">
        <v>0</v>
      </c>
      <c r="OC56" s="3" t="s">
        <v>19</v>
      </c>
      <c r="OD56" s="5">
        <v>25.78</v>
      </c>
      <c r="OE56" s="4" t="str">
        <f t="shared" si="173"/>
        <v/>
      </c>
      <c r="OG56" s="21">
        <v>0.10763888888888901</v>
      </c>
      <c r="OH56" s="3">
        <v>0</v>
      </c>
      <c r="OI56" s="3" t="s">
        <v>19</v>
      </c>
      <c r="OJ56" s="5">
        <v>26</v>
      </c>
      <c r="OK56" s="4" t="str">
        <f t="shared" si="174"/>
        <v/>
      </c>
      <c r="OM56" s="21">
        <v>0.10763888888888901</v>
      </c>
      <c r="ON56" s="3">
        <v>0</v>
      </c>
      <c r="OO56" s="3" t="s">
        <v>19</v>
      </c>
      <c r="OP56" s="5">
        <v>25.02</v>
      </c>
      <c r="OQ56" s="4" t="str">
        <f t="shared" si="175"/>
        <v/>
      </c>
      <c r="OS56" s="21">
        <v>0.10763888888888901</v>
      </c>
      <c r="OT56" s="3">
        <v>0</v>
      </c>
      <c r="OU56" s="3" t="s">
        <v>19</v>
      </c>
      <c r="OV56" s="5">
        <v>25.12</v>
      </c>
      <c r="OW56" s="4" t="str">
        <f t="shared" si="176"/>
        <v/>
      </c>
      <c r="OY56" s="21">
        <v>0.10763888888888901</v>
      </c>
      <c r="OZ56" s="3">
        <v>0</v>
      </c>
      <c r="PA56" s="3" t="s">
        <v>19</v>
      </c>
      <c r="PB56" s="5">
        <v>26.22</v>
      </c>
      <c r="PC56" s="4" t="str">
        <f t="shared" si="177"/>
        <v/>
      </c>
      <c r="PE56" s="21">
        <v>0.10763888888888901</v>
      </c>
      <c r="PF56" s="3">
        <v>0</v>
      </c>
      <c r="PG56" s="3" t="s">
        <v>19</v>
      </c>
      <c r="PH56" s="5">
        <v>25.96</v>
      </c>
      <c r="PI56" s="4" t="str">
        <f t="shared" si="178"/>
        <v/>
      </c>
      <c r="PK56" s="21">
        <v>0.10763888888888901</v>
      </c>
      <c r="PL56" s="3">
        <v>0</v>
      </c>
      <c r="PM56" s="3" t="s">
        <v>19</v>
      </c>
      <c r="PN56" s="5">
        <v>26.52</v>
      </c>
      <c r="PO56" s="4" t="str">
        <f t="shared" si="179"/>
        <v/>
      </c>
      <c r="PQ56" s="21">
        <v>0.10763888888888901</v>
      </c>
      <c r="PR56" s="3">
        <v>0</v>
      </c>
      <c r="PS56" s="3" t="s">
        <v>19</v>
      </c>
      <c r="PT56" s="5">
        <v>25.78</v>
      </c>
      <c r="PU56" s="4" t="str">
        <f t="shared" si="180"/>
        <v/>
      </c>
      <c r="PW56" s="21">
        <v>0.10763888888888901</v>
      </c>
      <c r="PX56" s="3">
        <v>0</v>
      </c>
      <c r="PY56" s="3" t="s">
        <v>19</v>
      </c>
      <c r="PZ56" s="5">
        <v>26</v>
      </c>
      <c r="QA56" s="4" t="str">
        <f t="shared" si="181"/>
        <v/>
      </c>
      <c r="QC56" s="21">
        <v>0.10763888888888901</v>
      </c>
      <c r="QD56" s="3">
        <v>0</v>
      </c>
      <c r="QE56" s="3" t="s">
        <v>19</v>
      </c>
      <c r="QF56" s="5">
        <v>25.02</v>
      </c>
      <c r="QG56" s="4" t="str">
        <f t="shared" si="182"/>
        <v/>
      </c>
      <c r="QI56" s="21">
        <v>0.10763888888888901</v>
      </c>
      <c r="QJ56" s="3">
        <v>0</v>
      </c>
      <c r="QK56" s="3" t="s">
        <v>19</v>
      </c>
      <c r="QL56" s="5">
        <v>25.12</v>
      </c>
      <c r="QM56" s="4" t="str">
        <f t="shared" si="183"/>
        <v/>
      </c>
      <c r="QO56" s="21">
        <v>0.10763888888888901</v>
      </c>
      <c r="QP56" s="3">
        <v>0</v>
      </c>
      <c r="QQ56" s="3" t="s">
        <v>19</v>
      </c>
      <c r="QR56" s="5">
        <v>26.22</v>
      </c>
      <c r="QS56" s="4" t="str">
        <f t="shared" si="184"/>
        <v/>
      </c>
    </row>
    <row r="57" spans="1:461" x14ac:dyDescent="0.2">
      <c r="A57" s="21">
        <v>0.11111111111111099</v>
      </c>
      <c r="B57" s="3">
        <v>0</v>
      </c>
      <c r="C57" s="3" t="s">
        <v>19</v>
      </c>
      <c r="D57" s="5">
        <v>23.48</v>
      </c>
      <c r="E57" s="5"/>
      <c r="G57" s="21">
        <v>0.11111111111111099</v>
      </c>
      <c r="H57" s="3">
        <v>0</v>
      </c>
      <c r="I57" s="3" t="s">
        <v>19</v>
      </c>
      <c r="J57" s="5">
        <v>25.14</v>
      </c>
      <c r="K57" s="5"/>
      <c r="M57" s="21">
        <v>0.11111111111111099</v>
      </c>
      <c r="N57" s="3">
        <v>0</v>
      </c>
      <c r="O57" s="3" t="s">
        <v>19</v>
      </c>
      <c r="P57" s="5">
        <v>24.08</v>
      </c>
      <c r="Q57" s="5"/>
      <c r="S57" s="21">
        <v>0.11111111111111099</v>
      </c>
      <c r="T57" s="3">
        <v>0</v>
      </c>
      <c r="U57" s="3" t="s">
        <v>19</v>
      </c>
      <c r="V57" s="5">
        <v>23.98</v>
      </c>
      <c r="W57" s="5"/>
      <c r="Y57" s="21">
        <v>0.11111111111111099</v>
      </c>
      <c r="Z57" s="3">
        <v>0</v>
      </c>
      <c r="AA57" s="3" t="s">
        <v>19</v>
      </c>
      <c r="AB57" s="5">
        <v>23.88</v>
      </c>
      <c r="AC57" s="5"/>
      <c r="AE57" s="21">
        <v>0.11111111111111099</v>
      </c>
      <c r="AF57" s="3">
        <v>0</v>
      </c>
      <c r="AG57" s="3" t="s">
        <v>19</v>
      </c>
      <c r="AH57" s="5">
        <v>23.1</v>
      </c>
      <c r="AI57" s="5"/>
      <c r="AK57" s="21">
        <v>0.11111111111111099</v>
      </c>
      <c r="AL57" s="3">
        <v>0</v>
      </c>
      <c r="AM57" s="3" t="s">
        <v>19</v>
      </c>
      <c r="AN57" s="5">
        <v>24.56</v>
      </c>
      <c r="AO57" s="5"/>
      <c r="AQ57" s="21">
        <v>0.11111111111111099</v>
      </c>
      <c r="AR57" s="3">
        <v>0</v>
      </c>
      <c r="AS57" s="3" t="s">
        <v>19</v>
      </c>
      <c r="AT57" s="5">
        <v>23.48</v>
      </c>
      <c r="AU57" s="5"/>
      <c r="AW57" s="21">
        <v>0.11111111111111099</v>
      </c>
      <c r="AX57" s="3">
        <v>0</v>
      </c>
      <c r="AY57" s="3" t="s">
        <v>19</v>
      </c>
      <c r="AZ57" s="5">
        <v>25.14</v>
      </c>
      <c r="BA57" s="5"/>
      <c r="BC57" s="21">
        <v>0.11111111111111099</v>
      </c>
      <c r="BD57" s="3">
        <v>0</v>
      </c>
      <c r="BE57" s="3" t="s">
        <v>19</v>
      </c>
      <c r="BF57" s="5">
        <v>24.08</v>
      </c>
      <c r="BG57" s="5"/>
      <c r="BI57" s="21">
        <v>0.11111111111111099</v>
      </c>
      <c r="BJ57" s="3">
        <v>0</v>
      </c>
      <c r="BK57" s="3" t="s">
        <v>19</v>
      </c>
      <c r="BL57" s="5">
        <v>23.98</v>
      </c>
      <c r="BM57" s="5"/>
      <c r="BO57" s="21">
        <v>0.11111111111111099</v>
      </c>
      <c r="BP57" s="3">
        <v>0</v>
      </c>
      <c r="BQ57" s="3" t="s">
        <v>19</v>
      </c>
      <c r="BR57" s="5">
        <v>23.88</v>
      </c>
      <c r="BS57" s="5"/>
      <c r="BU57" s="21">
        <v>0.11111111111111099</v>
      </c>
      <c r="BV57" s="3">
        <v>0</v>
      </c>
      <c r="BW57" s="3" t="s">
        <v>19</v>
      </c>
      <c r="BX57" s="5">
        <v>23.1</v>
      </c>
      <c r="BY57" s="5"/>
      <c r="CA57" s="21">
        <v>0.11111111111111099</v>
      </c>
      <c r="CB57" s="3">
        <v>0</v>
      </c>
      <c r="CC57" s="3" t="s">
        <v>19</v>
      </c>
      <c r="CD57" s="5">
        <v>24.56</v>
      </c>
      <c r="CE57" s="5"/>
      <c r="CG57" s="21">
        <v>0.11111111111111099</v>
      </c>
      <c r="CH57" s="3">
        <v>0</v>
      </c>
      <c r="CI57" s="3" t="str">
        <f>IF(AND(CK$8="Útil",CG57&gt;=Apoio!$D$51,CG57&lt;Apoio!$F$51),CH57,"FP")</f>
        <v>FP</v>
      </c>
      <c r="CJ57" s="5">
        <f>VLOOKUP(CH$8,Calendário[#Data],4,0)</f>
        <v>23.48</v>
      </c>
      <c r="CK57" s="4" t="str">
        <f t="shared" si="148"/>
        <v/>
      </c>
      <c r="CM57" s="21">
        <v>0.11111111111111099</v>
      </c>
      <c r="CN57" s="3">
        <v>0</v>
      </c>
      <c r="CO57" s="3" t="str">
        <f>IF(AND(CQ$8="Útil",CM57&gt;=Apoio!$D$51,CM57&lt;Apoio!$F$51),CN57,"FP")</f>
        <v>FP</v>
      </c>
      <c r="CP57" s="5">
        <f>VLOOKUP(CN$8,Calendário[#Data],4,0)</f>
        <v>25.14</v>
      </c>
      <c r="CQ57" s="4" t="str">
        <f t="shared" si="149"/>
        <v/>
      </c>
      <c r="CS57" s="21">
        <v>0.11111111111111099</v>
      </c>
      <c r="CT57" s="3">
        <v>0</v>
      </c>
      <c r="CU57" s="3" t="s">
        <v>19</v>
      </c>
      <c r="CV57" s="5">
        <v>24.08</v>
      </c>
      <c r="CW57" s="5"/>
      <c r="CY57" s="21">
        <v>0.11111111111111099</v>
      </c>
      <c r="CZ57" s="3">
        <v>0</v>
      </c>
      <c r="DA57" s="3" t="s">
        <v>19</v>
      </c>
      <c r="DB57" s="5">
        <v>23.98</v>
      </c>
      <c r="DC57" s="5"/>
      <c r="DE57" s="21">
        <v>0.11111111111111099</v>
      </c>
      <c r="DF57" s="3">
        <v>0</v>
      </c>
      <c r="DG57" s="3" t="s">
        <v>19</v>
      </c>
      <c r="DH57" s="5">
        <v>23.88</v>
      </c>
      <c r="DI57" s="5"/>
      <c r="DK57" s="21">
        <v>0.11111111111111099</v>
      </c>
      <c r="DL57" s="3">
        <v>0</v>
      </c>
      <c r="DM57" s="3" t="s">
        <v>19</v>
      </c>
      <c r="DN57" s="5">
        <v>23.1</v>
      </c>
      <c r="DO57" s="5"/>
      <c r="DQ57" s="21">
        <v>0.11111111111111099</v>
      </c>
      <c r="DR57" s="3">
        <v>0</v>
      </c>
      <c r="DS57" s="3" t="s">
        <v>19</v>
      </c>
      <c r="DT57" s="5">
        <v>24.56</v>
      </c>
      <c r="DU57" s="5"/>
      <c r="DW57" s="21">
        <v>0.11111111111111099</v>
      </c>
      <c r="DX57" s="3">
        <v>0</v>
      </c>
      <c r="DY57" s="3" t="s">
        <v>19</v>
      </c>
      <c r="DZ57" s="5">
        <v>23.48</v>
      </c>
      <c r="EA57" s="5"/>
      <c r="EC57" s="21">
        <v>0.11111111111111099</v>
      </c>
      <c r="ED57" s="3">
        <v>0</v>
      </c>
      <c r="EE57" s="3" t="s">
        <v>19</v>
      </c>
      <c r="EF57" s="5">
        <v>25.14</v>
      </c>
      <c r="EG57" s="5"/>
      <c r="EI57" s="21">
        <v>0.11111111111111099</v>
      </c>
      <c r="EJ57" s="3">
        <v>0</v>
      </c>
      <c r="EK57" s="3" t="s">
        <v>19</v>
      </c>
      <c r="EL57" s="5">
        <v>24.08</v>
      </c>
      <c r="EM57" s="5"/>
      <c r="EO57" s="21">
        <v>0.11111111111111099</v>
      </c>
      <c r="EP57" s="3">
        <v>0</v>
      </c>
      <c r="EQ57" s="3" t="s">
        <v>19</v>
      </c>
      <c r="ER57" s="5">
        <v>23.98</v>
      </c>
      <c r="ES57" s="5"/>
      <c r="EU57" s="21">
        <v>0.11111111111111099</v>
      </c>
      <c r="EV57" s="3">
        <v>0</v>
      </c>
      <c r="EW57" s="3" t="s">
        <v>19</v>
      </c>
      <c r="EX57" s="5">
        <v>23.88</v>
      </c>
      <c r="EY57" s="5"/>
      <c r="FA57" s="21">
        <v>0.11111111111111099</v>
      </c>
      <c r="FB57" s="3">
        <v>0</v>
      </c>
      <c r="FC57" s="3" t="s">
        <v>19</v>
      </c>
      <c r="FD57" s="5">
        <v>23.1</v>
      </c>
      <c r="FE57" s="5"/>
      <c r="FG57" s="21">
        <v>0.11111111111111099</v>
      </c>
      <c r="FH57" s="3">
        <v>0</v>
      </c>
      <c r="FI57" s="3" t="s">
        <v>19</v>
      </c>
      <c r="FJ57" s="5">
        <v>24.56</v>
      </c>
      <c r="FK57" s="5"/>
      <c r="FM57" s="21">
        <v>0.11111111111111099</v>
      </c>
      <c r="FN57" s="3">
        <v>0</v>
      </c>
      <c r="FO57" s="3" t="s">
        <v>19</v>
      </c>
      <c r="FP57" s="5">
        <v>23.48</v>
      </c>
      <c r="FQ57" s="5"/>
      <c r="FS57" s="21">
        <v>0.11111111111111099</v>
      </c>
      <c r="FT57" s="3">
        <v>0</v>
      </c>
      <c r="FU57" s="3" t="s">
        <v>19</v>
      </c>
      <c r="FV57" s="5">
        <v>25.14</v>
      </c>
      <c r="FW57" s="5"/>
      <c r="FY57" s="21">
        <v>0.11111111111111099</v>
      </c>
      <c r="FZ57" s="3">
        <v>0</v>
      </c>
      <c r="GA57" s="3" t="s">
        <v>19</v>
      </c>
      <c r="GB57" s="5">
        <v>24.08</v>
      </c>
      <c r="GC57" s="5"/>
      <c r="GE57" s="21">
        <v>0.11111111111111099</v>
      </c>
      <c r="GF57" s="3">
        <v>0</v>
      </c>
      <c r="GG57" s="3" t="s">
        <v>19</v>
      </c>
      <c r="GH57" s="5">
        <v>23.98</v>
      </c>
      <c r="GI57" s="5"/>
      <c r="GK57" s="21">
        <v>0.11111111111111099</v>
      </c>
      <c r="GL57" s="3">
        <v>0</v>
      </c>
      <c r="GM57" s="3" t="s">
        <v>19</v>
      </c>
      <c r="GN57" s="5">
        <v>23.88</v>
      </c>
      <c r="GO57" s="5"/>
      <c r="GQ57" s="21">
        <v>0.11111111111111099</v>
      </c>
      <c r="GR57" s="3">
        <v>0</v>
      </c>
      <c r="GS57" s="3" t="s">
        <v>19</v>
      </c>
      <c r="GT57" s="5">
        <v>23.1</v>
      </c>
      <c r="GU57" s="5"/>
      <c r="GW57" s="21">
        <v>0.11111111111111099</v>
      </c>
      <c r="GX57" s="3">
        <v>0</v>
      </c>
      <c r="GY57" s="3" t="s">
        <v>19</v>
      </c>
      <c r="GZ57" s="5">
        <v>24.56</v>
      </c>
      <c r="HA57" s="5"/>
      <c r="HC57" s="21">
        <v>0.11111111111111099</v>
      </c>
      <c r="HD57" s="3">
        <v>0</v>
      </c>
      <c r="HE57" s="3" t="s">
        <v>19</v>
      </c>
      <c r="HF57" s="5">
        <v>23.48</v>
      </c>
      <c r="HG57" s="4" t="str">
        <f t="shared" si="150"/>
        <v/>
      </c>
      <c r="HI57" s="21">
        <v>0.11111111111111099</v>
      </c>
      <c r="HJ57" s="3">
        <v>0</v>
      </c>
      <c r="HK57" s="3" t="s">
        <v>19</v>
      </c>
      <c r="HL57" s="5">
        <v>25.14</v>
      </c>
      <c r="HM57" s="5"/>
      <c r="HO57" s="21">
        <v>0.11111111111111099</v>
      </c>
      <c r="HP57" s="3">
        <v>0</v>
      </c>
      <c r="HQ57" s="3" t="s">
        <v>19</v>
      </c>
      <c r="HR57" s="5">
        <v>24.08</v>
      </c>
      <c r="HS57" s="5"/>
      <c r="HU57" s="21">
        <v>0.11111111111111099</v>
      </c>
      <c r="HV57" s="3">
        <v>0</v>
      </c>
      <c r="HW57" s="3" t="s">
        <v>19</v>
      </c>
      <c r="HX57" s="5">
        <v>23.98</v>
      </c>
      <c r="HY57" s="5"/>
      <c r="IA57" s="21">
        <v>0.11111111111111099</v>
      </c>
      <c r="IB57" s="3">
        <v>0</v>
      </c>
      <c r="IC57" s="3" t="s">
        <v>19</v>
      </c>
      <c r="ID57" s="5">
        <v>23.88</v>
      </c>
      <c r="IE57" s="5"/>
      <c r="IG57" s="21">
        <v>0.11111111111111099</v>
      </c>
      <c r="IH57" s="3">
        <v>0</v>
      </c>
      <c r="II57" s="3" t="s">
        <v>19</v>
      </c>
      <c r="IJ57" s="5">
        <v>23.1</v>
      </c>
      <c r="IK57" s="5"/>
      <c r="IM57" s="21">
        <v>0.11111111111111099</v>
      </c>
      <c r="IN57" s="3">
        <v>0</v>
      </c>
      <c r="IO57" s="3" t="s">
        <v>19</v>
      </c>
      <c r="IP57" s="5">
        <v>24.56</v>
      </c>
      <c r="IQ57" s="5"/>
      <c r="IS57" s="21">
        <v>0</v>
      </c>
      <c r="IT57" s="3">
        <v>0</v>
      </c>
      <c r="IU57" s="3" t="s">
        <v>19</v>
      </c>
      <c r="IV57" s="5">
        <v>25.96</v>
      </c>
      <c r="IW57" s="5"/>
      <c r="IY57" s="21">
        <v>0.11111111111111099</v>
      </c>
      <c r="IZ57" s="3">
        <v>0</v>
      </c>
      <c r="JA57" s="3" t="s">
        <v>19</v>
      </c>
      <c r="JB57" s="5">
        <v>26.52</v>
      </c>
      <c r="JC57" s="4" t="str">
        <f t="shared" si="151"/>
        <v/>
      </c>
      <c r="JE57" s="21">
        <v>0.11111111111111099</v>
      </c>
      <c r="JF57" s="3">
        <v>0</v>
      </c>
      <c r="JG57" s="3" t="s">
        <v>19</v>
      </c>
      <c r="JH57" s="5">
        <v>25.78</v>
      </c>
      <c r="JI57" s="4" t="str">
        <f t="shared" si="152"/>
        <v/>
      </c>
      <c r="JK57" s="21">
        <v>0.11111111111111099</v>
      </c>
      <c r="JL57" s="3">
        <v>0</v>
      </c>
      <c r="JM57" s="3" t="s">
        <v>19</v>
      </c>
      <c r="JN57" s="5">
        <v>26</v>
      </c>
      <c r="JO57" s="4" t="str">
        <f t="shared" si="153"/>
        <v/>
      </c>
      <c r="JQ57" s="21">
        <v>0.11111111111111099</v>
      </c>
      <c r="JR57" s="3">
        <v>0</v>
      </c>
      <c r="JS57" s="3" t="s">
        <v>19</v>
      </c>
      <c r="JT57" s="5">
        <v>25.02</v>
      </c>
      <c r="JU57" s="4" t="str">
        <f t="shared" si="154"/>
        <v/>
      </c>
      <c r="JW57" s="21">
        <v>0.11111111111111099</v>
      </c>
      <c r="JX57" s="3">
        <v>0</v>
      </c>
      <c r="JY57" s="3" t="s">
        <v>19</v>
      </c>
      <c r="JZ57" s="5">
        <v>25.12</v>
      </c>
      <c r="KA57" s="4" t="str">
        <f t="shared" si="155"/>
        <v/>
      </c>
      <c r="KC57" s="21">
        <v>0.11111111111111099</v>
      </c>
      <c r="KD57" s="3">
        <v>0</v>
      </c>
      <c r="KE57" s="3" t="s">
        <v>19</v>
      </c>
      <c r="KF57" s="5">
        <v>26.22</v>
      </c>
      <c r="KG57" s="4" t="str">
        <f t="shared" si="156"/>
        <v/>
      </c>
      <c r="KI57" s="21">
        <v>0.11111111111111099</v>
      </c>
      <c r="KJ57" s="3">
        <v>0</v>
      </c>
      <c r="KK57" s="3" t="s">
        <v>19</v>
      </c>
      <c r="KL57" s="5">
        <v>25.96</v>
      </c>
      <c r="KM57" s="4" t="str">
        <f t="shared" si="157"/>
        <v/>
      </c>
      <c r="KO57" s="21">
        <v>0.11111111111111099</v>
      </c>
      <c r="KP57" s="3">
        <v>0</v>
      </c>
      <c r="KQ57" s="3" t="s">
        <v>19</v>
      </c>
      <c r="KR57" s="5">
        <v>26.52</v>
      </c>
      <c r="KS57" s="4" t="str">
        <f t="shared" si="158"/>
        <v/>
      </c>
      <c r="KU57" s="21">
        <v>0.11111111111111099</v>
      </c>
      <c r="KV57" s="3">
        <v>0</v>
      </c>
      <c r="KW57" s="3" t="s">
        <v>19</v>
      </c>
      <c r="KX57" s="5">
        <v>25.78</v>
      </c>
      <c r="KY57" s="4" t="str">
        <f t="shared" si="159"/>
        <v/>
      </c>
      <c r="LA57" s="21">
        <v>0.11111111111111099</v>
      </c>
      <c r="LB57" s="3">
        <v>0</v>
      </c>
      <c r="LC57" s="3" t="s">
        <v>19</v>
      </c>
      <c r="LD57" s="5">
        <v>26</v>
      </c>
      <c r="LE57" s="4" t="str">
        <f t="shared" si="160"/>
        <v/>
      </c>
      <c r="LG57" s="21">
        <v>0.11111111111111099</v>
      </c>
      <c r="LH57" s="3">
        <v>0</v>
      </c>
      <c r="LI57" s="3" t="s">
        <v>19</v>
      </c>
      <c r="LJ57" s="5">
        <v>25.02</v>
      </c>
      <c r="LK57" s="4" t="str">
        <f t="shared" si="161"/>
        <v/>
      </c>
      <c r="LM57" s="21">
        <v>0.11111111111111099</v>
      </c>
      <c r="LN57" s="3">
        <v>0</v>
      </c>
      <c r="LO57" s="3" t="s">
        <v>19</v>
      </c>
      <c r="LP57" s="5">
        <v>25.12</v>
      </c>
      <c r="LQ57" s="4" t="str">
        <f t="shared" si="162"/>
        <v/>
      </c>
      <c r="LS57" s="21">
        <v>0.11111111111111099</v>
      </c>
      <c r="LT57" s="3">
        <v>0</v>
      </c>
      <c r="LU57" s="3" t="s">
        <v>19</v>
      </c>
      <c r="LV57" s="5">
        <v>26.22</v>
      </c>
      <c r="LW57" s="4" t="str">
        <f t="shared" si="163"/>
        <v/>
      </c>
      <c r="LY57" s="21">
        <v>0.11111111111111099</v>
      </c>
      <c r="LZ57" s="3">
        <v>0</v>
      </c>
      <c r="MA57" s="3" t="s">
        <v>19</v>
      </c>
      <c r="MB57" s="5">
        <v>25.96</v>
      </c>
      <c r="MC57" s="4" t="str">
        <f t="shared" si="164"/>
        <v/>
      </c>
      <c r="ME57" s="21">
        <v>0.11111111111111099</v>
      </c>
      <c r="MF57" s="3">
        <v>0</v>
      </c>
      <c r="MG57" s="3" t="s">
        <v>19</v>
      </c>
      <c r="MH57" s="5">
        <v>26.52</v>
      </c>
      <c r="MI57" s="4" t="str">
        <f t="shared" si="165"/>
        <v/>
      </c>
      <c r="MK57" s="21">
        <v>0.11111111111111099</v>
      </c>
      <c r="ML57" s="3">
        <v>0</v>
      </c>
      <c r="MM57" s="3" t="s">
        <v>19</v>
      </c>
      <c r="MN57" s="5">
        <v>25.78</v>
      </c>
      <c r="MO57" s="4" t="str">
        <f t="shared" si="166"/>
        <v/>
      </c>
      <c r="MQ57" s="21">
        <v>0.11111111111111099</v>
      </c>
      <c r="MR57" s="3">
        <v>0</v>
      </c>
      <c r="MS57" s="3" t="s">
        <v>19</v>
      </c>
      <c r="MT57" s="5">
        <v>26</v>
      </c>
      <c r="MU57" s="4" t="str">
        <f t="shared" si="167"/>
        <v/>
      </c>
      <c r="MW57" s="21">
        <v>0.11111111111111099</v>
      </c>
      <c r="MX57" s="3">
        <v>0</v>
      </c>
      <c r="MY57" s="3" t="s">
        <v>19</v>
      </c>
      <c r="MZ57" s="5">
        <v>25.02</v>
      </c>
      <c r="NA57" s="4" t="str">
        <f t="shared" si="168"/>
        <v/>
      </c>
      <c r="NC57" s="21">
        <v>0.11111111111111099</v>
      </c>
      <c r="ND57" s="3">
        <v>0</v>
      </c>
      <c r="NE57" s="3" t="s">
        <v>19</v>
      </c>
      <c r="NF57" s="5">
        <v>25.12</v>
      </c>
      <c r="NG57" s="4" t="str">
        <f t="shared" si="169"/>
        <v/>
      </c>
      <c r="NI57" s="21">
        <v>0.11111111111111099</v>
      </c>
      <c r="NJ57" s="3">
        <v>0</v>
      </c>
      <c r="NK57" s="3" t="s">
        <v>19</v>
      </c>
      <c r="NL57" s="5">
        <v>26.22</v>
      </c>
      <c r="NM57" s="4" t="str">
        <f t="shared" si="170"/>
        <v/>
      </c>
      <c r="NO57" s="21">
        <v>0.11111111111111099</v>
      </c>
      <c r="NP57" s="3">
        <v>0</v>
      </c>
      <c r="NQ57" s="3" t="s">
        <v>19</v>
      </c>
      <c r="NR57" s="5">
        <v>25.96</v>
      </c>
      <c r="NS57" s="4" t="str">
        <f t="shared" si="171"/>
        <v/>
      </c>
      <c r="NU57" s="21">
        <v>0.11111111111111099</v>
      </c>
      <c r="NV57" s="3">
        <v>0</v>
      </c>
      <c r="NW57" s="3" t="s">
        <v>19</v>
      </c>
      <c r="NX57" s="5">
        <v>26.52</v>
      </c>
      <c r="NY57" s="4" t="str">
        <f t="shared" si="172"/>
        <v/>
      </c>
      <c r="OA57" s="21">
        <v>0.11111111111111099</v>
      </c>
      <c r="OB57" s="3">
        <v>0</v>
      </c>
      <c r="OC57" s="3" t="s">
        <v>19</v>
      </c>
      <c r="OD57" s="5">
        <v>25.78</v>
      </c>
      <c r="OE57" s="4" t="str">
        <f t="shared" si="173"/>
        <v/>
      </c>
      <c r="OG57" s="21">
        <v>0.11111111111111099</v>
      </c>
      <c r="OH57" s="3">
        <v>0</v>
      </c>
      <c r="OI57" s="3" t="s">
        <v>19</v>
      </c>
      <c r="OJ57" s="5">
        <v>26</v>
      </c>
      <c r="OK57" s="4" t="str">
        <f t="shared" si="174"/>
        <v/>
      </c>
      <c r="OM57" s="21">
        <v>0.11111111111111099</v>
      </c>
      <c r="ON57" s="3">
        <v>0</v>
      </c>
      <c r="OO57" s="3" t="s">
        <v>19</v>
      </c>
      <c r="OP57" s="5">
        <v>25.02</v>
      </c>
      <c r="OQ57" s="4" t="str">
        <f t="shared" si="175"/>
        <v/>
      </c>
      <c r="OS57" s="21">
        <v>0.11111111111111099</v>
      </c>
      <c r="OT57" s="3">
        <v>0</v>
      </c>
      <c r="OU57" s="3" t="s">
        <v>19</v>
      </c>
      <c r="OV57" s="5">
        <v>25.12</v>
      </c>
      <c r="OW57" s="4" t="str">
        <f t="shared" si="176"/>
        <v/>
      </c>
      <c r="OY57" s="21">
        <v>0.11111111111111099</v>
      </c>
      <c r="OZ57" s="3">
        <v>0</v>
      </c>
      <c r="PA57" s="3" t="s">
        <v>19</v>
      </c>
      <c r="PB57" s="5">
        <v>26.22</v>
      </c>
      <c r="PC57" s="4" t="str">
        <f t="shared" si="177"/>
        <v/>
      </c>
      <c r="PE57" s="21">
        <v>0.11111111111111099</v>
      </c>
      <c r="PF57" s="3">
        <v>0</v>
      </c>
      <c r="PG57" s="3" t="s">
        <v>19</v>
      </c>
      <c r="PH57" s="5">
        <v>25.96</v>
      </c>
      <c r="PI57" s="4" t="str">
        <f t="shared" si="178"/>
        <v/>
      </c>
      <c r="PK57" s="21">
        <v>0.11111111111111099</v>
      </c>
      <c r="PL57" s="3">
        <v>0</v>
      </c>
      <c r="PM57" s="3" t="s">
        <v>19</v>
      </c>
      <c r="PN57" s="5">
        <v>26.52</v>
      </c>
      <c r="PO57" s="4" t="str">
        <f t="shared" si="179"/>
        <v/>
      </c>
      <c r="PQ57" s="21">
        <v>0.11111111111111099</v>
      </c>
      <c r="PR57" s="3">
        <v>0</v>
      </c>
      <c r="PS57" s="3" t="s">
        <v>19</v>
      </c>
      <c r="PT57" s="5">
        <v>25.78</v>
      </c>
      <c r="PU57" s="4" t="str">
        <f t="shared" si="180"/>
        <v/>
      </c>
      <c r="PW57" s="21">
        <v>0.11111111111111099</v>
      </c>
      <c r="PX57" s="3">
        <v>0</v>
      </c>
      <c r="PY57" s="3" t="s">
        <v>19</v>
      </c>
      <c r="PZ57" s="5">
        <v>26</v>
      </c>
      <c r="QA57" s="4" t="str">
        <f t="shared" si="181"/>
        <v/>
      </c>
      <c r="QC57" s="21">
        <v>0.11111111111111099</v>
      </c>
      <c r="QD57" s="3">
        <v>0</v>
      </c>
      <c r="QE57" s="3" t="s">
        <v>19</v>
      </c>
      <c r="QF57" s="5">
        <v>25.02</v>
      </c>
      <c r="QG57" s="4" t="str">
        <f t="shared" si="182"/>
        <v/>
      </c>
      <c r="QI57" s="21">
        <v>0.11111111111111099</v>
      </c>
      <c r="QJ57" s="3">
        <v>0</v>
      </c>
      <c r="QK57" s="3" t="s">
        <v>19</v>
      </c>
      <c r="QL57" s="5">
        <v>25.12</v>
      </c>
      <c r="QM57" s="4" t="str">
        <f t="shared" si="183"/>
        <v/>
      </c>
      <c r="QO57" s="21">
        <v>0.11111111111111099</v>
      </c>
      <c r="QP57" s="3">
        <v>0</v>
      </c>
      <c r="QQ57" s="3" t="s">
        <v>19</v>
      </c>
      <c r="QR57" s="5">
        <v>26.22</v>
      </c>
      <c r="QS57" s="4" t="str">
        <f t="shared" si="184"/>
        <v/>
      </c>
    </row>
    <row r="58" spans="1:461" x14ac:dyDescent="0.2">
      <c r="A58" s="21">
        <v>0.114583333333333</v>
      </c>
      <c r="B58" s="3">
        <v>0</v>
      </c>
      <c r="C58" s="3" t="s">
        <v>19</v>
      </c>
      <c r="D58" s="5">
        <v>23.48</v>
      </c>
      <c r="E58" s="5"/>
      <c r="G58" s="21">
        <v>0.114583333333333</v>
      </c>
      <c r="H58" s="3">
        <v>0</v>
      </c>
      <c r="I58" s="3" t="s">
        <v>19</v>
      </c>
      <c r="J58" s="5">
        <v>25.14</v>
      </c>
      <c r="K58" s="5"/>
      <c r="M58" s="21">
        <v>0.114583333333333</v>
      </c>
      <c r="N58" s="3">
        <v>0</v>
      </c>
      <c r="O58" s="3" t="s">
        <v>19</v>
      </c>
      <c r="P58" s="5">
        <v>24.08</v>
      </c>
      <c r="Q58" s="5"/>
      <c r="S58" s="21">
        <v>0.114583333333333</v>
      </c>
      <c r="T58" s="3">
        <v>0</v>
      </c>
      <c r="U58" s="3" t="s">
        <v>19</v>
      </c>
      <c r="V58" s="5">
        <v>23.98</v>
      </c>
      <c r="W58" s="5"/>
      <c r="Y58" s="21">
        <v>0.114583333333333</v>
      </c>
      <c r="Z58" s="3">
        <v>0</v>
      </c>
      <c r="AA58" s="3" t="s">
        <v>19</v>
      </c>
      <c r="AB58" s="5">
        <v>23.88</v>
      </c>
      <c r="AC58" s="5"/>
      <c r="AE58" s="21">
        <v>0.114583333333333</v>
      </c>
      <c r="AF58" s="3">
        <v>0</v>
      </c>
      <c r="AG58" s="3" t="s">
        <v>19</v>
      </c>
      <c r="AH58" s="5">
        <v>23.1</v>
      </c>
      <c r="AI58" s="5"/>
      <c r="AK58" s="21">
        <v>0.114583333333333</v>
      </c>
      <c r="AL58" s="3">
        <v>0</v>
      </c>
      <c r="AM58" s="3" t="s">
        <v>19</v>
      </c>
      <c r="AN58" s="5">
        <v>24.56</v>
      </c>
      <c r="AO58" s="5"/>
      <c r="AQ58" s="21">
        <v>0.114583333333333</v>
      </c>
      <c r="AR58" s="3">
        <v>0</v>
      </c>
      <c r="AS58" s="3" t="s">
        <v>19</v>
      </c>
      <c r="AT58" s="5">
        <v>23.48</v>
      </c>
      <c r="AU58" s="5"/>
      <c r="AW58" s="21">
        <v>0.114583333333333</v>
      </c>
      <c r="AX58" s="3">
        <v>0</v>
      </c>
      <c r="AY58" s="3" t="s">
        <v>19</v>
      </c>
      <c r="AZ58" s="5">
        <v>25.14</v>
      </c>
      <c r="BA58" s="5"/>
      <c r="BC58" s="21">
        <v>0.114583333333333</v>
      </c>
      <c r="BD58" s="3">
        <v>0</v>
      </c>
      <c r="BE58" s="3" t="s">
        <v>19</v>
      </c>
      <c r="BF58" s="5">
        <v>24.08</v>
      </c>
      <c r="BG58" s="5"/>
      <c r="BI58" s="21">
        <v>0.114583333333333</v>
      </c>
      <c r="BJ58" s="3">
        <v>0</v>
      </c>
      <c r="BK58" s="3" t="s">
        <v>19</v>
      </c>
      <c r="BL58" s="5">
        <v>23.98</v>
      </c>
      <c r="BM58" s="5"/>
      <c r="BO58" s="21">
        <v>0.114583333333333</v>
      </c>
      <c r="BP58" s="3">
        <v>0</v>
      </c>
      <c r="BQ58" s="3" t="s">
        <v>19</v>
      </c>
      <c r="BR58" s="5">
        <v>23.88</v>
      </c>
      <c r="BS58" s="5"/>
      <c r="BU58" s="21">
        <v>0.114583333333333</v>
      </c>
      <c r="BV58" s="3">
        <v>0</v>
      </c>
      <c r="BW58" s="3" t="s">
        <v>19</v>
      </c>
      <c r="BX58" s="5">
        <v>23.1</v>
      </c>
      <c r="BY58" s="5"/>
      <c r="CA58" s="21">
        <v>0.114583333333333</v>
      </c>
      <c r="CB58" s="3">
        <v>0</v>
      </c>
      <c r="CC58" s="3" t="s">
        <v>19</v>
      </c>
      <c r="CD58" s="5">
        <v>24.56</v>
      </c>
      <c r="CE58" s="5"/>
      <c r="CG58" s="21">
        <v>0.114583333333333</v>
      </c>
      <c r="CH58" s="3">
        <v>0</v>
      </c>
      <c r="CI58" s="3" t="str">
        <f>IF(AND(CK$8="Útil",CG58&gt;=Apoio!$D$51,CG58&lt;Apoio!$F$51),CH58,"FP")</f>
        <v>FP</v>
      </c>
      <c r="CJ58" s="5">
        <f>VLOOKUP(CH$8,Calendário[#Data],4,0)</f>
        <v>23.48</v>
      </c>
      <c r="CK58" s="4" t="str">
        <f t="shared" si="148"/>
        <v/>
      </c>
      <c r="CM58" s="21">
        <v>0.114583333333333</v>
      </c>
      <c r="CN58" s="3">
        <v>0</v>
      </c>
      <c r="CO58" s="3" t="str">
        <f>IF(AND(CQ$8="Útil",CM58&gt;=Apoio!$D$51,CM58&lt;Apoio!$F$51),CN58,"FP")</f>
        <v>FP</v>
      </c>
      <c r="CP58" s="5">
        <f>VLOOKUP(CN$8,Calendário[#Data],4,0)</f>
        <v>25.14</v>
      </c>
      <c r="CQ58" s="4" t="str">
        <f t="shared" si="149"/>
        <v/>
      </c>
      <c r="CS58" s="21">
        <v>0.114583333333333</v>
      </c>
      <c r="CT58" s="3">
        <v>0</v>
      </c>
      <c r="CU58" s="3" t="s">
        <v>19</v>
      </c>
      <c r="CV58" s="5">
        <v>24.08</v>
      </c>
      <c r="CW58" s="5"/>
      <c r="CY58" s="21">
        <v>0.114583333333333</v>
      </c>
      <c r="CZ58" s="3">
        <v>0</v>
      </c>
      <c r="DA58" s="3" t="s">
        <v>19</v>
      </c>
      <c r="DB58" s="5">
        <v>23.98</v>
      </c>
      <c r="DC58" s="5"/>
      <c r="DE58" s="21">
        <v>0.114583333333333</v>
      </c>
      <c r="DF58" s="3">
        <v>0</v>
      </c>
      <c r="DG58" s="3" t="s">
        <v>19</v>
      </c>
      <c r="DH58" s="5">
        <v>23.88</v>
      </c>
      <c r="DI58" s="5"/>
      <c r="DK58" s="21">
        <v>0.114583333333333</v>
      </c>
      <c r="DL58" s="3">
        <v>0</v>
      </c>
      <c r="DM58" s="3" t="s">
        <v>19</v>
      </c>
      <c r="DN58" s="5">
        <v>23.1</v>
      </c>
      <c r="DO58" s="5"/>
      <c r="DQ58" s="21">
        <v>0.114583333333333</v>
      </c>
      <c r="DR58" s="3">
        <v>0</v>
      </c>
      <c r="DS58" s="3" t="s">
        <v>19</v>
      </c>
      <c r="DT58" s="5">
        <v>24.56</v>
      </c>
      <c r="DU58" s="5"/>
      <c r="DW58" s="21">
        <v>0.114583333333333</v>
      </c>
      <c r="DX58" s="3">
        <v>0</v>
      </c>
      <c r="DY58" s="3" t="s">
        <v>19</v>
      </c>
      <c r="DZ58" s="5">
        <v>23.48</v>
      </c>
      <c r="EA58" s="5"/>
      <c r="EC58" s="21">
        <v>0.114583333333333</v>
      </c>
      <c r="ED58" s="3">
        <v>0</v>
      </c>
      <c r="EE58" s="3" t="s">
        <v>19</v>
      </c>
      <c r="EF58" s="5">
        <v>25.14</v>
      </c>
      <c r="EG58" s="5"/>
      <c r="EI58" s="21">
        <v>0.114583333333333</v>
      </c>
      <c r="EJ58" s="3">
        <v>0</v>
      </c>
      <c r="EK58" s="3" t="s">
        <v>19</v>
      </c>
      <c r="EL58" s="5">
        <v>24.08</v>
      </c>
      <c r="EM58" s="5"/>
      <c r="EO58" s="21">
        <v>0.114583333333333</v>
      </c>
      <c r="EP58" s="3">
        <v>0</v>
      </c>
      <c r="EQ58" s="3" t="s">
        <v>19</v>
      </c>
      <c r="ER58" s="5">
        <v>23.98</v>
      </c>
      <c r="ES58" s="5"/>
      <c r="EU58" s="21">
        <v>0.114583333333333</v>
      </c>
      <c r="EV58" s="3">
        <v>0</v>
      </c>
      <c r="EW58" s="3" t="s">
        <v>19</v>
      </c>
      <c r="EX58" s="5">
        <v>23.88</v>
      </c>
      <c r="EY58" s="5"/>
      <c r="FA58" s="21">
        <v>0.114583333333333</v>
      </c>
      <c r="FB58" s="3">
        <v>0</v>
      </c>
      <c r="FC58" s="3" t="s">
        <v>19</v>
      </c>
      <c r="FD58" s="5">
        <v>23.1</v>
      </c>
      <c r="FE58" s="5"/>
      <c r="FG58" s="21">
        <v>0.114583333333333</v>
      </c>
      <c r="FH58" s="3">
        <v>0</v>
      </c>
      <c r="FI58" s="3" t="s">
        <v>19</v>
      </c>
      <c r="FJ58" s="5">
        <v>24.56</v>
      </c>
      <c r="FK58" s="5"/>
      <c r="FM58" s="21">
        <v>0.114583333333333</v>
      </c>
      <c r="FN58" s="3">
        <v>0</v>
      </c>
      <c r="FO58" s="3" t="s">
        <v>19</v>
      </c>
      <c r="FP58" s="5">
        <v>23.48</v>
      </c>
      <c r="FQ58" s="5"/>
      <c r="FS58" s="21">
        <v>0.114583333333333</v>
      </c>
      <c r="FT58" s="3">
        <v>0</v>
      </c>
      <c r="FU58" s="3" t="s">
        <v>19</v>
      </c>
      <c r="FV58" s="5">
        <v>25.14</v>
      </c>
      <c r="FW58" s="5"/>
      <c r="FY58" s="21">
        <v>0.114583333333333</v>
      </c>
      <c r="FZ58" s="3">
        <v>0</v>
      </c>
      <c r="GA58" s="3" t="s">
        <v>19</v>
      </c>
      <c r="GB58" s="5">
        <v>24.08</v>
      </c>
      <c r="GC58" s="5"/>
      <c r="GE58" s="21">
        <v>0.114583333333333</v>
      </c>
      <c r="GF58" s="3">
        <v>0</v>
      </c>
      <c r="GG58" s="3" t="s">
        <v>19</v>
      </c>
      <c r="GH58" s="5">
        <v>23.98</v>
      </c>
      <c r="GI58" s="5"/>
      <c r="GK58" s="21">
        <v>0.114583333333333</v>
      </c>
      <c r="GL58" s="3">
        <v>0</v>
      </c>
      <c r="GM58" s="3" t="s">
        <v>19</v>
      </c>
      <c r="GN58" s="5">
        <v>23.88</v>
      </c>
      <c r="GO58" s="5"/>
      <c r="GQ58" s="21">
        <v>0.114583333333333</v>
      </c>
      <c r="GR58" s="3">
        <v>0</v>
      </c>
      <c r="GS58" s="3" t="s">
        <v>19</v>
      </c>
      <c r="GT58" s="5">
        <v>23.1</v>
      </c>
      <c r="GU58" s="5"/>
      <c r="GW58" s="21">
        <v>0.114583333333333</v>
      </c>
      <c r="GX58" s="3">
        <v>0</v>
      </c>
      <c r="GY58" s="3" t="s">
        <v>19</v>
      </c>
      <c r="GZ58" s="5">
        <v>24.56</v>
      </c>
      <c r="HA58" s="5"/>
      <c r="HC58" s="21">
        <v>0.114583333333333</v>
      </c>
      <c r="HD58" s="3">
        <v>0</v>
      </c>
      <c r="HE58" s="3" t="s">
        <v>19</v>
      </c>
      <c r="HF58" s="5">
        <v>23.48</v>
      </c>
      <c r="HG58" s="4" t="str">
        <f t="shared" si="150"/>
        <v/>
      </c>
      <c r="HI58" s="21">
        <v>0.114583333333333</v>
      </c>
      <c r="HJ58" s="3">
        <v>0</v>
      </c>
      <c r="HK58" s="3" t="s">
        <v>19</v>
      </c>
      <c r="HL58" s="5">
        <v>25.14</v>
      </c>
      <c r="HM58" s="5"/>
      <c r="HO58" s="21">
        <v>0.114583333333333</v>
      </c>
      <c r="HP58" s="3">
        <v>0</v>
      </c>
      <c r="HQ58" s="3" t="s">
        <v>19</v>
      </c>
      <c r="HR58" s="5">
        <v>24.08</v>
      </c>
      <c r="HS58" s="5"/>
      <c r="HU58" s="21">
        <v>0.114583333333333</v>
      </c>
      <c r="HV58" s="3">
        <v>0</v>
      </c>
      <c r="HW58" s="3" t="s">
        <v>19</v>
      </c>
      <c r="HX58" s="5">
        <v>23.98</v>
      </c>
      <c r="HY58" s="5"/>
      <c r="IA58" s="21">
        <v>0.114583333333333</v>
      </c>
      <c r="IB58" s="3">
        <v>0</v>
      </c>
      <c r="IC58" s="3" t="s">
        <v>19</v>
      </c>
      <c r="ID58" s="5">
        <v>23.88</v>
      </c>
      <c r="IE58" s="5"/>
      <c r="IG58" s="21">
        <v>0.114583333333333</v>
      </c>
      <c r="IH58" s="3">
        <v>0</v>
      </c>
      <c r="II58" s="3" t="s">
        <v>19</v>
      </c>
      <c r="IJ58" s="5">
        <v>23.1</v>
      </c>
      <c r="IK58" s="5"/>
      <c r="IM58" s="21">
        <v>0.114583333333333</v>
      </c>
      <c r="IN58" s="3">
        <v>0</v>
      </c>
      <c r="IO58" s="3" t="s">
        <v>19</v>
      </c>
      <c r="IP58" s="5">
        <v>24.56</v>
      </c>
      <c r="IQ58" s="5"/>
      <c r="IS58" s="21">
        <v>0</v>
      </c>
      <c r="IT58" s="3">
        <v>0</v>
      </c>
      <c r="IU58" s="3" t="s">
        <v>19</v>
      </c>
      <c r="IV58" s="5">
        <v>25.96</v>
      </c>
      <c r="IW58" s="5"/>
      <c r="IY58" s="21">
        <v>0.114583333333333</v>
      </c>
      <c r="IZ58" s="3">
        <v>0</v>
      </c>
      <c r="JA58" s="3" t="s">
        <v>19</v>
      </c>
      <c r="JB58" s="5">
        <v>26.52</v>
      </c>
      <c r="JC58" s="4" t="str">
        <f t="shared" si="151"/>
        <v/>
      </c>
      <c r="JE58" s="21">
        <v>0.114583333333333</v>
      </c>
      <c r="JF58" s="3">
        <v>0</v>
      </c>
      <c r="JG58" s="3" t="s">
        <v>19</v>
      </c>
      <c r="JH58" s="5">
        <v>25.78</v>
      </c>
      <c r="JI58" s="4" t="str">
        <f t="shared" si="152"/>
        <v/>
      </c>
      <c r="JK58" s="21">
        <v>0.114583333333333</v>
      </c>
      <c r="JL58" s="3">
        <v>0</v>
      </c>
      <c r="JM58" s="3" t="s">
        <v>19</v>
      </c>
      <c r="JN58" s="5">
        <v>26</v>
      </c>
      <c r="JO58" s="4" t="str">
        <f t="shared" si="153"/>
        <v/>
      </c>
      <c r="JQ58" s="21">
        <v>0.114583333333333</v>
      </c>
      <c r="JR58" s="3">
        <v>0</v>
      </c>
      <c r="JS58" s="3" t="s">
        <v>19</v>
      </c>
      <c r="JT58" s="5">
        <v>25.02</v>
      </c>
      <c r="JU58" s="4" t="str">
        <f t="shared" si="154"/>
        <v/>
      </c>
      <c r="JW58" s="21">
        <v>0.114583333333333</v>
      </c>
      <c r="JX58" s="3">
        <v>0</v>
      </c>
      <c r="JY58" s="3" t="s">
        <v>19</v>
      </c>
      <c r="JZ58" s="5">
        <v>25.12</v>
      </c>
      <c r="KA58" s="4" t="str">
        <f t="shared" si="155"/>
        <v/>
      </c>
      <c r="KC58" s="21">
        <v>0.114583333333333</v>
      </c>
      <c r="KD58" s="3">
        <v>0</v>
      </c>
      <c r="KE58" s="3" t="s">
        <v>19</v>
      </c>
      <c r="KF58" s="5">
        <v>26.22</v>
      </c>
      <c r="KG58" s="4" t="str">
        <f t="shared" si="156"/>
        <v/>
      </c>
      <c r="KI58" s="21">
        <v>0.114583333333333</v>
      </c>
      <c r="KJ58" s="3">
        <v>0</v>
      </c>
      <c r="KK58" s="3" t="s">
        <v>19</v>
      </c>
      <c r="KL58" s="5">
        <v>25.96</v>
      </c>
      <c r="KM58" s="4" t="str">
        <f t="shared" si="157"/>
        <v/>
      </c>
      <c r="KO58" s="21">
        <v>0.114583333333333</v>
      </c>
      <c r="KP58" s="3">
        <v>0</v>
      </c>
      <c r="KQ58" s="3" t="s">
        <v>19</v>
      </c>
      <c r="KR58" s="5">
        <v>26.52</v>
      </c>
      <c r="KS58" s="4" t="str">
        <f t="shared" si="158"/>
        <v/>
      </c>
      <c r="KU58" s="21">
        <v>0.114583333333333</v>
      </c>
      <c r="KV58" s="3">
        <v>0</v>
      </c>
      <c r="KW58" s="3" t="s">
        <v>19</v>
      </c>
      <c r="KX58" s="5">
        <v>25.78</v>
      </c>
      <c r="KY58" s="4" t="str">
        <f t="shared" si="159"/>
        <v/>
      </c>
      <c r="LA58" s="21">
        <v>0.114583333333333</v>
      </c>
      <c r="LB58" s="3">
        <v>0</v>
      </c>
      <c r="LC58" s="3" t="s">
        <v>19</v>
      </c>
      <c r="LD58" s="5">
        <v>26</v>
      </c>
      <c r="LE58" s="4" t="str">
        <f t="shared" si="160"/>
        <v/>
      </c>
      <c r="LG58" s="21">
        <v>0.114583333333333</v>
      </c>
      <c r="LH58" s="3">
        <v>0</v>
      </c>
      <c r="LI58" s="3" t="s">
        <v>19</v>
      </c>
      <c r="LJ58" s="5">
        <v>25.02</v>
      </c>
      <c r="LK58" s="4" t="str">
        <f t="shared" si="161"/>
        <v/>
      </c>
      <c r="LM58" s="21">
        <v>0.114583333333333</v>
      </c>
      <c r="LN58" s="3">
        <v>0</v>
      </c>
      <c r="LO58" s="3" t="s">
        <v>19</v>
      </c>
      <c r="LP58" s="5">
        <v>25.12</v>
      </c>
      <c r="LQ58" s="4" t="str">
        <f t="shared" si="162"/>
        <v/>
      </c>
      <c r="LS58" s="21">
        <v>0.114583333333333</v>
      </c>
      <c r="LT58" s="3">
        <v>0</v>
      </c>
      <c r="LU58" s="3" t="s">
        <v>19</v>
      </c>
      <c r="LV58" s="5">
        <v>26.22</v>
      </c>
      <c r="LW58" s="4" t="str">
        <f t="shared" si="163"/>
        <v/>
      </c>
      <c r="LY58" s="21">
        <v>0.114583333333333</v>
      </c>
      <c r="LZ58" s="3">
        <v>0</v>
      </c>
      <c r="MA58" s="3" t="s">
        <v>19</v>
      </c>
      <c r="MB58" s="5">
        <v>25.96</v>
      </c>
      <c r="MC58" s="4" t="str">
        <f t="shared" si="164"/>
        <v/>
      </c>
      <c r="ME58" s="21">
        <v>0.114583333333333</v>
      </c>
      <c r="MF58" s="3">
        <v>0</v>
      </c>
      <c r="MG58" s="3" t="s">
        <v>19</v>
      </c>
      <c r="MH58" s="5">
        <v>26.52</v>
      </c>
      <c r="MI58" s="4" t="str">
        <f t="shared" si="165"/>
        <v/>
      </c>
      <c r="MK58" s="21">
        <v>0.114583333333333</v>
      </c>
      <c r="ML58" s="3">
        <v>0</v>
      </c>
      <c r="MM58" s="3" t="s">
        <v>19</v>
      </c>
      <c r="MN58" s="5">
        <v>25.78</v>
      </c>
      <c r="MO58" s="4" t="str">
        <f t="shared" si="166"/>
        <v/>
      </c>
      <c r="MQ58" s="21">
        <v>0.114583333333333</v>
      </c>
      <c r="MR58" s="3">
        <v>0</v>
      </c>
      <c r="MS58" s="3" t="s">
        <v>19</v>
      </c>
      <c r="MT58" s="5">
        <v>26</v>
      </c>
      <c r="MU58" s="4" t="str">
        <f t="shared" si="167"/>
        <v/>
      </c>
      <c r="MW58" s="21">
        <v>0.114583333333333</v>
      </c>
      <c r="MX58" s="3">
        <v>0</v>
      </c>
      <c r="MY58" s="3" t="s">
        <v>19</v>
      </c>
      <c r="MZ58" s="5">
        <v>25.02</v>
      </c>
      <c r="NA58" s="4" t="str">
        <f t="shared" si="168"/>
        <v/>
      </c>
      <c r="NC58" s="21">
        <v>0.114583333333333</v>
      </c>
      <c r="ND58" s="3">
        <v>0</v>
      </c>
      <c r="NE58" s="3" t="s">
        <v>19</v>
      </c>
      <c r="NF58" s="5">
        <v>25.12</v>
      </c>
      <c r="NG58" s="4" t="str">
        <f t="shared" si="169"/>
        <v/>
      </c>
      <c r="NI58" s="21">
        <v>0.114583333333333</v>
      </c>
      <c r="NJ58" s="3">
        <v>0</v>
      </c>
      <c r="NK58" s="3" t="s">
        <v>19</v>
      </c>
      <c r="NL58" s="5">
        <v>26.22</v>
      </c>
      <c r="NM58" s="4" t="str">
        <f t="shared" si="170"/>
        <v/>
      </c>
      <c r="NO58" s="21">
        <v>0.114583333333333</v>
      </c>
      <c r="NP58" s="3">
        <v>0</v>
      </c>
      <c r="NQ58" s="3" t="s">
        <v>19</v>
      </c>
      <c r="NR58" s="5">
        <v>25.96</v>
      </c>
      <c r="NS58" s="4" t="str">
        <f t="shared" si="171"/>
        <v/>
      </c>
      <c r="NU58" s="21">
        <v>0.114583333333333</v>
      </c>
      <c r="NV58" s="3">
        <v>0</v>
      </c>
      <c r="NW58" s="3" t="s">
        <v>19</v>
      </c>
      <c r="NX58" s="5">
        <v>26.52</v>
      </c>
      <c r="NY58" s="4" t="str">
        <f t="shared" si="172"/>
        <v/>
      </c>
      <c r="OA58" s="21">
        <v>0.114583333333333</v>
      </c>
      <c r="OB58" s="3">
        <v>0</v>
      </c>
      <c r="OC58" s="3" t="s">
        <v>19</v>
      </c>
      <c r="OD58" s="5">
        <v>25.78</v>
      </c>
      <c r="OE58" s="4" t="str">
        <f t="shared" si="173"/>
        <v/>
      </c>
      <c r="OG58" s="21">
        <v>0.114583333333333</v>
      </c>
      <c r="OH58" s="3">
        <v>0</v>
      </c>
      <c r="OI58" s="3" t="s">
        <v>19</v>
      </c>
      <c r="OJ58" s="5">
        <v>26</v>
      </c>
      <c r="OK58" s="4" t="str">
        <f t="shared" si="174"/>
        <v/>
      </c>
      <c r="OM58" s="21">
        <v>0.114583333333333</v>
      </c>
      <c r="ON58" s="3">
        <v>0</v>
      </c>
      <c r="OO58" s="3" t="s">
        <v>19</v>
      </c>
      <c r="OP58" s="5">
        <v>25.02</v>
      </c>
      <c r="OQ58" s="4" t="str">
        <f t="shared" si="175"/>
        <v/>
      </c>
      <c r="OS58" s="21">
        <v>0.114583333333333</v>
      </c>
      <c r="OT58" s="3">
        <v>0</v>
      </c>
      <c r="OU58" s="3" t="s">
        <v>19</v>
      </c>
      <c r="OV58" s="5">
        <v>25.12</v>
      </c>
      <c r="OW58" s="4" t="str">
        <f t="shared" si="176"/>
        <v/>
      </c>
      <c r="OY58" s="21">
        <v>0.114583333333333</v>
      </c>
      <c r="OZ58" s="3">
        <v>0</v>
      </c>
      <c r="PA58" s="3" t="s">
        <v>19</v>
      </c>
      <c r="PB58" s="5">
        <v>26.22</v>
      </c>
      <c r="PC58" s="4" t="str">
        <f t="shared" si="177"/>
        <v/>
      </c>
      <c r="PE58" s="21">
        <v>0.114583333333333</v>
      </c>
      <c r="PF58" s="3">
        <v>0</v>
      </c>
      <c r="PG58" s="3" t="s">
        <v>19</v>
      </c>
      <c r="PH58" s="5">
        <v>25.96</v>
      </c>
      <c r="PI58" s="4" t="str">
        <f t="shared" si="178"/>
        <v/>
      </c>
      <c r="PK58" s="21">
        <v>0.114583333333333</v>
      </c>
      <c r="PL58" s="3">
        <v>0</v>
      </c>
      <c r="PM58" s="3" t="s">
        <v>19</v>
      </c>
      <c r="PN58" s="5">
        <v>26.52</v>
      </c>
      <c r="PO58" s="4" t="str">
        <f t="shared" si="179"/>
        <v/>
      </c>
      <c r="PQ58" s="21">
        <v>0.114583333333333</v>
      </c>
      <c r="PR58" s="3">
        <v>0</v>
      </c>
      <c r="PS58" s="3" t="s">
        <v>19</v>
      </c>
      <c r="PT58" s="5">
        <v>25.78</v>
      </c>
      <c r="PU58" s="4" t="str">
        <f t="shared" si="180"/>
        <v/>
      </c>
      <c r="PW58" s="21">
        <v>0.114583333333333</v>
      </c>
      <c r="PX58" s="3">
        <v>0</v>
      </c>
      <c r="PY58" s="3" t="s">
        <v>19</v>
      </c>
      <c r="PZ58" s="5">
        <v>26</v>
      </c>
      <c r="QA58" s="4" t="str">
        <f t="shared" si="181"/>
        <v/>
      </c>
      <c r="QC58" s="21">
        <v>0.114583333333333</v>
      </c>
      <c r="QD58" s="3">
        <v>0</v>
      </c>
      <c r="QE58" s="3" t="s">
        <v>19</v>
      </c>
      <c r="QF58" s="5">
        <v>25.02</v>
      </c>
      <c r="QG58" s="4" t="str">
        <f t="shared" si="182"/>
        <v/>
      </c>
      <c r="QI58" s="21">
        <v>0.114583333333333</v>
      </c>
      <c r="QJ58" s="3">
        <v>0</v>
      </c>
      <c r="QK58" s="3" t="s">
        <v>19</v>
      </c>
      <c r="QL58" s="5">
        <v>25.12</v>
      </c>
      <c r="QM58" s="4" t="str">
        <f t="shared" si="183"/>
        <v/>
      </c>
      <c r="QO58" s="21">
        <v>0.114583333333333</v>
      </c>
      <c r="QP58" s="3">
        <v>0</v>
      </c>
      <c r="QQ58" s="3" t="s">
        <v>19</v>
      </c>
      <c r="QR58" s="5">
        <v>26.22</v>
      </c>
      <c r="QS58" s="4" t="str">
        <f t="shared" si="184"/>
        <v/>
      </c>
    </row>
    <row r="59" spans="1:461" x14ac:dyDescent="0.2">
      <c r="A59" s="21">
        <v>0.118055555555556</v>
      </c>
      <c r="B59" s="3">
        <v>0</v>
      </c>
      <c r="C59" s="3" t="s">
        <v>19</v>
      </c>
      <c r="D59" s="5">
        <v>23.48</v>
      </c>
      <c r="E59" s="5"/>
      <c r="G59" s="21">
        <v>0.118055555555556</v>
      </c>
      <c r="H59" s="3">
        <v>0</v>
      </c>
      <c r="I59" s="3" t="s">
        <v>19</v>
      </c>
      <c r="J59" s="5">
        <v>25.14</v>
      </c>
      <c r="K59" s="5"/>
      <c r="M59" s="21">
        <v>0.118055555555556</v>
      </c>
      <c r="N59" s="3">
        <v>0</v>
      </c>
      <c r="O59" s="3" t="s">
        <v>19</v>
      </c>
      <c r="P59" s="5">
        <v>24.08</v>
      </c>
      <c r="Q59" s="5"/>
      <c r="S59" s="21">
        <v>0.118055555555556</v>
      </c>
      <c r="T59" s="3">
        <v>0</v>
      </c>
      <c r="U59" s="3" t="s">
        <v>19</v>
      </c>
      <c r="V59" s="5">
        <v>23.98</v>
      </c>
      <c r="W59" s="5"/>
      <c r="Y59" s="21">
        <v>0.118055555555556</v>
      </c>
      <c r="Z59" s="3">
        <v>0</v>
      </c>
      <c r="AA59" s="3" t="s">
        <v>19</v>
      </c>
      <c r="AB59" s="5">
        <v>23.88</v>
      </c>
      <c r="AC59" s="5"/>
      <c r="AE59" s="21">
        <v>0.118055555555556</v>
      </c>
      <c r="AF59" s="3">
        <v>0</v>
      </c>
      <c r="AG59" s="3" t="s">
        <v>19</v>
      </c>
      <c r="AH59" s="5">
        <v>23.1</v>
      </c>
      <c r="AI59" s="5"/>
      <c r="AK59" s="21">
        <v>0.118055555555556</v>
      </c>
      <c r="AL59" s="3">
        <v>0</v>
      </c>
      <c r="AM59" s="3" t="s">
        <v>19</v>
      </c>
      <c r="AN59" s="5">
        <v>24.56</v>
      </c>
      <c r="AO59" s="5"/>
      <c r="AQ59" s="21">
        <v>0.118055555555556</v>
      </c>
      <c r="AR59" s="3">
        <v>0</v>
      </c>
      <c r="AS59" s="3" t="s">
        <v>19</v>
      </c>
      <c r="AT59" s="5">
        <v>23.48</v>
      </c>
      <c r="AU59" s="5"/>
      <c r="AW59" s="21">
        <v>0.118055555555556</v>
      </c>
      <c r="AX59" s="3">
        <v>0</v>
      </c>
      <c r="AY59" s="3" t="s">
        <v>19</v>
      </c>
      <c r="AZ59" s="5">
        <v>25.14</v>
      </c>
      <c r="BA59" s="5"/>
      <c r="BC59" s="21">
        <v>0.118055555555556</v>
      </c>
      <c r="BD59" s="3">
        <v>0</v>
      </c>
      <c r="BE59" s="3" t="s">
        <v>19</v>
      </c>
      <c r="BF59" s="5">
        <v>24.08</v>
      </c>
      <c r="BG59" s="5"/>
      <c r="BI59" s="21">
        <v>0.118055555555556</v>
      </c>
      <c r="BJ59" s="3">
        <v>0</v>
      </c>
      <c r="BK59" s="3" t="s">
        <v>19</v>
      </c>
      <c r="BL59" s="5">
        <v>23.98</v>
      </c>
      <c r="BM59" s="5"/>
      <c r="BO59" s="21">
        <v>0.118055555555556</v>
      </c>
      <c r="BP59" s="3">
        <v>0</v>
      </c>
      <c r="BQ59" s="3" t="s">
        <v>19</v>
      </c>
      <c r="BR59" s="5">
        <v>23.88</v>
      </c>
      <c r="BS59" s="5"/>
      <c r="BU59" s="21">
        <v>0.118055555555556</v>
      </c>
      <c r="BV59" s="3">
        <v>0</v>
      </c>
      <c r="BW59" s="3" t="s">
        <v>19</v>
      </c>
      <c r="BX59" s="5">
        <v>23.1</v>
      </c>
      <c r="BY59" s="5"/>
      <c r="CA59" s="21">
        <v>0.118055555555556</v>
      </c>
      <c r="CB59" s="3">
        <v>0</v>
      </c>
      <c r="CC59" s="3" t="s">
        <v>19</v>
      </c>
      <c r="CD59" s="5">
        <v>24.56</v>
      </c>
      <c r="CE59" s="5"/>
      <c r="CG59" s="21">
        <v>0.118055555555556</v>
      </c>
      <c r="CH59" s="3">
        <v>0</v>
      </c>
      <c r="CI59" s="3" t="str">
        <f>IF(AND(CK$8="Útil",CG59&gt;=Apoio!$D$51,CG59&lt;Apoio!$F$51),CH59,"FP")</f>
        <v>FP</v>
      </c>
      <c r="CJ59" s="5">
        <f>VLOOKUP(CH$8,Calendário[#Data],4,0)</f>
        <v>23.48</v>
      </c>
      <c r="CK59" s="4" t="str">
        <f t="shared" si="148"/>
        <v/>
      </c>
      <c r="CM59" s="21">
        <v>0.118055555555556</v>
      </c>
      <c r="CN59" s="3">
        <v>0</v>
      </c>
      <c r="CO59" s="3" t="str">
        <f>IF(AND(CQ$8="Útil",CM59&gt;=Apoio!$D$51,CM59&lt;Apoio!$F$51),CN59,"FP")</f>
        <v>FP</v>
      </c>
      <c r="CP59" s="5">
        <f>VLOOKUP(CN$8,Calendário[#Data],4,0)</f>
        <v>25.14</v>
      </c>
      <c r="CQ59" s="4" t="str">
        <f t="shared" si="149"/>
        <v/>
      </c>
      <c r="CS59" s="21">
        <v>0.118055555555556</v>
      </c>
      <c r="CT59" s="3">
        <v>0</v>
      </c>
      <c r="CU59" s="3" t="s">
        <v>19</v>
      </c>
      <c r="CV59" s="5">
        <v>24.08</v>
      </c>
      <c r="CW59" s="5"/>
      <c r="CY59" s="21">
        <v>0.118055555555556</v>
      </c>
      <c r="CZ59" s="3">
        <v>0</v>
      </c>
      <c r="DA59" s="3" t="s">
        <v>19</v>
      </c>
      <c r="DB59" s="5">
        <v>23.98</v>
      </c>
      <c r="DC59" s="5"/>
      <c r="DE59" s="21">
        <v>0.118055555555556</v>
      </c>
      <c r="DF59" s="3">
        <v>0</v>
      </c>
      <c r="DG59" s="3" t="s">
        <v>19</v>
      </c>
      <c r="DH59" s="5">
        <v>23.88</v>
      </c>
      <c r="DI59" s="5"/>
      <c r="DK59" s="21">
        <v>0.118055555555556</v>
      </c>
      <c r="DL59" s="3">
        <v>0</v>
      </c>
      <c r="DM59" s="3" t="s">
        <v>19</v>
      </c>
      <c r="DN59" s="5">
        <v>23.1</v>
      </c>
      <c r="DO59" s="5"/>
      <c r="DQ59" s="21">
        <v>0.118055555555556</v>
      </c>
      <c r="DR59" s="3">
        <v>0</v>
      </c>
      <c r="DS59" s="3" t="s">
        <v>19</v>
      </c>
      <c r="DT59" s="5">
        <v>24.56</v>
      </c>
      <c r="DU59" s="5"/>
      <c r="DW59" s="21">
        <v>0.118055555555556</v>
      </c>
      <c r="DX59" s="3">
        <v>0</v>
      </c>
      <c r="DY59" s="3" t="s">
        <v>19</v>
      </c>
      <c r="DZ59" s="5">
        <v>23.48</v>
      </c>
      <c r="EA59" s="5"/>
      <c r="EC59" s="21">
        <v>0.118055555555556</v>
      </c>
      <c r="ED59" s="3">
        <v>0</v>
      </c>
      <c r="EE59" s="3" t="s">
        <v>19</v>
      </c>
      <c r="EF59" s="5">
        <v>25.14</v>
      </c>
      <c r="EG59" s="5"/>
      <c r="EI59" s="21">
        <v>0.118055555555556</v>
      </c>
      <c r="EJ59" s="3">
        <v>0</v>
      </c>
      <c r="EK59" s="3" t="s">
        <v>19</v>
      </c>
      <c r="EL59" s="5">
        <v>24.08</v>
      </c>
      <c r="EM59" s="5"/>
      <c r="EO59" s="21">
        <v>0.118055555555556</v>
      </c>
      <c r="EP59" s="3">
        <v>0</v>
      </c>
      <c r="EQ59" s="3" t="s">
        <v>19</v>
      </c>
      <c r="ER59" s="5">
        <v>23.98</v>
      </c>
      <c r="ES59" s="5"/>
      <c r="EU59" s="21">
        <v>0.118055555555556</v>
      </c>
      <c r="EV59" s="3">
        <v>0</v>
      </c>
      <c r="EW59" s="3" t="s">
        <v>19</v>
      </c>
      <c r="EX59" s="5">
        <v>23.88</v>
      </c>
      <c r="EY59" s="5"/>
      <c r="FA59" s="21">
        <v>0.118055555555556</v>
      </c>
      <c r="FB59" s="3">
        <v>0</v>
      </c>
      <c r="FC59" s="3" t="s">
        <v>19</v>
      </c>
      <c r="FD59" s="5">
        <v>23.1</v>
      </c>
      <c r="FE59" s="5"/>
      <c r="FG59" s="21">
        <v>0.118055555555556</v>
      </c>
      <c r="FH59" s="3">
        <v>0</v>
      </c>
      <c r="FI59" s="3" t="s">
        <v>19</v>
      </c>
      <c r="FJ59" s="5">
        <v>24.56</v>
      </c>
      <c r="FK59" s="5"/>
      <c r="FM59" s="21">
        <v>0.118055555555556</v>
      </c>
      <c r="FN59" s="3">
        <v>0</v>
      </c>
      <c r="FO59" s="3" t="s">
        <v>19</v>
      </c>
      <c r="FP59" s="5">
        <v>23.48</v>
      </c>
      <c r="FQ59" s="5"/>
      <c r="FS59" s="21">
        <v>0.118055555555556</v>
      </c>
      <c r="FT59" s="3">
        <v>0</v>
      </c>
      <c r="FU59" s="3" t="s">
        <v>19</v>
      </c>
      <c r="FV59" s="5">
        <v>25.14</v>
      </c>
      <c r="FW59" s="5"/>
      <c r="FY59" s="21">
        <v>0.118055555555556</v>
      </c>
      <c r="FZ59" s="3">
        <v>0</v>
      </c>
      <c r="GA59" s="3" t="s">
        <v>19</v>
      </c>
      <c r="GB59" s="5">
        <v>24.08</v>
      </c>
      <c r="GC59" s="5"/>
      <c r="GE59" s="21">
        <v>0.118055555555556</v>
      </c>
      <c r="GF59" s="3">
        <v>0</v>
      </c>
      <c r="GG59" s="3" t="s">
        <v>19</v>
      </c>
      <c r="GH59" s="5">
        <v>23.98</v>
      </c>
      <c r="GI59" s="5"/>
      <c r="GK59" s="21">
        <v>0.118055555555556</v>
      </c>
      <c r="GL59" s="3">
        <v>0</v>
      </c>
      <c r="GM59" s="3" t="s">
        <v>19</v>
      </c>
      <c r="GN59" s="5">
        <v>23.88</v>
      </c>
      <c r="GO59" s="5"/>
      <c r="GQ59" s="21">
        <v>0.118055555555556</v>
      </c>
      <c r="GR59" s="3">
        <v>0</v>
      </c>
      <c r="GS59" s="3" t="s">
        <v>19</v>
      </c>
      <c r="GT59" s="5">
        <v>23.1</v>
      </c>
      <c r="GU59" s="5"/>
      <c r="GW59" s="21">
        <v>0.118055555555556</v>
      </c>
      <c r="GX59" s="3">
        <v>0</v>
      </c>
      <c r="GY59" s="3" t="s">
        <v>19</v>
      </c>
      <c r="GZ59" s="5">
        <v>24.56</v>
      </c>
      <c r="HA59" s="5"/>
      <c r="HC59" s="21">
        <v>0.118055555555556</v>
      </c>
      <c r="HD59" s="3">
        <v>0</v>
      </c>
      <c r="HE59" s="3" t="s">
        <v>19</v>
      </c>
      <c r="HF59" s="5">
        <v>23.48</v>
      </c>
      <c r="HG59" s="4" t="str">
        <f t="shared" si="150"/>
        <v/>
      </c>
      <c r="HI59" s="21">
        <v>0.118055555555556</v>
      </c>
      <c r="HJ59" s="3">
        <v>0</v>
      </c>
      <c r="HK59" s="3" t="s">
        <v>19</v>
      </c>
      <c r="HL59" s="5">
        <v>25.14</v>
      </c>
      <c r="HM59" s="5"/>
      <c r="HO59" s="21">
        <v>0.118055555555556</v>
      </c>
      <c r="HP59" s="3">
        <v>0</v>
      </c>
      <c r="HQ59" s="3" t="s">
        <v>19</v>
      </c>
      <c r="HR59" s="5">
        <v>24.08</v>
      </c>
      <c r="HS59" s="5"/>
      <c r="HU59" s="21">
        <v>0.118055555555556</v>
      </c>
      <c r="HV59" s="3">
        <v>0</v>
      </c>
      <c r="HW59" s="3" t="s">
        <v>19</v>
      </c>
      <c r="HX59" s="5">
        <v>23.98</v>
      </c>
      <c r="HY59" s="5"/>
      <c r="IA59" s="21">
        <v>0.118055555555556</v>
      </c>
      <c r="IB59" s="3">
        <v>0</v>
      </c>
      <c r="IC59" s="3" t="s">
        <v>19</v>
      </c>
      <c r="ID59" s="5">
        <v>23.88</v>
      </c>
      <c r="IE59" s="5"/>
      <c r="IG59" s="21">
        <v>0.118055555555556</v>
      </c>
      <c r="IH59" s="3">
        <v>0</v>
      </c>
      <c r="II59" s="3" t="s">
        <v>19</v>
      </c>
      <c r="IJ59" s="5">
        <v>23.1</v>
      </c>
      <c r="IK59" s="5"/>
      <c r="IM59" s="21">
        <v>0.118055555555556</v>
      </c>
      <c r="IN59" s="3">
        <v>0</v>
      </c>
      <c r="IO59" s="3" t="s">
        <v>19</v>
      </c>
      <c r="IP59" s="5">
        <v>24.56</v>
      </c>
      <c r="IQ59" s="5"/>
      <c r="IS59" s="21">
        <v>0</v>
      </c>
      <c r="IT59" s="3">
        <v>0</v>
      </c>
      <c r="IU59" s="3" t="s">
        <v>19</v>
      </c>
      <c r="IV59" s="5">
        <v>25.96</v>
      </c>
      <c r="IW59" s="5"/>
      <c r="IY59" s="21">
        <v>0.118055555555556</v>
      </c>
      <c r="IZ59" s="3">
        <v>0</v>
      </c>
      <c r="JA59" s="3" t="s">
        <v>19</v>
      </c>
      <c r="JB59" s="5">
        <v>26.52</v>
      </c>
      <c r="JC59" s="4" t="str">
        <f t="shared" si="151"/>
        <v/>
      </c>
      <c r="JE59" s="21">
        <v>0.118055555555556</v>
      </c>
      <c r="JF59" s="3">
        <v>0</v>
      </c>
      <c r="JG59" s="3" t="s">
        <v>19</v>
      </c>
      <c r="JH59" s="5">
        <v>25.78</v>
      </c>
      <c r="JI59" s="4" t="str">
        <f t="shared" si="152"/>
        <v/>
      </c>
      <c r="JK59" s="21">
        <v>0.118055555555556</v>
      </c>
      <c r="JL59" s="3">
        <v>0</v>
      </c>
      <c r="JM59" s="3" t="s">
        <v>19</v>
      </c>
      <c r="JN59" s="5">
        <v>26</v>
      </c>
      <c r="JO59" s="4" t="str">
        <f t="shared" si="153"/>
        <v/>
      </c>
      <c r="JQ59" s="21">
        <v>0.118055555555556</v>
      </c>
      <c r="JR59" s="3">
        <v>0</v>
      </c>
      <c r="JS59" s="3" t="s">
        <v>19</v>
      </c>
      <c r="JT59" s="5">
        <v>25.02</v>
      </c>
      <c r="JU59" s="4" t="str">
        <f t="shared" si="154"/>
        <v/>
      </c>
      <c r="JW59" s="21">
        <v>0.118055555555556</v>
      </c>
      <c r="JX59" s="3">
        <v>0</v>
      </c>
      <c r="JY59" s="3" t="s">
        <v>19</v>
      </c>
      <c r="JZ59" s="5">
        <v>25.12</v>
      </c>
      <c r="KA59" s="4" t="str">
        <f t="shared" si="155"/>
        <v/>
      </c>
      <c r="KC59" s="21">
        <v>0.118055555555556</v>
      </c>
      <c r="KD59" s="3">
        <v>0</v>
      </c>
      <c r="KE59" s="3" t="s">
        <v>19</v>
      </c>
      <c r="KF59" s="5">
        <v>26.22</v>
      </c>
      <c r="KG59" s="4" t="str">
        <f t="shared" si="156"/>
        <v/>
      </c>
      <c r="KI59" s="21">
        <v>0.118055555555556</v>
      </c>
      <c r="KJ59" s="3">
        <v>0</v>
      </c>
      <c r="KK59" s="3" t="s">
        <v>19</v>
      </c>
      <c r="KL59" s="5">
        <v>25.96</v>
      </c>
      <c r="KM59" s="4" t="str">
        <f t="shared" si="157"/>
        <v/>
      </c>
      <c r="KO59" s="21">
        <v>0.118055555555556</v>
      </c>
      <c r="KP59" s="3">
        <v>0</v>
      </c>
      <c r="KQ59" s="3" t="s">
        <v>19</v>
      </c>
      <c r="KR59" s="5">
        <v>26.52</v>
      </c>
      <c r="KS59" s="4" t="str">
        <f t="shared" si="158"/>
        <v/>
      </c>
      <c r="KU59" s="21">
        <v>0.118055555555556</v>
      </c>
      <c r="KV59" s="3">
        <v>0</v>
      </c>
      <c r="KW59" s="3" t="s">
        <v>19</v>
      </c>
      <c r="KX59" s="5">
        <v>25.78</v>
      </c>
      <c r="KY59" s="4" t="str">
        <f t="shared" si="159"/>
        <v/>
      </c>
      <c r="LA59" s="21">
        <v>0.118055555555556</v>
      </c>
      <c r="LB59" s="3">
        <v>0</v>
      </c>
      <c r="LC59" s="3" t="s">
        <v>19</v>
      </c>
      <c r="LD59" s="5">
        <v>26</v>
      </c>
      <c r="LE59" s="4" t="str">
        <f t="shared" si="160"/>
        <v/>
      </c>
      <c r="LG59" s="21">
        <v>0.118055555555556</v>
      </c>
      <c r="LH59" s="3">
        <v>0</v>
      </c>
      <c r="LI59" s="3" t="s">
        <v>19</v>
      </c>
      <c r="LJ59" s="5">
        <v>25.02</v>
      </c>
      <c r="LK59" s="4" t="str">
        <f t="shared" si="161"/>
        <v/>
      </c>
      <c r="LM59" s="21">
        <v>0.118055555555556</v>
      </c>
      <c r="LN59" s="3">
        <v>0</v>
      </c>
      <c r="LO59" s="3" t="s">
        <v>19</v>
      </c>
      <c r="LP59" s="5">
        <v>25.12</v>
      </c>
      <c r="LQ59" s="4" t="str">
        <f t="shared" si="162"/>
        <v/>
      </c>
      <c r="LS59" s="21">
        <v>0.118055555555556</v>
      </c>
      <c r="LT59" s="3">
        <v>0</v>
      </c>
      <c r="LU59" s="3" t="s">
        <v>19</v>
      </c>
      <c r="LV59" s="5">
        <v>26.22</v>
      </c>
      <c r="LW59" s="4" t="str">
        <f t="shared" si="163"/>
        <v/>
      </c>
      <c r="LY59" s="21">
        <v>0.118055555555556</v>
      </c>
      <c r="LZ59" s="3">
        <v>0</v>
      </c>
      <c r="MA59" s="3" t="s">
        <v>19</v>
      </c>
      <c r="MB59" s="5">
        <v>25.96</v>
      </c>
      <c r="MC59" s="4" t="str">
        <f t="shared" si="164"/>
        <v/>
      </c>
      <c r="ME59" s="21">
        <v>0.118055555555556</v>
      </c>
      <c r="MF59" s="3">
        <v>0</v>
      </c>
      <c r="MG59" s="3" t="s">
        <v>19</v>
      </c>
      <c r="MH59" s="5">
        <v>26.52</v>
      </c>
      <c r="MI59" s="4" t="str">
        <f t="shared" si="165"/>
        <v/>
      </c>
      <c r="MK59" s="21">
        <v>0.118055555555556</v>
      </c>
      <c r="ML59" s="3">
        <v>0</v>
      </c>
      <c r="MM59" s="3" t="s">
        <v>19</v>
      </c>
      <c r="MN59" s="5">
        <v>25.78</v>
      </c>
      <c r="MO59" s="4" t="str">
        <f t="shared" si="166"/>
        <v/>
      </c>
      <c r="MQ59" s="21">
        <v>0.118055555555556</v>
      </c>
      <c r="MR59" s="3">
        <v>0</v>
      </c>
      <c r="MS59" s="3" t="s">
        <v>19</v>
      </c>
      <c r="MT59" s="5">
        <v>26</v>
      </c>
      <c r="MU59" s="4" t="str">
        <f t="shared" si="167"/>
        <v/>
      </c>
      <c r="MW59" s="21">
        <v>0.118055555555556</v>
      </c>
      <c r="MX59" s="3">
        <v>0</v>
      </c>
      <c r="MY59" s="3" t="s">
        <v>19</v>
      </c>
      <c r="MZ59" s="5">
        <v>25.02</v>
      </c>
      <c r="NA59" s="4" t="str">
        <f t="shared" si="168"/>
        <v/>
      </c>
      <c r="NC59" s="21">
        <v>0.118055555555556</v>
      </c>
      <c r="ND59" s="3">
        <v>0</v>
      </c>
      <c r="NE59" s="3" t="s">
        <v>19</v>
      </c>
      <c r="NF59" s="5">
        <v>25.12</v>
      </c>
      <c r="NG59" s="4" t="str">
        <f t="shared" si="169"/>
        <v/>
      </c>
      <c r="NI59" s="21">
        <v>0.118055555555556</v>
      </c>
      <c r="NJ59" s="3">
        <v>0</v>
      </c>
      <c r="NK59" s="3" t="s">
        <v>19</v>
      </c>
      <c r="NL59" s="5">
        <v>26.22</v>
      </c>
      <c r="NM59" s="4" t="str">
        <f t="shared" si="170"/>
        <v/>
      </c>
      <c r="NO59" s="21">
        <v>0.118055555555556</v>
      </c>
      <c r="NP59" s="3">
        <v>0</v>
      </c>
      <c r="NQ59" s="3" t="s">
        <v>19</v>
      </c>
      <c r="NR59" s="5">
        <v>25.96</v>
      </c>
      <c r="NS59" s="4" t="str">
        <f t="shared" si="171"/>
        <v/>
      </c>
      <c r="NU59" s="21">
        <v>0.118055555555556</v>
      </c>
      <c r="NV59" s="3">
        <v>0</v>
      </c>
      <c r="NW59" s="3" t="s">
        <v>19</v>
      </c>
      <c r="NX59" s="5">
        <v>26.52</v>
      </c>
      <c r="NY59" s="4" t="str">
        <f t="shared" si="172"/>
        <v/>
      </c>
      <c r="OA59" s="21">
        <v>0.118055555555556</v>
      </c>
      <c r="OB59" s="3">
        <v>0</v>
      </c>
      <c r="OC59" s="3" t="s">
        <v>19</v>
      </c>
      <c r="OD59" s="5">
        <v>25.78</v>
      </c>
      <c r="OE59" s="4" t="str">
        <f t="shared" si="173"/>
        <v/>
      </c>
      <c r="OG59" s="21">
        <v>0.118055555555556</v>
      </c>
      <c r="OH59" s="3">
        <v>0</v>
      </c>
      <c r="OI59" s="3" t="s">
        <v>19</v>
      </c>
      <c r="OJ59" s="5">
        <v>26</v>
      </c>
      <c r="OK59" s="4" t="str">
        <f t="shared" si="174"/>
        <v/>
      </c>
      <c r="OM59" s="21">
        <v>0.118055555555556</v>
      </c>
      <c r="ON59" s="3">
        <v>0</v>
      </c>
      <c r="OO59" s="3" t="s">
        <v>19</v>
      </c>
      <c r="OP59" s="5">
        <v>25.02</v>
      </c>
      <c r="OQ59" s="4" t="str">
        <f t="shared" si="175"/>
        <v/>
      </c>
      <c r="OS59" s="21">
        <v>0.118055555555556</v>
      </c>
      <c r="OT59" s="3">
        <v>0</v>
      </c>
      <c r="OU59" s="3" t="s">
        <v>19</v>
      </c>
      <c r="OV59" s="5">
        <v>25.12</v>
      </c>
      <c r="OW59" s="4" t="str">
        <f t="shared" si="176"/>
        <v/>
      </c>
      <c r="OY59" s="21">
        <v>0.118055555555556</v>
      </c>
      <c r="OZ59" s="3">
        <v>0</v>
      </c>
      <c r="PA59" s="3" t="s">
        <v>19</v>
      </c>
      <c r="PB59" s="5">
        <v>26.22</v>
      </c>
      <c r="PC59" s="4" t="str">
        <f t="shared" si="177"/>
        <v/>
      </c>
      <c r="PE59" s="21">
        <v>0.118055555555556</v>
      </c>
      <c r="PF59" s="3">
        <v>0</v>
      </c>
      <c r="PG59" s="3" t="s">
        <v>19</v>
      </c>
      <c r="PH59" s="5">
        <v>25.96</v>
      </c>
      <c r="PI59" s="4" t="str">
        <f t="shared" si="178"/>
        <v/>
      </c>
      <c r="PK59" s="21">
        <v>0.118055555555556</v>
      </c>
      <c r="PL59" s="3">
        <v>0</v>
      </c>
      <c r="PM59" s="3" t="s">
        <v>19</v>
      </c>
      <c r="PN59" s="5">
        <v>26.52</v>
      </c>
      <c r="PO59" s="4" t="str">
        <f t="shared" si="179"/>
        <v/>
      </c>
      <c r="PQ59" s="21">
        <v>0.118055555555556</v>
      </c>
      <c r="PR59" s="3">
        <v>0</v>
      </c>
      <c r="PS59" s="3" t="s">
        <v>19</v>
      </c>
      <c r="PT59" s="5">
        <v>25.78</v>
      </c>
      <c r="PU59" s="4" t="str">
        <f t="shared" si="180"/>
        <v/>
      </c>
      <c r="PW59" s="21">
        <v>0.118055555555556</v>
      </c>
      <c r="PX59" s="3">
        <v>0</v>
      </c>
      <c r="PY59" s="3" t="s">
        <v>19</v>
      </c>
      <c r="PZ59" s="5">
        <v>26</v>
      </c>
      <c r="QA59" s="4" t="str">
        <f t="shared" si="181"/>
        <v/>
      </c>
      <c r="QC59" s="21">
        <v>0.118055555555556</v>
      </c>
      <c r="QD59" s="3">
        <v>0</v>
      </c>
      <c r="QE59" s="3" t="s">
        <v>19</v>
      </c>
      <c r="QF59" s="5">
        <v>25.02</v>
      </c>
      <c r="QG59" s="4" t="str">
        <f t="shared" si="182"/>
        <v/>
      </c>
      <c r="QI59" s="21">
        <v>0.118055555555556</v>
      </c>
      <c r="QJ59" s="3">
        <v>0</v>
      </c>
      <c r="QK59" s="3" t="s">
        <v>19</v>
      </c>
      <c r="QL59" s="5">
        <v>25.12</v>
      </c>
      <c r="QM59" s="4" t="str">
        <f t="shared" si="183"/>
        <v/>
      </c>
      <c r="QO59" s="21">
        <v>0.118055555555556</v>
      </c>
      <c r="QP59" s="3">
        <v>0</v>
      </c>
      <c r="QQ59" s="3" t="s">
        <v>19</v>
      </c>
      <c r="QR59" s="5">
        <v>26.22</v>
      </c>
      <c r="QS59" s="4" t="str">
        <f t="shared" si="184"/>
        <v/>
      </c>
    </row>
    <row r="60" spans="1:461" x14ac:dyDescent="0.2">
      <c r="A60" s="21">
        <v>0.121527777777778</v>
      </c>
      <c r="B60" s="3">
        <v>0</v>
      </c>
      <c r="C60" s="3" t="s">
        <v>19</v>
      </c>
      <c r="D60" s="5">
        <v>23.48</v>
      </c>
      <c r="E60" s="5"/>
      <c r="G60" s="21">
        <v>0.121527777777778</v>
      </c>
      <c r="H60" s="3">
        <v>0</v>
      </c>
      <c r="I60" s="3" t="s">
        <v>19</v>
      </c>
      <c r="J60" s="5">
        <v>25.14</v>
      </c>
      <c r="K60" s="5"/>
      <c r="M60" s="21">
        <v>0.121527777777778</v>
      </c>
      <c r="N60" s="3">
        <v>0</v>
      </c>
      <c r="O60" s="3" t="s">
        <v>19</v>
      </c>
      <c r="P60" s="5">
        <v>24.08</v>
      </c>
      <c r="Q60" s="5"/>
      <c r="S60" s="21">
        <v>0.121527777777778</v>
      </c>
      <c r="T60" s="3">
        <v>0</v>
      </c>
      <c r="U60" s="3" t="s">
        <v>19</v>
      </c>
      <c r="V60" s="5">
        <v>23.98</v>
      </c>
      <c r="W60" s="5"/>
      <c r="Y60" s="21">
        <v>0.121527777777778</v>
      </c>
      <c r="Z60" s="3">
        <v>0</v>
      </c>
      <c r="AA60" s="3" t="s">
        <v>19</v>
      </c>
      <c r="AB60" s="5">
        <v>23.88</v>
      </c>
      <c r="AC60" s="5"/>
      <c r="AE60" s="21">
        <v>0.121527777777778</v>
      </c>
      <c r="AF60" s="3">
        <v>0</v>
      </c>
      <c r="AG60" s="3" t="s">
        <v>19</v>
      </c>
      <c r="AH60" s="5">
        <v>23.1</v>
      </c>
      <c r="AI60" s="5"/>
      <c r="AK60" s="21">
        <v>0.121527777777778</v>
      </c>
      <c r="AL60" s="3">
        <v>0</v>
      </c>
      <c r="AM60" s="3" t="s">
        <v>19</v>
      </c>
      <c r="AN60" s="5">
        <v>24.56</v>
      </c>
      <c r="AO60" s="5"/>
      <c r="AQ60" s="21">
        <v>0.121527777777778</v>
      </c>
      <c r="AR60" s="3">
        <v>0</v>
      </c>
      <c r="AS60" s="3" t="s">
        <v>19</v>
      </c>
      <c r="AT60" s="5">
        <v>23.48</v>
      </c>
      <c r="AU60" s="5"/>
      <c r="AW60" s="21">
        <v>0.121527777777778</v>
      </c>
      <c r="AX60" s="3">
        <v>0</v>
      </c>
      <c r="AY60" s="3" t="s">
        <v>19</v>
      </c>
      <c r="AZ60" s="5">
        <v>25.14</v>
      </c>
      <c r="BA60" s="5"/>
      <c r="BC60" s="21">
        <v>0.121527777777778</v>
      </c>
      <c r="BD60" s="3">
        <v>0</v>
      </c>
      <c r="BE60" s="3" t="s">
        <v>19</v>
      </c>
      <c r="BF60" s="5">
        <v>24.08</v>
      </c>
      <c r="BG60" s="5"/>
      <c r="BI60" s="21">
        <v>0.121527777777778</v>
      </c>
      <c r="BJ60" s="3">
        <v>0</v>
      </c>
      <c r="BK60" s="3" t="s">
        <v>19</v>
      </c>
      <c r="BL60" s="5">
        <v>23.98</v>
      </c>
      <c r="BM60" s="5"/>
      <c r="BO60" s="21">
        <v>0.121527777777778</v>
      </c>
      <c r="BP60" s="3">
        <v>0</v>
      </c>
      <c r="BQ60" s="3" t="s">
        <v>19</v>
      </c>
      <c r="BR60" s="5">
        <v>23.88</v>
      </c>
      <c r="BS60" s="5"/>
      <c r="BU60" s="21">
        <v>0.121527777777778</v>
      </c>
      <c r="BV60" s="3">
        <v>0</v>
      </c>
      <c r="BW60" s="3" t="s">
        <v>19</v>
      </c>
      <c r="BX60" s="5">
        <v>23.1</v>
      </c>
      <c r="BY60" s="5"/>
      <c r="CA60" s="21">
        <v>0.121527777777778</v>
      </c>
      <c r="CB60" s="3">
        <v>0</v>
      </c>
      <c r="CC60" s="3" t="s">
        <v>19</v>
      </c>
      <c r="CD60" s="5">
        <v>24.56</v>
      </c>
      <c r="CE60" s="5"/>
      <c r="CG60" s="21">
        <v>0.121527777777778</v>
      </c>
      <c r="CH60" s="3">
        <v>0</v>
      </c>
      <c r="CI60" s="3" t="str">
        <f>IF(AND(CK$8="Útil",CG60&gt;=Apoio!$D$51,CG60&lt;Apoio!$F$51),CH60,"FP")</f>
        <v>FP</v>
      </c>
      <c r="CJ60" s="5">
        <f>VLOOKUP(CH$8,Calendário[#Data],4,0)</f>
        <v>23.48</v>
      </c>
      <c r="CK60" s="4" t="str">
        <f t="shared" si="148"/>
        <v/>
      </c>
      <c r="CM60" s="21">
        <v>0.121527777777778</v>
      </c>
      <c r="CN60" s="3">
        <v>0</v>
      </c>
      <c r="CO60" s="3" t="str">
        <f>IF(AND(CQ$8="Útil",CM60&gt;=Apoio!$D$51,CM60&lt;Apoio!$F$51),CN60,"FP")</f>
        <v>FP</v>
      </c>
      <c r="CP60" s="5">
        <f>VLOOKUP(CN$8,Calendário[#Data],4,0)</f>
        <v>25.14</v>
      </c>
      <c r="CQ60" s="4" t="str">
        <f t="shared" si="149"/>
        <v/>
      </c>
      <c r="CS60" s="21">
        <v>0.121527777777778</v>
      </c>
      <c r="CT60" s="3">
        <v>0</v>
      </c>
      <c r="CU60" s="3" t="s">
        <v>19</v>
      </c>
      <c r="CV60" s="5">
        <v>24.08</v>
      </c>
      <c r="CW60" s="5"/>
      <c r="CY60" s="21">
        <v>0.121527777777778</v>
      </c>
      <c r="CZ60" s="3">
        <v>0</v>
      </c>
      <c r="DA60" s="3" t="s">
        <v>19</v>
      </c>
      <c r="DB60" s="5">
        <v>23.98</v>
      </c>
      <c r="DC60" s="5"/>
      <c r="DE60" s="21">
        <v>0.121527777777778</v>
      </c>
      <c r="DF60" s="3">
        <v>0</v>
      </c>
      <c r="DG60" s="3" t="s">
        <v>19</v>
      </c>
      <c r="DH60" s="5">
        <v>23.88</v>
      </c>
      <c r="DI60" s="5"/>
      <c r="DK60" s="21">
        <v>0.121527777777778</v>
      </c>
      <c r="DL60" s="3">
        <v>0</v>
      </c>
      <c r="DM60" s="3" t="s">
        <v>19</v>
      </c>
      <c r="DN60" s="5">
        <v>23.1</v>
      </c>
      <c r="DO60" s="5"/>
      <c r="DQ60" s="21">
        <v>0.121527777777778</v>
      </c>
      <c r="DR60" s="3">
        <v>0</v>
      </c>
      <c r="DS60" s="3" t="s">
        <v>19</v>
      </c>
      <c r="DT60" s="5">
        <v>24.56</v>
      </c>
      <c r="DU60" s="5"/>
      <c r="DW60" s="21">
        <v>0.121527777777778</v>
      </c>
      <c r="DX60" s="3">
        <v>0</v>
      </c>
      <c r="DY60" s="3" t="s">
        <v>19</v>
      </c>
      <c r="DZ60" s="5">
        <v>23.48</v>
      </c>
      <c r="EA60" s="5"/>
      <c r="EC60" s="21">
        <v>0.121527777777778</v>
      </c>
      <c r="ED60" s="3">
        <v>0</v>
      </c>
      <c r="EE60" s="3" t="s">
        <v>19</v>
      </c>
      <c r="EF60" s="5">
        <v>25.14</v>
      </c>
      <c r="EG60" s="5"/>
      <c r="EI60" s="21">
        <v>0.121527777777778</v>
      </c>
      <c r="EJ60" s="3">
        <v>0</v>
      </c>
      <c r="EK60" s="3" t="s">
        <v>19</v>
      </c>
      <c r="EL60" s="5">
        <v>24.08</v>
      </c>
      <c r="EM60" s="5"/>
      <c r="EO60" s="21">
        <v>0.121527777777778</v>
      </c>
      <c r="EP60" s="3">
        <v>0</v>
      </c>
      <c r="EQ60" s="3" t="s">
        <v>19</v>
      </c>
      <c r="ER60" s="5">
        <v>23.98</v>
      </c>
      <c r="ES60" s="5"/>
      <c r="EU60" s="21">
        <v>0.121527777777778</v>
      </c>
      <c r="EV60" s="3">
        <v>0</v>
      </c>
      <c r="EW60" s="3" t="s">
        <v>19</v>
      </c>
      <c r="EX60" s="5">
        <v>23.88</v>
      </c>
      <c r="EY60" s="5"/>
      <c r="FA60" s="21">
        <v>0.121527777777778</v>
      </c>
      <c r="FB60" s="3">
        <v>0</v>
      </c>
      <c r="FC60" s="3" t="s">
        <v>19</v>
      </c>
      <c r="FD60" s="5">
        <v>23.1</v>
      </c>
      <c r="FE60" s="5"/>
      <c r="FG60" s="21">
        <v>0.121527777777778</v>
      </c>
      <c r="FH60" s="3">
        <v>0</v>
      </c>
      <c r="FI60" s="3" t="s">
        <v>19</v>
      </c>
      <c r="FJ60" s="5">
        <v>24.56</v>
      </c>
      <c r="FK60" s="5"/>
      <c r="FM60" s="21">
        <v>0.121527777777778</v>
      </c>
      <c r="FN60" s="3">
        <v>0</v>
      </c>
      <c r="FO60" s="3" t="s">
        <v>19</v>
      </c>
      <c r="FP60" s="5">
        <v>23.48</v>
      </c>
      <c r="FQ60" s="5"/>
      <c r="FS60" s="21">
        <v>0.121527777777778</v>
      </c>
      <c r="FT60" s="3">
        <v>0</v>
      </c>
      <c r="FU60" s="3" t="s">
        <v>19</v>
      </c>
      <c r="FV60" s="5">
        <v>25.14</v>
      </c>
      <c r="FW60" s="5"/>
      <c r="FY60" s="21">
        <v>0.121527777777778</v>
      </c>
      <c r="FZ60" s="3">
        <v>0</v>
      </c>
      <c r="GA60" s="3" t="s">
        <v>19</v>
      </c>
      <c r="GB60" s="5">
        <v>24.08</v>
      </c>
      <c r="GC60" s="5"/>
      <c r="GE60" s="21">
        <v>0.121527777777778</v>
      </c>
      <c r="GF60" s="3">
        <v>0</v>
      </c>
      <c r="GG60" s="3" t="s">
        <v>19</v>
      </c>
      <c r="GH60" s="5">
        <v>23.98</v>
      </c>
      <c r="GI60" s="5"/>
      <c r="GK60" s="21">
        <v>0.121527777777778</v>
      </c>
      <c r="GL60" s="3">
        <v>0</v>
      </c>
      <c r="GM60" s="3" t="s">
        <v>19</v>
      </c>
      <c r="GN60" s="5">
        <v>23.88</v>
      </c>
      <c r="GO60" s="5"/>
      <c r="GQ60" s="21">
        <v>0.121527777777778</v>
      </c>
      <c r="GR60" s="3">
        <v>0</v>
      </c>
      <c r="GS60" s="3" t="s">
        <v>19</v>
      </c>
      <c r="GT60" s="5">
        <v>23.1</v>
      </c>
      <c r="GU60" s="5"/>
      <c r="GW60" s="21">
        <v>0.121527777777778</v>
      </c>
      <c r="GX60" s="3">
        <v>0</v>
      </c>
      <c r="GY60" s="3" t="s">
        <v>19</v>
      </c>
      <c r="GZ60" s="5">
        <v>24.56</v>
      </c>
      <c r="HA60" s="5"/>
      <c r="HC60" s="21">
        <v>0.121527777777778</v>
      </c>
      <c r="HD60" s="3">
        <v>0</v>
      </c>
      <c r="HE60" s="3" t="s">
        <v>19</v>
      </c>
      <c r="HF60" s="5">
        <v>23.48</v>
      </c>
      <c r="HG60" s="4" t="str">
        <f t="shared" si="150"/>
        <v/>
      </c>
      <c r="HI60" s="21">
        <v>0.121527777777778</v>
      </c>
      <c r="HJ60" s="3">
        <v>0</v>
      </c>
      <c r="HK60" s="3" t="s">
        <v>19</v>
      </c>
      <c r="HL60" s="5">
        <v>25.14</v>
      </c>
      <c r="HM60" s="5"/>
      <c r="HO60" s="21">
        <v>0.121527777777778</v>
      </c>
      <c r="HP60" s="3">
        <v>0</v>
      </c>
      <c r="HQ60" s="3" t="s">
        <v>19</v>
      </c>
      <c r="HR60" s="5">
        <v>24.08</v>
      </c>
      <c r="HS60" s="5"/>
      <c r="HU60" s="21">
        <v>0.121527777777778</v>
      </c>
      <c r="HV60" s="3">
        <v>0</v>
      </c>
      <c r="HW60" s="3" t="s">
        <v>19</v>
      </c>
      <c r="HX60" s="5">
        <v>23.98</v>
      </c>
      <c r="HY60" s="5"/>
      <c r="IA60" s="21">
        <v>0.121527777777778</v>
      </c>
      <c r="IB60" s="3">
        <v>0</v>
      </c>
      <c r="IC60" s="3" t="s">
        <v>19</v>
      </c>
      <c r="ID60" s="5">
        <v>23.88</v>
      </c>
      <c r="IE60" s="5"/>
      <c r="IG60" s="21">
        <v>0.121527777777778</v>
      </c>
      <c r="IH60" s="3">
        <v>0</v>
      </c>
      <c r="II60" s="3" t="s">
        <v>19</v>
      </c>
      <c r="IJ60" s="5">
        <v>23.1</v>
      </c>
      <c r="IK60" s="5"/>
      <c r="IM60" s="21">
        <v>0.121527777777778</v>
      </c>
      <c r="IN60" s="3">
        <v>0</v>
      </c>
      <c r="IO60" s="3" t="s">
        <v>19</v>
      </c>
      <c r="IP60" s="5">
        <v>24.56</v>
      </c>
      <c r="IQ60" s="5"/>
      <c r="IS60" s="21">
        <v>0</v>
      </c>
      <c r="IT60" s="3">
        <v>0</v>
      </c>
      <c r="IU60" s="3" t="s">
        <v>19</v>
      </c>
      <c r="IV60" s="5">
        <v>25.96</v>
      </c>
      <c r="IW60" s="5"/>
      <c r="IY60" s="21">
        <v>0.121527777777778</v>
      </c>
      <c r="IZ60" s="3">
        <v>0</v>
      </c>
      <c r="JA60" s="3" t="s">
        <v>19</v>
      </c>
      <c r="JB60" s="5">
        <v>26.52</v>
      </c>
      <c r="JC60" s="4" t="str">
        <f t="shared" si="151"/>
        <v/>
      </c>
      <c r="JE60" s="21">
        <v>0.121527777777778</v>
      </c>
      <c r="JF60" s="3">
        <v>0</v>
      </c>
      <c r="JG60" s="3" t="s">
        <v>19</v>
      </c>
      <c r="JH60" s="5">
        <v>25.78</v>
      </c>
      <c r="JI60" s="4" t="str">
        <f t="shared" si="152"/>
        <v/>
      </c>
      <c r="JK60" s="21">
        <v>0.121527777777778</v>
      </c>
      <c r="JL60" s="3">
        <v>0</v>
      </c>
      <c r="JM60" s="3" t="s">
        <v>19</v>
      </c>
      <c r="JN60" s="5">
        <v>26</v>
      </c>
      <c r="JO60" s="4" t="str">
        <f t="shared" si="153"/>
        <v/>
      </c>
      <c r="JQ60" s="21">
        <v>0.121527777777778</v>
      </c>
      <c r="JR60" s="3">
        <v>0</v>
      </c>
      <c r="JS60" s="3" t="s">
        <v>19</v>
      </c>
      <c r="JT60" s="5">
        <v>25.02</v>
      </c>
      <c r="JU60" s="4" t="str">
        <f t="shared" si="154"/>
        <v/>
      </c>
      <c r="JW60" s="21">
        <v>0.121527777777778</v>
      </c>
      <c r="JX60" s="3">
        <v>0</v>
      </c>
      <c r="JY60" s="3" t="s">
        <v>19</v>
      </c>
      <c r="JZ60" s="5">
        <v>25.12</v>
      </c>
      <c r="KA60" s="4" t="str">
        <f t="shared" si="155"/>
        <v/>
      </c>
      <c r="KC60" s="21">
        <v>0.121527777777778</v>
      </c>
      <c r="KD60" s="3">
        <v>0</v>
      </c>
      <c r="KE60" s="3" t="s">
        <v>19</v>
      </c>
      <c r="KF60" s="5">
        <v>26.22</v>
      </c>
      <c r="KG60" s="4" t="str">
        <f t="shared" si="156"/>
        <v/>
      </c>
      <c r="KI60" s="21">
        <v>0.121527777777778</v>
      </c>
      <c r="KJ60" s="3">
        <v>0</v>
      </c>
      <c r="KK60" s="3" t="s">
        <v>19</v>
      </c>
      <c r="KL60" s="5">
        <v>25.96</v>
      </c>
      <c r="KM60" s="4" t="str">
        <f t="shared" si="157"/>
        <v/>
      </c>
      <c r="KO60" s="21">
        <v>0.121527777777778</v>
      </c>
      <c r="KP60" s="3">
        <v>0</v>
      </c>
      <c r="KQ60" s="3" t="s">
        <v>19</v>
      </c>
      <c r="KR60" s="5">
        <v>26.52</v>
      </c>
      <c r="KS60" s="4" t="str">
        <f t="shared" si="158"/>
        <v/>
      </c>
      <c r="KU60" s="21">
        <v>0.121527777777778</v>
      </c>
      <c r="KV60" s="3">
        <v>0</v>
      </c>
      <c r="KW60" s="3" t="s">
        <v>19</v>
      </c>
      <c r="KX60" s="5">
        <v>25.78</v>
      </c>
      <c r="KY60" s="4" t="str">
        <f t="shared" si="159"/>
        <v/>
      </c>
      <c r="LA60" s="21">
        <v>0.121527777777778</v>
      </c>
      <c r="LB60" s="3">
        <v>0</v>
      </c>
      <c r="LC60" s="3" t="s">
        <v>19</v>
      </c>
      <c r="LD60" s="5">
        <v>26</v>
      </c>
      <c r="LE60" s="4" t="str">
        <f t="shared" si="160"/>
        <v/>
      </c>
      <c r="LG60" s="21">
        <v>0.121527777777778</v>
      </c>
      <c r="LH60" s="3">
        <v>0</v>
      </c>
      <c r="LI60" s="3" t="s">
        <v>19</v>
      </c>
      <c r="LJ60" s="5">
        <v>25.02</v>
      </c>
      <c r="LK60" s="4" t="str">
        <f t="shared" si="161"/>
        <v/>
      </c>
      <c r="LM60" s="21">
        <v>0.121527777777778</v>
      </c>
      <c r="LN60" s="3">
        <v>0</v>
      </c>
      <c r="LO60" s="3" t="s">
        <v>19</v>
      </c>
      <c r="LP60" s="5">
        <v>25.12</v>
      </c>
      <c r="LQ60" s="4" t="str">
        <f t="shared" si="162"/>
        <v/>
      </c>
      <c r="LS60" s="21">
        <v>0.121527777777778</v>
      </c>
      <c r="LT60" s="3">
        <v>0</v>
      </c>
      <c r="LU60" s="3" t="s">
        <v>19</v>
      </c>
      <c r="LV60" s="5">
        <v>26.22</v>
      </c>
      <c r="LW60" s="4" t="str">
        <f t="shared" si="163"/>
        <v/>
      </c>
      <c r="LY60" s="21">
        <v>0.121527777777778</v>
      </c>
      <c r="LZ60" s="3">
        <v>0</v>
      </c>
      <c r="MA60" s="3" t="s">
        <v>19</v>
      </c>
      <c r="MB60" s="5">
        <v>25.96</v>
      </c>
      <c r="MC60" s="4" t="str">
        <f t="shared" si="164"/>
        <v/>
      </c>
      <c r="ME60" s="21">
        <v>0.121527777777778</v>
      </c>
      <c r="MF60" s="3">
        <v>0</v>
      </c>
      <c r="MG60" s="3" t="s">
        <v>19</v>
      </c>
      <c r="MH60" s="5">
        <v>26.52</v>
      </c>
      <c r="MI60" s="4" t="str">
        <f t="shared" si="165"/>
        <v/>
      </c>
      <c r="MK60" s="21">
        <v>0.121527777777778</v>
      </c>
      <c r="ML60" s="3">
        <v>0</v>
      </c>
      <c r="MM60" s="3" t="s">
        <v>19</v>
      </c>
      <c r="MN60" s="5">
        <v>25.78</v>
      </c>
      <c r="MO60" s="4" t="str">
        <f t="shared" si="166"/>
        <v/>
      </c>
      <c r="MQ60" s="21">
        <v>0.121527777777778</v>
      </c>
      <c r="MR60" s="3">
        <v>0</v>
      </c>
      <c r="MS60" s="3" t="s">
        <v>19</v>
      </c>
      <c r="MT60" s="5">
        <v>26</v>
      </c>
      <c r="MU60" s="4" t="str">
        <f t="shared" si="167"/>
        <v/>
      </c>
      <c r="MW60" s="21">
        <v>0.121527777777778</v>
      </c>
      <c r="MX60" s="3">
        <v>0</v>
      </c>
      <c r="MY60" s="3" t="s">
        <v>19</v>
      </c>
      <c r="MZ60" s="5">
        <v>25.02</v>
      </c>
      <c r="NA60" s="4" t="str">
        <f t="shared" si="168"/>
        <v/>
      </c>
      <c r="NC60" s="21">
        <v>0.121527777777778</v>
      </c>
      <c r="ND60" s="3">
        <v>0</v>
      </c>
      <c r="NE60" s="3" t="s">
        <v>19</v>
      </c>
      <c r="NF60" s="5">
        <v>25.12</v>
      </c>
      <c r="NG60" s="4" t="str">
        <f t="shared" si="169"/>
        <v/>
      </c>
      <c r="NI60" s="21">
        <v>0.121527777777778</v>
      </c>
      <c r="NJ60" s="3">
        <v>0</v>
      </c>
      <c r="NK60" s="3" t="s">
        <v>19</v>
      </c>
      <c r="NL60" s="5">
        <v>26.22</v>
      </c>
      <c r="NM60" s="4" t="str">
        <f t="shared" si="170"/>
        <v/>
      </c>
      <c r="NO60" s="21">
        <v>0.121527777777778</v>
      </c>
      <c r="NP60" s="3">
        <v>0</v>
      </c>
      <c r="NQ60" s="3" t="s">
        <v>19</v>
      </c>
      <c r="NR60" s="5">
        <v>25.96</v>
      </c>
      <c r="NS60" s="4" t="str">
        <f t="shared" si="171"/>
        <v/>
      </c>
      <c r="NU60" s="21">
        <v>0.121527777777778</v>
      </c>
      <c r="NV60" s="3">
        <v>0</v>
      </c>
      <c r="NW60" s="3" t="s">
        <v>19</v>
      </c>
      <c r="NX60" s="5">
        <v>26.52</v>
      </c>
      <c r="NY60" s="4" t="str">
        <f t="shared" si="172"/>
        <v/>
      </c>
      <c r="OA60" s="21">
        <v>0.121527777777778</v>
      </c>
      <c r="OB60" s="3">
        <v>0</v>
      </c>
      <c r="OC60" s="3" t="s">
        <v>19</v>
      </c>
      <c r="OD60" s="5">
        <v>25.78</v>
      </c>
      <c r="OE60" s="4" t="str">
        <f t="shared" si="173"/>
        <v/>
      </c>
      <c r="OG60" s="21">
        <v>0.121527777777778</v>
      </c>
      <c r="OH60" s="3">
        <v>0</v>
      </c>
      <c r="OI60" s="3" t="s">
        <v>19</v>
      </c>
      <c r="OJ60" s="5">
        <v>26</v>
      </c>
      <c r="OK60" s="4" t="str">
        <f t="shared" si="174"/>
        <v/>
      </c>
      <c r="OM60" s="21">
        <v>0.121527777777778</v>
      </c>
      <c r="ON60" s="3">
        <v>0</v>
      </c>
      <c r="OO60" s="3" t="s">
        <v>19</v>
      </c>
      <c r="OP60" s="5">
        <v>25.02</v>
      </c>
      <c r="OQ60" s="4" t="str">
        <f t="shared" si="175"/>
        <v/>
      </c>
      <c r="OS60" s="21">
        <v>0.121527777777778</v>
      </c>
      <c r="OT60" s="3">
        <v>0</v>
      </c>
      <c r="OU60" s="3" t="s">
        <v>19</v>
      </c>
      <c r="OV60" s="5">
        <v>25.12</v>
      </c>
      <c r="OW60" s="4" t="str">
        <f t="shared" si="176"/>
        <v/>
      </c>
      <c r="OY60" s="21">
        <v>0.121527777777778</v>
      </c>
      <c r="OZ60" s="3">
        <v>0</v>
      </c>
      <c r="PA60" s="3" t="s">
        <v>19</v>
      </c>
      <c r="PB60" s="5">
        <v>26.22</v>
      </c>
      <c r="PC60" s="4" t="str">
        <f t="shared" si="177"/>
        <v/>
      </c>
      <c r="PE60" s="21">
        <v>0.121527777777778</v>
      </c>
      <c r="PF60" s="3">
        <v>0</v>
      </c>
      <c r="PG60" s="3" t="s">
        <v>19</v>
      </c>
      <c r="PH60" s="5">
        <v>25.96</v>
      </c>
      <c r="PI60" s="4" t="str">
        <f t="shared" si="178"/>
        <v/>
      </c>
      <c r="PK60" s="21">
        <v>0.121527777777778</v>
      </c>
      <c r="PL60" s="3">
        <v>0</v>
      </c>
      <c r="PM60" s="3" t="s">
        <v>19</v>
      </c>
      <c r="PN60" s="5">
        <v>26.52</v>
      </c>
      <c r="PO60" s="4" t="str">
        <f t="shared" si="179"/>
        <v/>
      </c>
      <c r="PQ60" s="21">
        <v>0.121527777777778</v>
      </c>
      <c r="PR60" s="3">
        <v>0</v>
      </c>
      <c r="PS60" s="3" t="s">
        <v>19</v>
      </c>
      <c r="PT60" s="5">
        <v>25.78</v>
      </c>
      <c r="PU60" s="4" t="str">
        <f t="shared" si="180"/>
        <v/>
      </c>
      <c r="PW60" s="21">
        <v>0.121527777777778</v>
      </c>
      <c r="PX60" s="3">
        <v>0</v>
      </c>
      <c r="PY60" s="3" t="s">
        <v>19</v>
      </c>
      <c r="PZ60" s="5">
        <v>26</v>
      </c>
      <c r="QA60" s="4" t="str">
        <f t="shared" si="181"/>
        <v/>
      </c>
      <c r="QC60" s="21">
        <v>0.121527777777778</v>
      </c>
      <c r="QD60" s="3">
        <v>0</v>
      </c>
      <c r="QE60" s="3" t="s">
        <v>19</v>
      </c>
      <c r="QF60" s="5">
        <v>25.02</v>
      </c>
      <c r="QG60" s="4" t="str">
        <f t="shared" si="182"/>
        <v/>
      </c>
      <c r="QI60" s="21">
        <v>0.121527777777778</v>
      </c>
      <c r="QJ60" s="3">
        <v>0</v>
      </c>
      <c r="QK60" s="3" t="s">
        <v>19</v>
      </c>
      <c r="QL60" s="5">
        <v>25.12</v>
      </c>
      <c r="QM60" s="4" t="str">
        <f t="shared" si="183"/>
        <v/>
      </c>
      <c r="QO60" s="21">
        <v>0.121527777777778</v>
      </c>
      <c r="QP60" s="3">
        <v>0</v>
      </c>
      <c r="QQ60" s="3" t="s">
        <v>19</v>
      </c>
      <c r="QR60" s="5">
        <v>26.22</v>
      </c>
      <c r="QS60" s="4" t="str">
        <f t="shared" si="184"/>
        <v/>
      </c>
    </row>
    <row r="61" spans="1:461" x14ac:dyDescent="0.2">
      <c r="A61" s="21">
        <v>0.125</v>
      </c>
      <c r="B61" s="3">
        <v>0</v>
      </c>
      <c r="C61" s="3" t="s">
        <v>19</v>
      </c>
      <c r="D61" s="5">
        <v>23.48</v>
      </c>
      <c r="E61" s="5"/>
      <c r="G61" s="21">
        <v>0.125</v>
      </c>
      <c r="H61" s="3">
        <v>0</v>
      </c>
      <c r="I61" s="3" t="s">
        <v>19</v>
      </c>
      <c r="J61" s="5">
        <v>25.14</v>
      </c>
      <c r="K61" s="5"/>
      <c r="M61" s="21">
        <v>0.125</v>
      </c>
      <c r="N61" s="3">
        <v>0</v>
      </c>
      <c r="O61" s="3" t="s">
        <v>19</v>
      </c>
      <c r="P61" s="5">
        <v>24.08</v>
      </c>
      <c r="Q61" s="5"/>
      <c r="S61" s="21">
        <v>0.125</v>
      </c>
      <c r="T61" s="3">
        <v>0</v>
      </c>
      <c r="U61" s="3" t="s">
        <v>19</v>
      </c>
      <c r="V61" s="5">
        <v>23.98</v>
      </c>
      <c r="W61" s="5"/>
      <c r="Y61" s="21">
        <v>0.125</v>
      </c>
      <c r="Z61" s="3">
        <v>0</v>
      </c>
      <c r="AA61" s="3" t="s">
        <v>19</v>
      </c>
      <c r="AB61" s="5">
        <v>23.88</v>
      </c>
      <c r="AC61" s="5"/>
      <c r="AE61" s="21">
        <v>0.125</v>
      </c>
      <c r="AF61" s="3">
        <v>0</v>
      </c>
      <c r="AG61" s="3" t="s">
        <v>19</v>
      </c>
      <c r="AH61" s="5">
        <v>23.1</v>
      </c>
      <c r="AI61" s="5"/>
      <c r="AK61" s="21">
        <v>0.125</v>
      </c>
      <c r="AL61" s="3">
        <v>0</v>
      </c>
      <c r="AM61" s="3" t="s">
        <v>19</v>
      </c>
      <c r="AN61" s="5">
        <v>24.56</v>
      </c>
      <c r="AO61" s="5"/>
      <c r="AQ61" s="21">
        <v>0.125</v>
      </c>
      <c r="AR61" s="3">
        <v>0</v>
      </c>
      <c r="AS61" s="3" t="s">
        <v>19</v>
      </c>
      <c r="AT61" s="5">
        <v>23.48</v>
      </c>
      <c r="AU61" s="5"/>
      <c r="AW61" s="21">
        <v>0.125</v>
      </c>
      <c r="AX61" s="3">
        <v>0</v>
      </c>
      <c r="AY61" s="3" t="s">
        <v>19</v>
      </c>
      <c r="AZ61" s="5">
        <v>25.14</v>
      </c>
      <c r="BA61" s="5"/>
      <c r="BC61" s="21">
        <v>0.125</v>
      </c>
      <c r="BD61" s="3">
        <v>0</v>
      </c>
      <c r="BE61" s="3" t="s">
        <v>19</v>
      </c>
      <c r="BF61" s="5">
        <v>24.08</v>
      </c>
      <c r="BG61" s="5"/>
      <c r="BI61" s="21">
        <v>0.125</v>
      </c>
      <c r="BJ61" s="3">
        <v>0</v>
      </c>
      <c r="BK61" s="3" t="s">
        <v>19</v>
      </c>
      <c r="BL61" s="5">
        <v>23.98</v>
      </c>
      <c r="BM61" s="5"/>
      <c r="BO61" s="21">
        <v>0.125</v>
      </c>
      <c r="BP61" s="3">
        <v>0</v>
      </c>
      <c r="BQ61" s="3" t="s">
        <v>19</v>
      </c>
      <c r="BR61" s="5">
        <v>23.88</v>
      </c>
      <c r="BS61" s="5"/>
      <c r="BU61" s="21">
        <v>0.125</v>
      </c>
      <c r="BV61" s="3">
        <v>0</v>
      </c>
      <c r="BW61" s="3" t="s">
        <v>19</v>
      </c>
      <c r="BX61" s="5">
        <v>23.1</v>
      </c>
      <c r="BY61" s="5"/>
      <c r="CA61" s="21">
        <v>0.125</v>
      </c>
      <c r="CB61" s="3">
        <v>0</v>
      </c>
      <c r="CC61" s="3" t="s">
        <v>19</v>
      </c>
      <c r="CD61" s="5">
        <v>24.56</v>
      </c>
      <c r="CE61" s="5"/>
      <c r="CG61" s="21">
        <v>0.125</v>
      </c>
      <c r="CH61" s="3">
        <v>0</v>
      </c>
      <c r="CI61" s="3" t="str">
        <f>IF(AND(CK$8="Útil",CG61&gt;=Apoio!$D$51,CG61&lt;Apoio!$F$51),CH61,"FP")</f>
        <v>FP</v>
      </c>
      <c r="CJ61" s="5">
        <f>VLOOKUP(CH$8,Calendário[#Data],4,0)</f>
        <v>23.48</v>
      </c>
      <c r="CK61" s="4" t="str">
        <f t="shared" si="148"/>
        <v/>
      </c>
      <c r="CM61" s="21">
        <v>0.125</v>
      </c>
      <c r="CN61" s="3">
        <v>0</v>
      </c>
      <c r="CO61" s="3" t="str">
        <f>IF(AND(CQ$8="Útil",CM61&gt;=Apoio!$D$51,CM61&lt;Apoio!$F$51),CN61,"FP")</f>
        <v>FP</v>
      </c>
      <c r="CP61" s="5">
        <f>VLOOKUP(CN$8,Calendário[#Data],4,0)</f>
        <v>25.14</v>
      </c>
      <c r="CQ61" s="4" t="str">
        <f t="shared" si="149"/>
        <v/>
      </c>
      <c r="CS61" s="21">
        <v>0.125</v>
      </c>
      <c r="CT61" s="3">
        <v>0</v>
      </c>
      <c r="CU61" s="3" t="s">
        <v>19</v>
      </c>
      <c r="CV61" s="5">
        <v>24.08</v>
      </c>
      <c r="CW61" s="5"/>
      <c r="CY61" s="21">
        <v>0.125</v>
      </c>
      <c r="CZ61" s="3">
        <v>0</v>
      </c>
      <c r="DA61" s="3" t="s">
        <v>19</v>
      </c>
      <c r="DB61" s="5">
        <v>23.98</v>
      </c>
      <c r="DC61" s="5"/>
      <c r="DE61" s="21">
        <v>0.125</v>
      </c>
      <c r="DF61" s="3">
        <v>0</v>
      </c>
      <c r="DG61" s="3" t="s">
        <v>19</v>
      </c>
      <c r="DH61" s="5">
        <v>23.88</v>
      </c>
      <c r="DI61" s="5"/>
      <c r="DK61" s="21">
        <v>0.125</v>
      </c>
      <c r="DL61" s="3">
        <v>0</v>
      </c>
      <c r="DM61" s="3" t="s">
        <v>19</v>
      </c>
      <c r="DN61" s="5">
        <v>23.1</v>
      </c>
      <c r="DO61" s="5"/>
      <c r="DQ61" s="21">
        <v>0.125</v>
      </c>
      <c r="DR61" s="3">
        <v>0</v>
      </c>
      <c r="DS61" s="3" t="s">
        <v>19</v>
      </c>
      <c r="DT61" s="5">
        <v>24.56</v>
      </c>
      <c r="DU61" s="5"/>
      <c r="DW61" s="21">
        <v>0.125</v>
      </c>
      <c r="DX61" s="3">
        <v>0</v>
      </c>
      <c r="DY61" s="3" t="s">
        <v>19</v>
      </c>
      <c r="DZ61" s="5">
        <v>23.48</v>
      </c>
      <c r="EA61" s="5"/>
      <c r="EC61" s="21">
        <v>0.125</v>
      </c>
      <c r="ED61" s="3">
        <v>0</v>
      </c>
      <c r="EE61" s="3" t="s">
        <v>19</v>
      </c>
      <c r="EF61" s="5">
        <v>25.14</v>
      </c>
      <c r="EG61" s="5"/>
      <c r="EI61" s="21">
        <v>0.125</v>
      </c>
      <c r="EJ61" s="3">
        <v>0</v>
      </c>
      <c r="EK61" s="3" t="s">
        <v>19</v>
      </c>
      <c r="EL61" s="5">
        <v>24.08</v>
      </c>
      <c r="EM61" s="5"/>
      <c r="EO61" s="21">
        <v>0.125</v>
      </c>
      <c r="EP61" s="3">
        <v>0</v>
      </c>
      <c r="EQ61" s="3" t="s">
        <v>19</v>
      </c>
      <c r="ER61" s="5">
        <v>23.98</v>
      </c>
      <c r="ES61" s="5"/>
      <c r="EU61" s="21">
        <v>0.125</v>
      </c>
      <c r="EV61" s="3">
        <v>0</v>
      </c>
      <c r="EW61" s="3" t="s">
        <v>19</v>
      </c>
      <c r="EX61" s="5">
        <v>23.88</v>
      </c>
      <c r="EY61" s="5"/>
      <c r="FA61" s="21">
        <v>0.125</v>
      </c>
      <c r="FB61" s="3">
        <v>0</v>
      </c>
      <c r="FC61" s="3" t="s">
        <v>19</v>
      </c>
      <c r="FD61" s="5">
        <v>23.1</v>
      </c>
      <c r="FE61" s="5"/>
      <c r="FG61" s="21">
        <v>0.125</v>
      </c>
      <c r="FH61" s="3">
        <v>0</v>
      </c>
      <c r="FI61" s="3" t="s">
        <v>19</v>
      </c>
      <c r="FJ61" s="5">
        <v>24.56</v>
      </c>
      <c r="FK61" s="5"/>
      <c r="FM61" s="21">
        <v>0.125</v>
      </c>
      <c r="FN61" s="3">
        <v>0</v>
      </c>
      <c r="FO61" s="3" t="s">
        <v>19</v>
      </c>
      <c r="FP61" s="5">
        <v>23.48</v>
      </c>
      <c r="FQ61" s="5"/>
      <c r="FS61" s="21">
        <v>0.125</v>
      </c>
      <c r="FT61" s="3">
        <v>0</v>
      </c>
      <c r="FU61" s="3" t="s">
        <v>19</v>
      </c>
      <c r="FV61" s="5">
        <v>25.14</v>
      </c>
      <c r="FW61" s="5"/>
      <c r="FY61" s="21">
        <v>0.125</v>
      </c>
      <c r="FZ61" s="3">
        <v>0</v>
      </c>
      <c r="GA61" s="3" t="s">
        <v>19</v>
      </c>
      <c r="GB61" s="5">
        <v>24.08</v>
      </c>
      <c r="GC61" s="5"/>
      <c r="GE61" s="21">
        <v>0.125</v>
      </c>
      <c r="GF61" s="3">
        <v>0</v>
      </c>
      <c r="GG61" s="3" t="s">
        <v>19</v>
      </c>
      <c r="GH61" s="5">
        <v>23.98</v>
      </c>
      <c r="GI61" s="5"/>
      <c r="GK61" s="21">
        <v>0.125</v>
      </c>
      <c r="GL61" s="3">
        <v>0</v>
      </c>
      <c r="GM61" s="3" t="s">
        <v>19</v>
      </c>
      <c r="GN61" s="5">
        <v>23.88</v>
      </c>
      <c r="GO61" s="5"/>
      <c r="GQ61" s="21">
        <v>0.125</v>
      </c>
      <c r="GR61" s="3">
        <v>0</v>
      </c>
      <c r="GS61" s="3" t="s">
        <v>19</v>
      </c>
      <c r="GT61" s="5">
        <v>23.1</v>
      </c>
      <c r="GU61" s="5"/>
      <c r="GW61" s="21">
        <v>0.125</v>
      </c>
      <c r="GX61" s="3">
        <v>0</v>
      </c>
      <c r="GY61" s="3" t="s">
        <v>19</v>
      </c>
      <c r="GZ61" s="5">
        <v>24.56</v>
      </c>
      <c r="HA61" s="5"/>
      <c r="HC61" s="21">
        <v>0.125</v>
      </c>
      <c r="HD61" s="3">
        <v>0</v>
      </c>
      <c r="HE61" s="3" t="s">
        <v>19</v>
      </c>
      <c r="HF61" s="5">
        <v>23.48</v>
      </c>
      <c r="HG61" s="4" t="str">
        <f t="shared" si="150"/>
        <v/>
      </c>
      <c r="HI61" s="21">
        <v>0.125</v>
      </c>
      <c r="HJ61" s="3">
        <v>0</v>
      </c>
      <c r="HK61" s="3" t="s">
        <v>19</v>
      </c>
      <c r="HL61" s="5">
        <v>25.14</v>
      </c>
      <c r="HM61" s="5"/>
      <c r="HO61" s="21">
        <v>0.125</v>
      </c>
      <c r="HP61" s="3">
        <v>0</v>
      </c>
      <c r="HQ61" s="3" t="s">
        <v>19</v>
      </c>
      <c r="HR61" s="5">
        <v>24.08</v>
      </c>
      <c r="HS61" s="5"/>
      <c r="HU61" s="21">
        <v>0.125</v>
      </c>
      <c r="HV61" s="3">
        <v>0</v>
      </c>
      <c r="HW61" s="3" t="s">
        <v>19</v>
      </c>
      <c r="HX61" s="5">
        <v>23.98</v>
      </c>
      <c r="HY61" s="5"/>
      <c r="IA61" s="21">
        <v>0.125</v>
      </c>
      <c r="IB61" s="3">
        <v>0</v>
      </c>
      <c r="IC61" s="3" t="s">
        <v>19</v>
      </c>
      <c r="ID61" s="5">
        <v>23.88</v>
      </c>
      <c r="IE61" s="5"/>
      <c r="IG61" s="21">
        <v>0.125</v>
      </c>
      <c r="IH61" s="3">
        <v>0</v>
      </c>
      <c r="II61" s="3" t="s">
        <v>19</v>
      </c>
      <c r="IJ61" s="5">
        <v>23.1</v>
      </c>
      <c r="IK61" s="5"/>
      <c r="IM61" s="21">
        <v>0.125</v>
      </c>
      <c r="IN61" s="3">
        <v>0</v>
      </c>
      <c r="IO61" s="3" t="s">
        <v>19</v>
      </c>
      <c r="IP61" s="5">
        <v>24.56</v>
      </c>
      <c r="IQ61" s="5"/>
      <c r="IS61" s="21">
        <v>0</v>
      </c>
      <c r="IT61" s="3">
        <v>0</v>
      </c>
      <c r="IU61" s="3" t="s">
        <v>19</v>
      </c>
      <c r="IV61" s="5">
        <v>25.96</v>
      </c>
      <c r="IW61" s="5"/>
      <c r="IY61" s="21">
        <v>0.125</v>
      </c>
      <c r="IZ61" s="3">
        <v>0</v>
      </c>
      <c r="JA61" s="3" t="s">
        <v>19</v>
      </c>
      <c r="JB61" s="5">
        <v>26.52</v>
      </c>
      <c r="JC61" s="4" t="str">
        <f t="shared" si="151"/>
        <v/>
      </c>
      <c r="JE61" s="21">
        <v>0.125</v>
      </c>
      <c r="JF61" s="3">
        <v>0</v>
      </c>
      <c r="JG61" s="3" t="s">
        <v>19</v>
      </c>
      <c r="JH61" s="5">
        <v>25.78</v>
      </c>
      <c r="JI61" s="4" t="str">
        <f t="shared" si="152"/>
        <v/>
      </c>
      <c r="JK61" s="21">
        <v>0.125</v>
      </c>
      <c r="JL61" s="3">
        <v>0</v>
      </c>
      <c r="JM61" s="3" t="s">
        <v>19</v>
      </c>
      <c r="JN61" s="5">
        <v>26</v>
      </c>
      <c r="JO61" s="4" t="str">
        <f t="shared" si="153"/>
        <v/>
      </c>
      <c r="JQ61" s="21">
        <v>0.125</v>
      </c>
      <c r="JR61" s="3">
        <v>0</v>
      </c>
      <c r="JS61" s="3" t="s">
        <v>19</v>
      </c>
      <c r="JT61" s="5">
        <v>25.02</v>
      </c>
      <c r="JU61" s="4" t="str">
        <f t="shared" si="154"/>
        <v/>
      </c>
      <c r="JW61" s="21">
        <v>0.125</v>
      </c>
      <c r="JX61" s="3">
        <v>0</v>
      </c>
      <c r="JY61" s="3" t="s">
        <v>19</v>
      </c>
      <c r="JZ61" s="5">
        <v>25.12</v>
      </c>
      <c r="KA61" s="4" t="str">
        <f t="shared" si="155"/>
        <v/>
      </c>
      <c r="KC61" s="21">
        <v>0.125</v>
      </c>
      <c r="KD61" s="3">
        <v>0</v>
      </c>
      <c r="KE61" s="3" t="s">
        <v>19</v>
      </c>
      <c r="KF61" s="5">
        <v>26.22</v>
      </c>
      <c r="KG61" s="4" t="str">
        <f t="shared" si="156"/>
        <v/>
      </c>
      <c r="KI61" s="21">
        <v>0.125</v>
      </c>
      <c r="KJ61" s="3">
        <v>0</v>
      </c>
      <c r="KK61" s="3" t="s">
        <v>19</v>
      </c>
      <c r="KL61" s="5">
        <v>25.96</v>
      </c>
      <c r="KM61" s="4" t="str">
        <f t="shared" si="157"/>
        <v/>
      </c>
      <c r="KO61" s="21">
        <v>0.125</v>
      </c>
      <c r="KP61" s="3">
        <v>0</v>
      </c>
      <c r="KQ61" s="3" t="s">
        <v>19</v>
      </c>
      <c r="KR61" s="5">
        <v>26.52</v>
      </c>
      <c r="KS61" s="4" t="str">
        <f t="shared" si="158"/>
        <v/>
      </c>
      <c r="KU61" s="21">
        <v>0.125</v>
      </c>
      <c r="KV61" s="3">
        <v>0</v>
      </c>
      <c r="KW61" s="3" t="s">
        <v>19</v>
      </c>
      <c r="KX61" s="5">
        <v>25.78</v>
      </c>
      <c r="KY61" s="4" t="str">
        <f t="shared" si="159"/>
        <v/>
      </c>
      <c r="LA61" s="21">
        <v>0.125</v>
      </c>
      <c r="LB61" s="3">
        <v>0</v>
      </c>
      <c r="LC61" s="3" t="s">
        <v>19</v>
      </c>
      <c r="LD61" s="5">
        <v>26</v>
      </c>
      <c r="LE61" s="4" t="str">
        <f t="shared" si="160"/>
        <v/>
      </c>
      <c r="LG61" s="21">
        <v>0.125</v>
      </c>
      <c r="LH61" s="3">
        <v>0</v>
      </c>
      <c r="LI61" s="3" t="s">
        <v>19</v>
      </c>
      <c r="LJ61" s="5">
        <v>25.02</v>
      </c>
      <c r="LK61" s="4" t="str">
        <f t="shared" si="161"/>
        <v/>
      </c>
      <c r="LM61" s="21">
        <v>0.125</v>
      </c>
      <c r="LN61" s="3">
        <v>0</v>
      </c>
      <c r="LO61" s="3" t="s">
        <v>19</v>
      </c>
      <c r="LP61" s="5">
        <v>25.12</v>
      </c>
      <c r="LQ61" s="4" t="str">
        <f t="shared" si="162"/>
        <v/>
      </c>
      <c r="LS61" s="21">
        <v>0.125</v>
      </c>
      <c r="LT61" s="3">
        <v>0</v>
      </c>
      <c r="LU61" s="3" t="s">
        <v>19</v>
      </c>
      <c r="LV61" s="5">
        <v>26.22</v>
      </c>
      <c r="LW61" s="4" t="str">
        <f t="shared" si="163"/>
        <v/>
      </c>
      <c r="LY61" s="21">
        <v>0.125</v>
      </c>
      <c r="LZ61" s="3">
        <v>0</v>
      </c>
      <c r="MA61" s="3" t="s">
        <v>19</v>
      </c>
      <c r="MB61" s="5">
        <v>25.96</v>
      </c>
      <c r="MC61" s="4" t="str">
        <f t="shared" si="164"/>
        <v/>
      </c>
      <c r="ME61" s="21">
        <v>0.125</v>
      </c>
      <c r="MF61" s="3">
        <v>0</v>
      </c>
      <c r="MG61" s="3" t="s">
        <v>19</v>
      </c>
      <c r="MH61" s="5">
        <v>26.52</v>
      </c>
      <c r="MI61" s="4" t="str">
        <f t="shared" si="165"/>
        <v/>
      </c>
      <c r="MK61" s="21">
        <v>0.125</v>
      </c>
      <c r="ML61" s="3">
        <v>0</v>
      </c>
      <c r="MM61" s="3" t="s">
        <v>19</v>
      </c>
      <c r="MN61" s="5">
        <v>25.78</v>
      </c>
      <c r="MO61" s="4" t="str">
        <f t="shared" si="166"/>
        <v/>
      </c>
      <c r="MQ61" s="21">
        <v>0.125</v>
      </c>
      <c r="MR61" s="3">
        <v>0</v>
      </c>
      <c r="MS61" s="3" t="s">
        <v>19</v>
      </c>
      <c r="MT61" s="5">
        <v>26</v>
      </c>
      <c r="MU61" s="4" t="str">
        <f t="shared" si="167"/>
        <v/>
      </c>
      <c r="MW61" s="21">
        <v>0.125</v>
      </c>
      <c r="MX61" s="3">
        <v>0</v>
      </c>
      <c r="MY61" s="3" t="s">
        <v>19</v>
      </c>
      <c r="MZ61" s="5">
        <v>25.02</v>
      </c>
      <c r="NA61" s="4" t="str">
        <f t="shared" si="168"/>
        <v/>
      </c>
      <c r="NC61" s="21">
        <v>0.125</v>
      </c>
      <c r="ND61" s="3">
        <v>0</v>
      </c>
      <c r="NE61" s="3" t="s">
        <v>19</v>
      </c>
      <c r="NF61" s="5">
        <v>25.12</v>
      </c>
      <c r="NG61" s="4" t="str">
        <f t="shared" si="169"/>
        <v/>
      </c>
      <c r="NI61" s="21">
        <v>0.125</v>
      </c>
      <c r="NJ61" s="3">
        <v>0</v>
      </c>
      <c r="NK61" s="3" t="s">
        <v>19</v>
      </c>
      <c r="NL61" s="5">
        <v>26.22</v>
      </c>
      <c r="NM61" s="4" t="str">
        <f t="shared" si="170"/>
        <v/>
      </c>
      <c r="NO61" s="21">
        <v>0.125</v>
      </c>
      <c r="NP61" s="3">
        <v>0</v>
      </c>
      <c r="NQ61" s="3" t="s">
        <v>19</v>
      </c>
      <c r="NR61" s="5">
        <v>25.96</v>
      </c>
      <c r="NS61" s="4" t="str">
        <f t="shared" si="171"/>
        <v/>
      </c>
      <c r="NU61" s="21">
        <v>0.125</v>
      </c>
      <c r="NV61" s="3">
        <v>0</v>
      </c>
      <c r="NW61" s="3" t="s">
        <v>19</v>
      </c>
      <c r="NX61" s="5">
        <v>26.52</v>
      </c>
      <c r="NY61" s="4" t="str">
        <f t="shared" si="172"/>
        <v/>
      </c>
      <c r="OA61" s="21">
        <v>0.125</v>
      </c>
      <c r="OB61" s="3">
        <v>0</v>
      </c>
      <c r="OC61" s="3" t="s">
        <v>19</v>
      </c>
      <c r="OD61" s="5">
        <v>25.78</v>
      </c>
      <c r="OE61" s="4" t="str">
        <f t="shared" si="173"/>
        <v/>
      </c>
      <c r="OG61" s="21">
        <v>0.125</v>
      </c>
      <c r="OH61" s="3">
        <v>0</v>
      </c>
      <c r="OI61" s="3" t="s">
        <v>19</v>
      </c>
      <c r="OJ61" s="5">
        <v>26</v>
      </c>
      <c r="OK61" s="4" t="str">
        <f t="shared" si="174"/>
        <v/>
      </c>
      <c r="OM61" s="21">
        <v>0.125</v>
      </c>
      <c r="ON61" s="3">
        <v>0</v>
      </c>
      <c r="OO61" s="3" t="s">
        <v>19</v>
      </c>
      <c r="OP61" s="5">
        <v>25.02</v>
      </c>
      <c r="OQ61" s="4" t="str">
        <f t="shared" si="175"/>
        <v/>
      </c>
      <c r="OS61" s="21">
        <v>0.125</v>
      </c>
      <c r="OT61" s="3">
        <v>0</v>
      </c>
      <c r="OU61" s="3" t="s">
        <v>19</v>
      </c>
      <c r="OV61" s="5">
        <v>25.12</v>
      </c>
      <c r="OW61" s="4" t="str">
        <f t="shared" si="176"/>
        <v/>
      </c>
      <c r="OY61" s="21">
        <v>0.125</v>
      </c>
      <c r="OZ61" s="3">
        <v>0</v>
      </c>
      <c r="PA61" s="3" t="s">
        <v>19</v>
      </c>
      <c r="PB61" s="5">
        <v>26.22</v>
      </c>
      <c r="PC61" s="4" t="str">
        <f t="shared" si="177"/>
        <v/>
      </c>
      <c r="PE61" s="21">
        <v>0.125</v>
      </c>
      <c r="PF61" s="3">
        <v>0</v>
      </c>
      <c r="PG61" s="3" t="s">
        <v>19</v>
      </c>
      <c r="PH61" s="5">
        <v>25.96</v>
      </c>
      <c r="PI61" s="4" t="str">
        <f t="shared" si="178"/>
        <v/>
      </c>
      <c r="PK61" s="21">
        <v>0.125</v>
      </c>
      <c r="PL61" s="3">
        <v>0</v>
      </c>
      <c r="PM61" s="3" t="s">
        <v>19</v>
      </c>
      <c r="PN61" s="5">
        <v>26.52</v>
      </c>
      <c r="PO61" s="4" t="str">
        <f t="shared" si="179"/>
        <v/>
      </c>
      <c r="PQ61" s="21">
        <v>0.125</v>
      </c>
      <c r="PR61" s="3">
        <v>0</v>
      </c>
      <c r="PS61" s="3" t="s">
        <v>19</v>
      </c>
      <c r="PT61" s="5">
        <v>25.78</v>
      </c>
      <c r="PU61" s="4" t="str">
        <f t="shared" si="180"/>
        <v/>
      </c>
      <c r="PW61" s="21">
        <v>0.125</v>
      </c>
      <c r="PX61" s="3">
        <v>0</v>
      </c>
      <c r="PY61" s="3" t="s">
        <v>19</v>
      </c>
      <c r="PZ61" s="5">
        <v>26</v>
      </c>
      <c r="QA61" s="4" t="str">
        <f t="shared" si="181"/>
        <v/>
      </c>
      <c r="QC61" s="21">
        <v>0.125</v>
      </c>
      <c r="QD61" s="3">
        <v>0</v>
      </c>
      <c r="QE61" s="3" t="s">
        <v>19</v>
      </c>
      <c r="QF61" s="5">
        <v>25.02</v>
      </c>
      <c r="QG61" s="4" t="str">
        <f t="shared" si="182"/>
        <v/>
      </c>
      <c r="QI61" s="21">
        <v>0.125</v>
      </c>
      <c r="QJ61" s="3">
        <v>0</v>
      </c>
      <c r="QK61" s="3" t="s">
        <v>19</v>
      </c>
      <c r="QL61" s="5">
        <v>25.12</v>
      </c>
      <c r="QM61" s="4" t="str">
        <f t="shared" si="183"/>
        <v/>
      </c>
      <c r="QO61" s="21">
        <v>0.125</v>
      </c>
      <c r="QP61" s="3">
        <v>0</v>
      </c>
      <c r="QQ61" s="3" t="s">
        <v>19</v>
      </c>
      <c r="QR61" s="5">
        <v>26.22</v>
      </c>
      <c r="QS61" s="4" t="str">
        <f t="shared" si="184"/>
        <v/>
      </c>
    </row>
    <row r="62" spans="1:461" x14ac:dyDescent="0.2">
      <c r="A62" s="21">
        <v>0.12847222222222199</v>
      </c>
      <c r="B62" s="3">
        <v>0</v>
      </c>
      <c r="C62" s="3" t="s">
        <v>19</v>
      </c>
      <c r="D62" s="5">
        <v>23.48</v>
      </c>
      <c r="E62" s="5"/>
      <c r="G62" s="21">
        <v>0.12847222222222199</v>
      </c>
      <c r="H62" s="3">
        <v>0</v>
      </c>
      <c r="I62" s="3" t="s">
        <v>19</v>
      </c>
      <c r="J62" s="5">
        <v>25.14</v>
      </c>
      <c r="K62" s="5"/>
      <c r="M62" s="21">
        <v>0.12847222222222199</v>
      </c>
      <c r="N62" s="3">
        <v>0</v>
      </c>
      <c r="O62" s="3" t="s">
        <v>19</v>
      </c>
      <c r="P62" s="5">
        <v>24.08</v>
      </c>
      <c r="Q62" s="5"/>
      <c r="S62" s="21">
        <v>0.12847222222222199</v>
      </c>
      <c r="T62" s="3">
        <v>0</v>
      </c>
      <c r="U62" s="3" t="s">
        <v>19</v>
      </c>
      <c r="V62" s="5">
        <v>23.98</v>
      </c>
      <c r="W62" s="5"/>
      <c r="Y62" s="21">
        <v>0.12847222222222199</v>
      </c>
      <c r="Z62" s="3">
        <v>0</v>
      </c>
      <c r="AA62" s="3" t="s">
        <v>19</v>
      </c>
      <c r="AB62" s="5">
        <v>23.88</v>
      </c>
      <c r="AC62" s="5"/>
      <c r="AE62" s="21">
        <v>0.12847222222222199</v>
      </c>
      <c r="AF62" s="3">
        <v>0</v>
      </c>
      <c r="AG62" s="3" t="s">
        <v>19</v>
      </c>
      <c r="AH62" s="5">
        <v>23.1</v>
      </c>
      <c r="AI62" s="5"/>
      <c r="AK62" s="21">
        <v>0.12847222222222199</v>
      </c>
      <c r="AL62" s="3">
        <v>0</v>
      </c>
      <c r="AM62" s="3" t="s">
        <v>19</v>
      </c>
      <c r="AN62" s="5">
        <v>24.56</v>
      </c>
      <c r="AO62" s="5"/>
      <c r="AQ62" s="21">
        <v>0.12847222222222199</v>
      </c>
      <c r="AR62" s="3">
        <v>0</v>
      </c>
      <c r="AS62" s="3" t="s">
        <v>19</v>
      </c>
      <c r="AT62" s="5">
        <v>23.48</v>
      </c>
      <c r="AU62" s="5"/>
      <c r="AW62" s="21">
        <v>0.12847222222222199</v>
      </c>
      <c r="AX62" s="3">
        <v>0</v>
      </c>
      <c r="AY62" s="3" t="s">
        <v>19</v>
      </c>
      <c r="AZ62" s="5">
        <v>25.14</v>
      </c>
      <c r="BA62" s="5"/>
      <c r="BC62" s="21">
        <v>0.12847222222222199</v>
      </c>
      <c r="BD62" s="3">
        <v>0</v>
      </c>
      <c r="BE62" s="3" t="s">
        <v>19</v>
      </c>
      <c r="BF62" s="5">
        <v>24.08</v>
      </c>
      <c r="BG62" s="5"/>
      <c r="BI62" s="21">
        <v>0.12847222222222199</v>
      </c>
      <c r="BJ62" s="3">
        <v>0</v>
      </c>
      <c r="BK62" s="3" t="s">
        <v>19</v>
      </c>
      <c r="BL62" s="5">
        <v>23.98</v>
      </c>
      <c r="BM62" s="5"/>
      <c r="BO62" s="21">
        <v>0.12847222222222199</v>
      </c>
      <c r="BP62" s="3">
        <v>0</v>
      </c>
      <c r="BQ62" s="3" t="s">
        <v>19</v>
      </c>
      <c r="BR62" s="5">
        <v>23.88</v>
      </c>
      <c r="BS62" s="5"/>
      <c r="BU62" s="21">
        <v>0.12847222222222199</v>
      </c>
      <c r="BV62" s="3">
        <v>0</v>
      </c>
      <c r="BW62" s="3" t="s">
        <v>19</v>
      </c>
      <c r="BX62" s="5">
        <v>23.1</v>
      </c>
      <c r="BY62" s="5"/>
      <c r="CA62" s="21">
        <v>0.12847222222222199</v>
      </c>
      <c r="CB62" s="3">
        <v>0</v>
      </c>
      <c r="CC62" s="3" t="s">
        <v>19</v>
      </c>
      <c r="CD62" s="5">
        <v>24.56</v>
      </c>
      <c r="CE62" s="5"/>
      <c r="CG62" s="21">
        <v>0.12847222222222199</v>
      </c>
      <c r="CH62" s="3">
        <v>0</v>
      </c>
      <c r="CI62" s="3" t="str">
        <f>IF(AND(CK$8="Útil",CG62&gt;=Apoio!$D$51,CG62&lt;Apoio!$F$51),CH62,"FP")</f>
        <v>FP</v>
      </c>
      <c r="CJ62" s="5">
        <f>VLOOKUP(CH$8,Calendário[#Data],4,0)</f>
        <v>23.48</v>
      </c>
      <c r="CK62" s="4" t="str">
        <f t="shared" si="148"/>
        <v/>
      </c>
      <c r="CM62" s="21">
        <v>0.12847222222222199</v>
      </c>
      <c r="CN62" s="3">
        <v>0</v>
      </c>
      <c r="CO62" s="3" t="str">
        <f>IF(AND(CQ$8="Útil",CM62&gt;=Apoio!$D$51,CM62&lt;Apoio!$F$51),CN62,"FP")</f>
        <v>FP</v>
      </c>
      <c r="CP62" s="5">
        <f>VLOOKUP(CN$8,Calendário[#Data],4,0)</f>
        <v>25.14</v>
      </c>
      <c r="CQ62" s="4" t="str">
        <f t="shared" si="149"/>
        <v/>
      </c>
      <c r="CS62" s="21">
        <v>0.12847222222222199</v>
      </c>
      <c r="CT62" s="3">
        <v>0</v>
      </c>
      <c r="CU62" s="3" t="s">
        <v>19</v>
      </c>
      <c r="CV62" s="5">
        <v>24.08</v>
      </c>
      <c r="CW62" s="5"/>
      <c r="CY62" s="21">
        <v>0.12847222222222199</v>
      </c>
      <c r="CZ62" s="3">
        <v>0</v>
      </c>
      <c r="DA62" s="3" t="s">
        <v>19</v>
      </c>
      <c r="DB62" s="5">
        <v>23.98</v>
      </c>
      <c r="DC62" s="5"/>
      <c r="DE62" s="21">
        <v>0.12847222222222199</v>
      </c>
      <c r="DF62" s="3">
        <v>0</v>
      </c>
      <c r="DG62" s="3" t="s">
        <v>19</v>
      </c>
      <c r="DH62" s="5">
        <v>23.88</v>
      </c>
      <c r="DI62" s="5"/>
      <c r="DK62" s="21">
        <v>0.12847222222222199</v>
      </c>
      <c r="DL62" s="3">
        <v>0</v>
      </c>
      <c r="DM62" s="3" t="s">
        <v>19</v>
      </c>
      <c r="DN62" s="5">
        <v>23.1</v>
      </c>
      <c r="DO62" s="5"/>
      <c r="DQ62" s="21">
        <v>0.12847222222222199</v>
      </c>
      <c r="DR62" s="3">
        <v>0</v>
      </c>
      <c r="DS62" s="3" t="s">
        <v>19</v>
      </c>
      <c r="DT62" s="5">
        <v>24.56</v>
      </c>
      <c r="DU62" s="5"/>
      <c r="DW62" s="21">
        <v>0.12847222222222199</v>
      </c>
      <c r="DX62" s="3">
        <v>0</v>
      </c>
      <c r="DY62" s="3" t="s">
        <v>19</v>
      </c>
      <c r="DZ62" s="5">
        <v>23.48</v>
      </c>
      <c r="EA62" s="5"/>
      <c r="EC62" s="21">
        <v>0.12847222222222199</v>
      </c>
      <c r="ED62" s="3">
        <v>0</v>
      </c>
      <c r="EE62" s="3" t="s">
        <v>19</v>
      </c>
      <c r="EF62" s="5">
        <v>25.14</v>
      </c>
      <c r="EG62" s="5"/>
      <c r="EI62" s="21">
        <v>0.12847222222222199</v>
      </c>
      <c r="EJ62" s="3">
        <v>0</v>
      </c>
      <c r="EK62" s="3" t="s">
        <v>19</v>
      </c>
      <c r="EL62" s="5">
        <v>24.08</v>
      </c>
      <c r="EM62" s="5"/>
      <c r="EO62" s="21">
        <v>0.12847222222222199</v>
      </c>
      <c r="EP62" s="3">
        <v>0</v>
      </c>
      <c r="EQ62" s="3" t="s">
        <v>19</v>
      </c>
      <c r="ER62" s="5">
        <v>23.98</v>
      </c>
      <c r="ES62" s="5"/>
      <c r="EU62" s="21">
        <v>0.12847222222222199</v>
      </c>
      <c r="EV62" s="3">
        <v>0</v>
      </c>
      <c r="EW62" s="3" t="s">
        <v>19</v>
      </c>
      <c r="EX62" s="5">
        <v>23.88</v>
      </c>
      <c r="EY62" s="5"/>
      <c r="FA62" s="21">
        <v>0.12847222222222199</v>
      </c>
      <c r="FB62" s="3">
        <v>0</v>
      </c>
      <c r="FC62" s="3" t="s">
        <v>19</v>
      </c>
      <c r="FD62" s="5">
        <v>23.1</v>
      </c>
      <c r="FE62" s="5"/>
      <c r="FG62" s="21">
        <v>0.12847222222222199</v>
      </c>
      <c r="FH62" s="3">
        <v>0</v>
      </c>
      <c r="FI62" s="3" t="s">
        <v>19</v>
      </c>
      <c r="FJ62" s="5">
        <v>24.56</v>
      </c>
      <c r="FK62" s="5"/>
      <c r="FM62" s="21">
        <v>0.12847222222222199</v>
      </c>
      <c r="FN62" s="3">
        <v>0</v>
      </c>
      <c r="FO62" s="3" t="s">
        <v>19</v>
      </c>
      <c r="FP62" s="5">
        <v>23.48</v>
      </c>
      <c r="FQ62" s="5"/>
      <c r="FS62" s="21">
        <v>0.12847222222222199</v>
      </c>
      <c r="FT62" s="3">
        <v>0</v>
      </c>
      <c r="FU62" s="3" t="s">
        <v>19</v>
      </c>
      <c r="FV62" s="5">
        <v>25.14</v>
      </c>
      <c r="FW62" s="5"/>
      <c r="FY62" s="21">
        <v>0.12847222222222199</v>
      </c>
      <c r="FZ62" s="3">
        <v>0</v>
      </c>
      <c r="GA62" s="3" t="s">
        <v>19</v>
      </c>
      <c r="GB62" s="5">
        <v>24.08</v>
      </c>
      <c r="GC62" s="5"/>
      <c r="GE62" s="21">
        <v>0.12847222222222199</v>
      </c>
      <c r="GF62" s="3">
        <v>0</v>
      </c>
      <c r="GG62" s="3" t="s">
        <v>19</v>
      </c>
      <c r="GH62" s="5">
        <v>23.98</v>
      </c>
      <c r="GI62" s="5"/>
      <c r="GK62" s="21">
        <v>0.12847222222222199</v>
      </c>
      <c r="GL62" s="3">
        <v>0</v>
      </c>
      <c r="GM62" s="3" t="s">
        <v>19</v>
      </c>
      <c r="GN62" s="5">
        <v>23.88</v>
      </c>
      <c r="GO62" s="5"/>
      <c r="GQ62" s="21">
        <v>0.12847222222222199</v>
      </c>
      <c r="GR62" s="3">
        <v>0</v>
      </c>
      <c r="GS62" s="3" t="s">
        <v>19</v>
      </c>
      <c r="GT62" s="5">
        <v>23.1</v>
      </c>
      <c r="GU62" s="5"/>
      <c r="GW62" s="21">
        <v>0.12847222222222199</v>
      </c>
      <c r="GX62" s="3">
        <v>0</v>
      </c>
      <c r="GY62" s="3" t="s">
        <v>19</v>
      </c>
      <c r="GZ62" s="5">
        <v>24.56</v>
      </c>
      <c r="HA62" s="5"/>
      <c r="HC62" s="21">
        <v>0.12847222222222199</v>
      </c>
      <c r="HD62" s="3">
        <v>0</v>
      </c>
      <c r="HE62" s="3" t="s">
        <v>19</v>
      </c>
      <c r="HF62" s="5">
        <v>23.48</v>
      </c>
      <c r="HG62" s="4" t="str">
        <f t="shared" si="150"/>
        <v/>
      </c>
      <c r="HI62" s="21">
        <v>0.12847222222222199</v>
      </c>
      <c r="HJ62" s="3">
        <v>0</v>
      </c>
      <c r="HK62" s="3" t="s">
        <v>19</v>
      </c>
      <c r="HL62" s="5">
        <v>25.14</v>
      </c>
      <c r="HM62" s="5"/>
      <c r="HO62" s="21">
        <v>0.12847222222222199</v>
      </c>
      <c r="HP62" s="3">
        <v>0</v>
      </c>
      <c r="HQ62" s="3" t="s">
        <v>19</v>
      </c>
      <c r="HR62" s="5">
        <v>24.08</v>
      </c>
      <c r="HS62" s="5"/>
      <c r="HU62" s="21">
        <v>0.12847222222222199</v>
      </c>
      <c r="HV62" s="3">
        <v>0</v>
      </c>
      <c r="HW62" s="3" t="s">
        <v>19</v>
      </c>
      <c r="HX62" s="5">
        <v>23.98</v>
      </c>
      <c r="HY62" s="5"/>
      <c r="IA62" s="21">
        <v>0.12847222222222199</v>
      </c>
      <c r="IB62" s="3">
        <v>0</v>
      </c>
      <c r="IC62" s="3" t="s">
        <v>19</v>
      </c>
      <c r="ID62" s="5">
        <v>23.88</v>
      </c>
      <c r="IE62" s="5"/>
      <c r="IG62" s="21">
        <v>0.12847222222222199</v>
      </c>
      <c r="IH62" s="3">
        <v>0</v>
      </c>
      <c r="II62" s="3" t="s">
        <v>19</v>
      </c>
      <c r="IJ62" s="5">
        <v>23.1</v>
      </c>
      <c r="IK62" s="5"/>
      <c r="IM62" s="21">
        <v>0.12847222222222199</v>
      </c>
      <c r="IN62" s="3">
        <v>0</v>
      </c>
      <c r="IO62" s="3" t="s">
        <v>19</v>
      </c>
      <c r="IP62" s="5">
        <v>24.56</v>
      </c>
      <c r="IQ62" s="5"/>
      <c r="IS62" s="21">
        <v>0</v>
      </c>
      <c r="IT62" s="3">
        <v>0</v>
      </c>
      <c r="IU62" s="3" t="s">
        <v>19</v>
      </c>
      <c r="IV62" s="5">
        <v>25.96</v>
      </c>
      <c r="IW62" s="5"/>
      <c r="IY62" s="21">
        <v>0.12847222222222199</v>
      </c>
      <c r="IZ62" s="3">
        <v>0</v>
      </c>
      <c r="JA62" s="3" t="s">
        <v>19</v>
      </c>
      <c r="JB62" s="5">
        <v>26.52</v>
      </c>
      <c r="JC62" s="4" t="str">
        <f t="shared" si="151"/>
        <v/>
      </c>
      <c r="JE62" s="21">
        <v>0.12847222222222199</v>
      </c>
      <c r="JF62" s="3">
        <v>0</v>
      </c>
      <c r="JG62" s="3" t="s">
        <v>19</v>
      </c>
      <c r="JH62" s="5">
        <v>25.78</v>
      </c>
      <c r="JI62" s="4" t="str">
        <f t="shared" si="152"/>
        <v/>
      </c>
      <c r="JK62" s="21">
        <v>0.12847222222222199</v>
      </c>
      <c r="JL62" s="3">
        <v>0</v>
      </c>
      <c r="JM62" s="3" t="s">
        <v>19</v>
      </c>
      <c r="JN62" s="5">
        <v>26</v>
      </c>
      <c r="JO62" s="4" t="str">
        <f t="shared" si="153"/>
        <v/>
      </c>
      <c r="JQ62" s="21">
        <v>0.12847222222222199</v>
      </c>
      <c r="JR62" s="3">
        <v>0</v>
      </c>
      <c r="JS62" s="3" t="s">
        <v>19</v>
      </c>
      <c r="JT62" s="5">
        <v>25.02</v>
      </c>
      <c r="JU62" s="4" t="str">
        <f t="shared" si="154"/>
        <v/>
      </c>
      <c r="JW62" s="21">
        <v>0.12847222222222199</v>
      </c>
      <c r="JX62" s="3">
        <v>0</v>
      </c>
      <c r="JY62" s="3" t="s">
        <v>19</v>
      </c>
      <c r="JZ62" s="5">
        <v>25.12</v>
      </c>
      <c r="KA62" s="4" t="str">
        <f t="shared" si="155"/>
        <v/>
      </c>
      <c r="KC62" s="21">
        <v>0.12847222222222199</v>
      </c>
      <c r="KD62" s="3">
        <v>0</v>
      </c>
      <c r="KE62" s="3" t="s">
        <v>19</v>
      </c>
      <c r="KF62" s="5">
        <v>26.22</v>
      </c>
      <c r="KG62" s="4" t="str">
        <f t="shared" si="156"/>
        <v/>
      </c>
      <c r="KI62" s="21">
        <v>0.12847222222222199</v>
      </c>
      <c r="KJ62" s="3">
        <v>0</v>
      </c>
      <c r="KK62" s="3" t="s">
        <v>19</v>
      </c>
      <c r="KL62" s="5">
        <v>25.96</v>
      </c>
      <c r="KM62" s="4" t="str">
        <f t="shared" si="157"/>
        <v/>
      </c>
      <c r="KO62" s="21">
        <v>0.12847222222222199</v>
      </c>
      <c r="KP62" s="3">
        <v>0</v>
      </c>
      <c r="KQ62" s="3" t="s">
        <v>19</v>
      </c>
      <c r="KR62" s="5">
        <v>26.52</v>
      </c>
      <c r="KS62" s="4" t="str">
        <f t="shared" si="158"/>
        <v/>
      </c>
      <c r="KU62" s="21">
        <v>0.12847222222222199</v>
      </c>
      <c r="KV62" s="3">
        <v>0</v>
      </c>
      <c r="KW62" s="3" t="s">
        <v>19</v>
      </c>
      <c r="KX62" s="5">
        <v>25.78</v>
      </c>
      <c r="KY62" s="4" t="str">
        <f t="shared" si="159"/>
        <v/>
      </c>
      <c r="LA62" s="21">
        <v>0.12847222222222199</v>
      </c>
      <c r="LB62" s="3">
        <v>0</v>
      </c>
      <c r="LC62" s="3" t="s">
        <v>19</v>
      </c>
      <c r="LD62" s="5">
        <v>26</v>
      </c>
      <c r="LE62" s="4" t="str">
        <f t="shared" si="160"/>
        <v/>
      </c>
      <c r="LG62" s="21">
        <v>0.12847222222222199</v>
      </c>
      <c r="LH62" s="3">
        <v>0</v>
      </c>
      <c r="LI62" s="3" t="s">
        <v>19</v>
      </c>
      <c r="LJ62" s="5">
        <v>25.02</v>
      </c>
      <c r="LK62" s="4" t="str">
        <f t="shared" si="161"/>
        <v/>
      </c>
      <c r="LM62" s="21">
        <v>0.12847222222222199</v>
      </c>
      <c r="LN62" s="3">
        <v>0</v>
      </c>
      <c r="LO62" s="3" t="s">
        <v>19</v>
      </c>
      <c r="LP62" s="5">
        <v>25.12</v>
      </c>
      <c r="LQ62" s="4" t="str">
        <f t="shared" si="162"/>
        <v/>
      </c>
      <c r="LS62" s="21">
        <v>0.12847222222222199</v>
      </c>
      <c r="LT62" s="3">
        <v>0</v>
      </c>
      <c r="LU62" s="3" t="s">
        <v>19</v>
      </c>
      <c r="LV62" s="5">
        <v>26.22</v>
      </c>
      <c r="LW62" s="4" t="str">
        <f t="shared" si="163"/>
        <v/>
      </c>
      <c r="LY62" s="21">
        <v>0.12847222222222199</v>
      </c>
      <c r="LZ62" s="3">
        <v>0</v>
      </c>
      <c r="MA62" s="3" t="s">
        <v>19</v>
      </c>
      <c r="MB62" s="5">
        <v>25.96</v>
      </c>
      <c r="MC62" s="4" t="str">
        <f t="shared" si="164"/>
        <v/>
      </c>
      <c r="ME62" s="21">
        <v>0.12847222222222199</v>
      </c>
      <c r="MF62" s="3">
        <v>0</v>
      </c>
      <c r="MG62" s="3" t="s">
        <v>19</v>
      </c>
      <c r="MH62" s="5">
        <v>26.52</v>
      </c>
      <c r="MI62" s="4" t="str">
        <f t="shared" si="165"/>
        <v/>
      </c>
      <c r="MK62" s="21">
        <v>0.12847222222222199</v>
      </c>
      <c r="ML62" s="3">
        <v>0</v>
      </c>
      <c r="MM62" s="3" t="s">
        <v>19</v>
      </c>
      <c r="MN62" s="5">
        <v>25.78</v>
      </c>
      <c r="MO62" s="4" t="str">
        <f t="shared" si="166"/>
        <v/>
      </c>
      <c r="MQ62" s="21">
        <v>0.12847222222222199</v>
      </c>
      <c r="MR62" s="3">
        <v>0</v>
      </c>
      <c r="MS62" s="3" t="s">
        <v>19</v>
      </c>
      <c r="MT62" s="5">
        <v>26</v>
      </c>
      <c r="MU62" s="4" t="str">
        <f t="shared" si="167"/>
        <v/>
      </c>
      <c r="MW62" s="21">
        <v>0.12847222222222199</v>
      </c>
      <c r="MX62" s="3">
        <v>0</v>
      </c>
      <c r="MY62" s="3" t="s">
        <v>19</v>
      </c>
      <c r="MZ62" s="5">
        <v>25.02</v>
      </c>
      <c r="NA62" s="4" t="str">
        <f t="shared" si="168"/>
        <v/>
      </c>
      <c r="NC62" s="21">
        <v>0.12847222222222199</v>
      </c>
      <c r="ND62" s="3">
        <v>0</v>
      </c>
      <c r="NE62" s="3" t="s">
        <v>19</v>
      </c>
      <c r="NF62" s="5">
        <v>25.12</v>
      </c>
      <c r="NG62" s="4" t="str">
        <f t="shared" si="169"/>
        <v/>
      </c>
      <c r="NI62" s="21">
        <v>0.12847222222222199</v>
      </c>
      <c r="NJ62" s="3">
        <v>0</v>
      </c>
      <c r="NK62" s="3" t="s">
        <v>19</v>
      </c>
      <c r="NL62" s="5">
        <v>26.22</v>
      </c>
      <c r="NM62" s="4" t="str">
        <f t="shared" si="170"/>
        <v/>
      </c>
      <c r="NO62" s="21">
        <v>0.12847222222222199</v>
      </c>
      <c r="NP62" s="3">
        <v>0</v>
      </c>
      <c r="NQ62" s="3" t="s">
        <v>19</v>
      </c>
      <c r="NR62" s="5">
        <v>25.96</v>
      </c>
      <c r="NS62" s="4" t="str">
        <f t="shared" si="171"/>
        <v/>
      </c>
      <c r="NU62" s="21">
        <v>0.12847222222222199</v>
      </c>
      <c r="NV62" s="3">
        <v>0</v>
      </c>
      <c r="NW62" s="3" t="s">
        <v>19</v>
      </c>
      <c r="NX62" s="5">
        <v>26.52</v>
      </c>
      <c r="NY62" s="4" t="str">
        <f t="shared" si="172"/>
        <v/>
      </c>
      <c r="OA62" s="21">
        <v>0.12847222222222199</v>
      </c>
      <c r="OB62" s="3">
        <v>0</v>
      </c>
      <c r="OC62" s="3" t="s">
        <v>19</v>
      </c>
      <c r="OD62" s="5">
        <v>25.78</v>
      </c>
      <c r="OE62" s="4" t="str">
        <f t="shared" si="173"/>
        <v/>
      </c>
      <c r="OG62" s="21">
        <v>0.12847222222222199</v>
      </c>
      <c r="OH62" s="3">
        <v>0</v>
      </c>
      <c r="OI62" s="3" t="s">
        <v>19</v>
      </c>
      <c r="OJ62" s="5">
        <v>26</v>
      </c>
      <c r="OK62" s="4" t="str">
        <f t="shared" si="174"/>
        <v/>
      </c>
      <c r="OM62" s="21">
        <v>0.12847222222222199</v>
      </c>
      <c r="ON62" s="3">
        <v>0</v>
      </c>
      <c r="OO62" s="3" t="s">
        <v>19</v>
      </c>
      <c r="OP62" s="5">
        <v>25.02</v>
      </c>
      <c r="OQ62" s="4" t="str">
        <f t="shared" si="175"/>
        <v/>
      </c>
      <c r="OS62" s="21">
        <v>0.12847222222222199</v>
      </c>
      <c r="OT62" s="3">
        <v>0</v>
      </c>
      <c r="OU62" s="3" t="s">
        <v>19</v>
      </c>
      <c r="OV62" s="5">
        <v>25.12</v>
      </c>
      <c r="OW62" s="4" t="str">
        <f t="shared" si="176"/>
        <v/>
      </c>
      <c r="OY62" s="21">
        <v>0.12847222222222199</v>
      </c>
      <c r="OZ62" s="3">
        <v>0</v>
      </c>
      <c r="PA62" s="3" t="s">
        <v>19</v>
      </c>
      <c r="PB62" s="5">
        <v>26.22</v>
      </c>
      <c r="PC62" s="4" t="str">
        <f t="shared" si="177"/>
        <v/>
      </c>
      <c r="PE62" s="21">
        <v>0.12847222222222199</v>
      </c>
      <c r="PF62" s="3">
        <v>0</v>
      </c>
      <c r="PG62" s="3" t="s">
        <v>19</v>
      </c>
      <c r="PH62" s="5">
        <v>25.96</v>
      </c>
      <c r="PI62" s="4" t="str">
        <f t="shared" si="178"/>
        <v/>
      </c>
      <c r="PK62" s="21">
        <v>0.12847222222222199</v>
      </c>
      <c r="PL62" s="3">
        <v>0</v>
      </c>
      <c r="PM62" s="3" t="s">
        <v>19</v>
      </c>
      <c r="PN62" s="5">
        <v>26.52</v>
      </c>
      <c r="PO62" s="4" t="str">
        <f t="shared" si="179"/>
        <v/>
      </c>
      <c r="PQ62" s="21">
        <v>0.12847222222222199</v>
      </c>
      <c r="PR62" s="3">
        <v>0</v>
      </c>
      <c r="PS62" s="3" t="s">
        <v>19</v>
      </c>
      <c r="PT62" s="5">
        <v>25.78</v>
      </c>
      <c r="PU62" s="4" t="str">
        <f t="shared" si="180"/>
        <v/>
      </c>
      <c r="PW62" s="21">
        <v>0.12847222222222199</v>
      </c>
      <c r="PX62" s="3">
        <v>0</v>
      </c>
      <c r="PY62" s="3" t="s">
        <v>19</v>
      </c>
      <c r="PZ62" s="5">
        <v>26</v>
      </c>
      <c r="QA62" s="4" t="str">
        <f t="shared" si="181"/>
        <v/>
      </c>
      <c r="QC62" s="21">
        <v>0.12847222222222199</v>
      </c>
      <c r="QD62" s="3">
        <v>0</v>
      </c>
      <c r="QE62" s="3" t="s">
        <v>19</v>
      </c>
      <c r="QF62" s="5">
        <v>25.02</v>
      </c>
      <c r="QG62" s="4" t="str">
        <f t="shared" si="182"/>
        <v/>
      </c>
      <c r="QI62" s="21">
        <v>0.12847222222222199</v>
      </c>
      <c r="QJ62" s="3">
        <v>0</v>
      </c>
      <c r="QK62" s="3" t="s">
        <v>19</v>
      </c>
      <c r="QL62" s="5">
        <v>25.12</v>
      </c>
      <c r="QM62" s="4" t="str">
        <f t="shared" si="183"/>
        <v/>
      </c>
      <c r="QO62" s="21">
        <v>0.12847222222222199</v>
      </c>
      <c r="QP62" s="3">
        <v>0</v>
      </c>
      <c r="QQ62" s="3" t="s">
        <v>19</v>
      </c>
      <c r="QR62" s="5">
        <v>26.22</v>
      </c>
      <c r="QS62" s="4" t="str">
        <f t="shared" si="184"/>
        <v/>
      </c>
    </row>
    <row r="63" spans="1:461" x14ac:dyDescent="0.2">
      <c r="A63" s="21">
        <v>0.131944444444444</v>
      </c>
      <c r="B63" s="3">
        <v>0</v>
      </c>
      <c r="C63" s="3" t="s">
        <v>19</v>
      </c>
      <c r="D63" s="5">
        <v>23.48</v>
      </c>
      <c r="E63" s="5"/>
      <c r="G63" s="21">
        <v>0.131944444444444</v>
      </c>
      <c r="H63" s="3">
        <v>0</v>
      </c>
      <c r="I63" s="3" t="s">
        <v>19</v>
      </c>
      <c r="J63" s="5">
        <v>25.14</v>
      </c>
      <c r="K63" s="5"/>
      <c r="M63" s="21">
        <v>0.131944444444444</v>
      </c>
      <c r="N63" s="3">
        <v>0</v>
      </c>
      <c r="O63" s="3" t="s">
        <v>19</v>
      </c>
      <c r="P63" s="5">
        <v>24.08</v>
      </c>
      <c r="Q63" s="5"/>
      <c r="S63" s="21">
        <v>0.131944444444444</v>
      </c>
      <c r="T63" s="3">
        <v>0</v>
      </c>
      <c r="U63" s="3" t="s">
        <v>19</v>
      </c>
      <c r="V63" s="5">
        <v>23.98</v>
      </c>
      <c r="W63" s="5"/>
      <c r="Y63" s="21">
        <v>0.131944444444444</v>
      </c>
      <c r="Z63" s="3">
        <v>0</v>
      </c>
      <c r="AA63" s="3" t="s">
        <v>19</v>
      </c>
      <c r="AB63" s="5">
        <v>23.88</v>
      </c>
      <c r="AC63" s="5"/>
      <c r="AE63" s="21">
        <v>0.131944444444444</v>
      </c>
      <c r="AF63" s="3">
        <v>0</v>
      </c>
      <c r="AG63" s="3" t="s">
        <v>19</v>
      </c>
      <c r="AH63" s="5">
        <v>23.1</v>
      </c>
      <c r="AI63" s="5"/>
      <c r="AK63" s="21">
        <v>0.131944444444444</v>
      </c>
      <c r="AL63" s="3">
        <v>0</v>
      </c>
      <c r="AM63" s="3" t="s">
        <v>19</v>
      </c>
      <c r="AN63" s="5">
        <v>24.56</v>
      </c>
      <c r="AO63" s="5"/>
      <c r="AQ63" s="21">
        <v>0.131944444444444</v>
      </c>
      <c r="AR63" s="3">
        <v>0</v>
      </c>
      <c r="AS63" s="3" t="s">
        <v>19</v>
      </c>
      <c r="AT63" s="5">
        <v>23.48</v>
      </c>
      <c r="AU63" s="5"/>
      <c r="AW63" s="21">
        <v>0.131944444444444</v>
      </c>
      <c r="AX63" s="3">
        <v>0</v>
      </c>
      <c r="AY63" s="3" t="s">
        <v>19</v>
      </c>
      <c r="AZ63" s="5">
        <v>25.14</v>
      </c>
      <c r="BA63" s="5"/>
      <c r="BC63" s="21">
        <v>0.131944444444444</v>
      </c>
      <c r="BD63" s="3">
        <v>0</v>
      </c>
      <c r="BE63" s="3" t="s">
        <v>19</v>
      </c>
      <c r="BF63" s="5">
        <v>24.08</v>
      </c>
      <c r="BG63" s="5"/>
      <c r="BI63" s="21">
        <v>0.131944444444444</v>
      </c>
      <c r="BJ63" s="3">
        <v>0</v>
      </c>
      <c r="BK63" s="3" t="s">
        <v>19</v>
      </c>
      <c r="BL63" s="5">
        <v>23.98</v>
      </c>
      <c r="BM63" s="5"/>
      <c r="BO63" s="21">
        <v>0.131944444444444</v>
      </c>
      <c r="BP63" s="3">
        <v>0</v>
      </c>
      <c r="BQ63" s="3" t="s">
        <v>19</v>
      </c>
      <c r="BR63" s="5">
        <v>23.88</v>
      </c>
      <c r="BS63" s="5"/>
      <c r="BU63" s="21">
        <v>0.131944444444444</v>
      </c>
      <c r="BV63" s="3">
        <v>0</v>
      </c>
      <c r="BW63" s="3" t="s">
        <v>19</v>
      </c>
      <c r="BX63" s="5">
        <v>23.1</v>
      </c>
      <c r="BY63" s="5"/>
      <c r="CA63" s="21">
        <v>0.131944444444444</v>
      </c>
      <c r="CB63" s="3">
        <v>0</v>
      </c>
      <c r="CC63" s="3" t="s">
        <v>19</v>
      </c>
      <c r="CD63" s="5">
        <v>24.56</v>
      </c>
      <c r="CE63" s="5"/>
      <c r="CG63" s="21">
        <v>0.131944444444444</v>
      </c>
      <c r="CH63" s="3">
        <v>0</v>
      </c>
      <c r="CI63" s="3" t="str">
        <f>IF(AND(CK$8="Útil",CG63&gt;=Apoio!$D$51,CG63&lt;Apoio!$F$51),CH63,"FP")</f>
        <v>FP</v>
      </c>
      <c r="CJ63" s="5">
        <f>VLOOKUP(CH$8,Calendário[#Data],4,0)</f>
        <v>23.48</v>
      </c>
      <c r="CK63" s="4" t="str">
        <f t="shared" si="148"/>
        <v/>
      </c>
      <c r="CM63" s="21">
        <v>0.131944444444444</v>
      </c>
      <c r="CN63" s="3">
        <v>0</v>
      </c>
      <c r="CO63" s="3" t="str">
        <f>IF(AND(CQ$8="Útil",CM63&gt;=Apoio!$D$51,CM63&lt;Apoio!$F$51),CN63,"FP")</f>
        <v>FP</v>
      </c>
      <c r="CP63" s="5">
        <f>VLOOKUP(CN$8,Calendário[#Data],4,0)</f>
        <v>25.14</v>
      </c>
      <c r="CQ63" s="4" t="str">
        <f t="shared" si="149"/>
        <v/>
      </c>
      <c r="CS63" s="21">
        <v>0.131944444444444</v>
      </c>
      <c r="CT63" s="3">
        <v>0</v>
      </c>
      <c r="CU63" s="3" t="s">
        <v>19</v>
      </c>
      <c r="CV63" s="5">
        <v>24.08</v>
      </c>
      <c r="CW63" s="5"/>
      <c r="CY63" s="21">
        <v>0.131944444444444</v>
      </c>
      <c r="CZ63" s="3">
        <v>0</v>
      </c>
      <c r="DA63" s="3" t="s">
        <v>19</v>
      </c>
      <c r="DB63" s="5">
        <v>23.98</v>
      </c>
      <c r="DC63" s="5"/>
      <c r="DE63" s="21">
        <v>0.131944444444444</v>
      </c>
      <c r="DF63" s="3">
        <v>0</v>
      </c>
      <c r="DG63" s="3" t="s">
        <v>19</v>
      </c>
      <c r="DH63" s="5">
        <v>23.88</v>
      </c>
      <c r="DI63" s="5"/>
      <c r="DK63" s="21">
        <v>0.131944444444444</v>
      </c>
      <c r="DL63" s="3">
        <v>0</v>
      </c>
      <c r="DM63" s="3" t="s">
        <v>19</v>
      </c>
      <c r="DN63" s="5">
        <v>23.1</v>
      </c>
      <c r="DO63" s="5"/>
      <c r="DQ63" s="21">
        <v>0.131944444444444</v>
      </c>
      <c r="DR63" s="3">
        <v>0</v>
      </c>
      <c r="DS63" s="3" t="s">
        <v>19</v>
      </c>
      <c r="DT63" s="5">
        <v>24.56</v>
      </c>
      <c r="DU63" s="5"/>
      <c r="DW63" s="21">
        <v>0.131944444444444</v>
      </c>
      <c r="DX63" s="3">
        <v>0</v>
      </c>
      <c r="DY63" s="3" t="s">
        <v>19</v>
      </c>
      <c r="DZ63" s="5">
        <v>23.48</v>
      </c>
      <c r="EA63" s="5"/>
      <c r="EC63" s="21">
        <v>0.131944444444444</v>
      </c>
      <c r="ED63" s="3">
        <v>0</v>
      </c>
      <c r="EE63" s="3" t="s">
        <v>19</v>
      </c>
      <c r="EF63" s="5">
        <v>25.14</v>
      </c>
      <c r="EG63" s="5"/>
      <c r="EI63" s="21">
        <v>0.131944444444444</v>
      </c>
      <c r="EJ63" s="3">
        <v>0</v>
      </c>
      <c r="EK63" s="3" t="s">
        <v>19</v>
      </c>
      <c r="EL63" s="5">
        <v>24.08</v>
      </c>
      <c r="EM63" s="5"/>
      <c r="EO63" s="21">
        <v>0.131944444444444</v>
      </c>
      <c r="EP63" s="3">
        <v>0</v>
      </c>
      <c r="EQ63" s="3" t="s">
        <v>19</v>
      </c>
      <c r="ER63" s="5">
        <v>23.98</v>
      </c>
      <c r="ES63" s="5"/>
      <c r="EU63" s="21">
        <v>0.131944444444444</v>
      </c>
      <c r="EV63" s="3">
        <v>0</v>
      </c>
      <c r="EW63" s="3" t="s">
        <v>19</v>
      </c>
      <c r="EX63" s="5">
        <v>23.88</v>
      </c>
      <c r="EY63" s="5"/>
      <c r="FA63" s="21">
        <v>0.131944444444444</v>
      </c>
      <c r="FB63" s="3">
        <v>0</v>
      </c>
      <c r="FC63" s="3" t="s">
        <v>19</v>
      </c>
      <c r="FD63" s="5">
        <v>23.1</v>
      </c>
      <c r="FE63" s="5"/>
      <c r="FG63" s="21">
        <v>0.131944444444444</v>
      </c>
      <c r="FH63" s="3">
        <v>0</v>
      </c>
      <c r="FI63" s="3" t="s">
        <v>19</v>
      </c>
      <c r="FJ63" s="5">
        <v>24.56</v>
      </c>
      <c r="FK63" s="5"/>
      <c r="FM63" s="21">
        <v>0.131944444444444</v>
      </c>
      <c r="FN63" s="3">
        <v>0</v>
      </c>
      <c r="FO63" s="3" t="s">
        <v>19</v>
      </c>
      <c r="FP63" s="5">
        <v>23.48</v>
      </c>
      <c r="FQ63" s="5"/>
      <c r="FS63" s="21">
        <v>0.131944444444444</v>
      </c>
      <c r="FT63" s="3">
        <v>0</v>
      </c>
      <c r="FU63" s="3" t="s">
        <v>19</v>
      </c>
      <c r="FV63" s="5">
        <v>25.14</v>
      </c>
      <c r="FW63" s="5"/>
      <c r="FY63" s="21">
        <v>0.131944444444444</v>
      </c>
      <c r="FZ63" s="3">
        <v>0</v>
      </c>
      <c r="GA63" s="3" t="s">
        <v>19</v>
      </c>
      <c r="GB63" s="5">
        <v>24.08</v>
      </c>
      <c r="GC63" s="5"/>
      <c r="GE63" s="21">
        <v>0.131944444444444</v>
      </c>
      <c r="GF63" s="3">
        <v>0</v>
      </c>
      <c r="GG63" s="3" t="s">
        <v>19</v>
      </c>
      <c r="GH63" s="5">
        <v>23.98</v>
      </c>
      <c r="GI63" s="5"/>
      <c r="GK63" s="21">
        <v>0.131944444444444</v>
      </c>
      <c r="GL63" s="3">
        <v>0</v>
      </c>
      <c r="GM63" s="3" t="s">
        <v>19</v>
      </c>
      <c r="GN63" s="5">
        <v>23.88</v>
      </c>
      <c r="GO63" s="5"/>
      <c r="GQ63" s="21">
        <v>0.131944444444444</v>
      </c>
      <c r="GR63" s="3">
        <v>0</v>
      </c>
      <c r="GS63" s="3" t="s">
        <v>19</v>
      </c>
      <c r="GT63" s="5">
        <v>23.1</v>
      </c>
      <c r="GU63" s="5"/>
      <c r="GW63" s="21">
        <v>0.131944444444444</v>
      </c>
      <c r="GX63" s="3">
        <v>0</v>
      </c>
      <c r="GY63" s="3" t="s">
        <v>19</v>
      </c>
      <c r="GZ63" s="5">
        <v>24.56</v>
      </c>
      <c r="HA63" s="5"/>
      <c r="HC63" s="21">
        <v>0.131944444444444</v>
      </c>
      <c r="HD63" s="3">
        <v>0</v>
      </c>
      <c r="HE63" s="3" t="s">
        <v>19</v>
      </c>
      <c r="HF63" s="5">
        <v>23.48</v>
      </c>
      <c r="HG63" s="4" t="str">
        <f t="shared" si="150"/>
        <v/>
      </c>
      <c r="HI63" s="21">
        <v>0.131944444444444</v>
      </c>
      <c r="HJ63" s="3">
        <v>0</v>
      </c>
      <c r="HK63" s="3" t="s">
        <v>19</v>
      </c>
      <c r="HL63" s="5">
        <v>25.14</v>
      </c>
      <c r="HM63" s="5"/>
      <c r="HO63" s="21">
        <v>0.131944444444444</v>
      </c>
      <c r="HP63" s="3">
        <v>0</v>
      </c>
      <c r="HQ63" s="3" t="s">
        <v>19</v>
      </c>
      <c r="HR63" s="5">
        <v>24.08</v>
      </c>
      <c r="HS63" s="5"/>
      <c r="HU63" s="21">
        <v>0.131944444444444</v>
      </c>
      <c r="HV63" s="3">
        <v>0</v>
      </c>
      <c r="HW63" s="3" t="s">
        <v>19</v>
      </c>
      <c r="HX63" s="5">
        <v>23.98</v>
      </c>
      <c r="HY63" s="5"/>
      <c r="IA63" s="21">
        <v>0.131944444444444</v>
      </c>
      <c r="IB63" s="3">
        <v>0</v>
      </c>
      <c r="IC63" s="3" t="s">
        <v>19</v>
      </c>
      <c r="ID63" s="5">
        <v>23.88</v>
      </c>
      <c r="IE63" s="5"/>
      <c r="IG63" s="21">
        <v>0.131944444444444</v>
      </c>
      <c r="IH63" s="3">
        <v>0</v>
      </c>
      <c r="II63" s="3" t="s">
        <v>19</v>
      </c>
      <c r="IJ63" s="5">
        <v>23.1</v>
      </c>
      <c r="IK63" s="5"/>
      <c r="IM63" s="21">
        <v>0.131944444444444</v>
      </c>
      <c r="IN63" s="3">
        <v>0</v>
      </c>
      <c r="IO63" s="3" t="s">
        <v>19</v>
      </c>
      <c r="IP63" s="5">
        <v>24.56</v>
      </c>
      <c r="IQ63" s="5"/>
      <c r="IS63" s="21">
        <v>0</v>
      </c>
      <c r="IT63" s="3">
        <v>0</v>
      </c>
      <c r="IU63" s="3" t="s">
        <v>19</v>
      </c>
      <c r="IV63" s="5">
        <v>25.96</v>
      </c>
      <c r="IW63" s="5"/>
      <c r="IY63" s="21">
        <v>0.131944444444444</v>
      </c>
      <c r="IZ63" s="3">
        <v>0</v>
      </c>
      <c r="JA63" s="3" t="s">
        <v>19</v>
      </c>
      <c r="JB63" s="5">
        <v>26.52</v>
      </c>
      <c r="JC63" s="4" t="str">
        <f t="shared" si="151"/>
        <v/>
      </c>
      <c r="JE63" s="21">
        <v>0.131944444444444</v>
      </c>
      <c r="JF63" s="3">
        <v>0</v>
      </c>
      <c r="JG63" s="3" t="s">
        <v>19</v>
      </c>
      <c r="JH63" s="5">
        <v>25.78</v>
      </c>
      <c r="JI63" s="4" t="str">
        <f t="shared" si="152"/>
        <v/>
      </c>
      <c r="JK63" s="21">
        <v>0.131944444444444</v>
      </c>
      <c r="JL63" s="3">
        <v>0</v>
      </c>
      <c r="JM63" s="3" t="s">
        <v>19</v>
      </c>
      <c r="JN63" s="5">
        <v>26</v>
      </c>
      <c r="JO63" s="4" t="str">
        <f t="shared" si="153"/>
        <v/>
      </c>
      <c r="JQ63" s="21">
        <v>0.131944444444444</v>
      </c>
      <c r="JR63" s="3">
        <v>0</v>
      </c>
      <c r="JS63" s="3" t="s">
        <v>19</v>
      </c>
      <c r="JT63" s="5">
        <v>25.02</v>
      </c>
      <c r="JU63" s="4" t="str">
        <f t="shared" si="154"/>
        <v/>
      </c>
      <c r="JW63" s="21">
        <v>0.131944444444444</v>
      </c>
      <c r="JX63" s="3">
        <v>0</v>
      </c>
      <c r="JY63" s="3" t="s">
        <v>19</v>
      </c>
      <c r="JZ63" s="5">
        <v>25.12</v>
      </c>
      <c r="KA63" s="4" t="str">
        <f t="shared" si="155"/>
        <v/>
      </c>
      <c r="KC63" s="21">
        <v>0.131944444444444</v>
      </c>
      <c r="KD63" s="3">
        <v>0</v>
      </c>
      <c r="KE63" s="3" t="s">
        <v>19</v>
      </c>
      <c r="KF63" s="5">
        <v>26.22</v>
      </c>
      <c r="KG63" s="4" t="str">
        <f t="shared" si="156"/>
        <v/>
      </c>
      <c r="KI63" s="21">
        <v>0.131944444444444</v>
      </c>
      <c r="KJ63" s="3">
        <v>0</v>
      </c>
      <c r="KK63" s="3" t="s">
        <v>19</v>
      </c>
      <c r="KL63" s="5">
        <v>25.96</v>
      </c>
      <c r="KM63" s="4" t="str">
        <f t="shared" si="157"/>
        <v/>
      </c>
      <c r="KO63" s="21">
        <v>0.131944444444444</v>
      </c>
      <c r="KP63" s="3">
        <v>0</v>
      </c>
      <c r="KQ63" s="3" t="s">
        <v>19</v>
      </c>
      <c r="KR63" s="5">
        <v>26.52</v>
      </c>
      <c r="KS63" s="4" t="str">
        <f t="shared" si="158"/>
        <v/>
      </c>
      <c r="KU63" s="21">
        <v>0.131944444444444</v>
      </c>
      <c r="KV63" s="3">
        <v>0</v>
      </c>
      <c r="KW63" s="3" t="s">
        <v>19</v>
      </c>
      <c r="KX63" s="5">
        <v>25.78</v>
      </c>
      <c r="KY63" s="4" t="str">
        <f t="shared" si="159"/>
        <v/>
      </c>
      <c r="LA63" s="21">
        <v>0.131944444444444</v>
      </c>
      <c r="LB63" s="3">
        <v>0</v>
      </c>
      <c r="LC63" s="3" t="s">
        <v>19</v>
      </c>
      <c r="LD63" s="5">
        <v>26</v>
      </c>
      <c r="LE63" s="4" t="str">
        <f t="shared" si="160"/>
        <v/>
      </c>
      <c r="LG63" s="21">
        <v>0.131944444444444</v>
      </c>
      <c r="LH63" s="3">
        <v>0</v>
      </c>
      <c r="LI63" s="3" t="s">
        <v>19</v>
      </c>
      <c r="LJ63" s="5">
        <v>25.02</v>
      </c>
      <c r="LK63" s="4" t="str">
        <f t="shared" si="161"/>
        <v/>
      </c>
      <c r="LM63" s="21">
        <v>0.131944444444444</v>
      </c>
      <c r="LN63" s="3">
        <v>0</v>
      </c>
      <c r="LO63" s="3" t="s">
        <v>19</v>
      </c>
      <c r="LP63" s="5">
        <v>25.12</v>
      </c>
      <c r="LQ63" s="4" t="str">
        <f t="shared" si="162"/>
        <v/>
      </c>
      <c r="LS63" s="21">
        <v>0.131944444444444</v>
      </c>
      <c r="LT63" s="3">
        <v>0</v>
      </c>
      <c r="LU63" s="3" t="s">
        <v>19</v>
      </c>
      <c r="LV63" s="5">
        <v>26.22</v>
      </c>
      <c r="LW63" s="4" t="str">
        <f t="shared" si="163"/>
        <v/>
      </c>
      <c r="LY63" s="21">
        <v>0.131944444444444</v>
      </c>
      <c r="LZ63" s="3">
        <v>0</v>
      </c>
      <c r="MA63" s="3" t="s">
        <v>19</v>
      </c>
      <c r="MB63" s="5">
        <v>25.96</v>
      </c>
      <c r="MC63" s="4" t="str">
        <f t="shared" si="164"/>
        <v/>
      </c>
      <c r="ME63" s="21">
        <v>0.131944444444444</v>
      </c>
      <c r="MF63" s="3">
        <v>0</v>
      </c>
      <c r="MG63" s="3" t="s">
        <v>19</v>
      </c>
      <c r="MH63" s="5">
        <v>26.52</v>
      </c>
      <c r="MI63" s="4" t="str">
        <f t="shared" si="165"/>
        <v/>
      </c>
      <c r="MK63" s="21">
        <v>0.131944444444444</v>
      </c>
      <c r="ML63" s="3">
        <v>0</v>
      </c>
      <c r="MM63" s="3" t="s">
        <v>19</v>
      </c>
      <c r="MN63" s="5">
        <v>25.78</v>
      </c>
      <c r="MO63" s="4" t="str">
        <f t="shared" si="166"/>
        <v/>
      </c>
      <c r="MQ63" s="21">
        <v>0.131944444444444</v>
      </c>
      <c r="MR63" s="3">
        <v>0</v>
      </c>
      <c r="MS63" s="3" t="s">
        <v>19</v>
      </c>
      <c r="MT63" s="5">
        <v>26</v>
      </c>
      <c r="MU63" s="4" t="str">
        <f t="shared" si="167"/>
        <v/>
      </c>
      <c r="MW63" s="21">
        <v>0.131944444444444</v>
      </c>
      <c r="MX63" s="3">
        <v>0</v>
      </c>
      <c r="MY63" s="3" t="s">
        <v>19</v>
      </c>
      <c r="MZ63" s="5">
        <v>25.02</v>
      </c>
      <c r="NA63" s="4" t="str">
        <f t="shared" si="168"/>
        <v/>
      </c>
      <c r="NC63" s="21">
        <v>0.131944444444444</v>
      </c>
      <c r="ND63" s="3">
        <v>0</v>
      </c>
      <c r="NE63" s="3" t="s">
        <v>19</v>
      </c>
      <c r="NF63" s="5">
        <v>25.12</v>
      </c>
      <c r="NG63" s="4" t="str">
        <f t="shared" si="169"/>
        <v/>
      </c>
      <c r="NI63" s="21">
        <v>0.131944444444444</v>
      </c>
      <c r="NJ63" s="3">
        <v>0</v>
      </c>
      <c r="NK63" s="3" t="s">
        <v>19</v>
      </c>
      <c r="NL63" s="5">
        <v>26.22</v>
      </c>
      <c r="NM63" s="4" t="str">
        <f t="shared" si="170"/>
        <v/>
      </c>
      <c r="NO63" s="21">
        <v>0.131944444444444</v>
      </c>
      <c r="NP63" s="3">
        <v>0</v>
      </c>
      <c r="NQ63" s="3" t="s">
        <v>19</v>
      </c>
      <c r="NR63" s="5">
        <v>25.96</v>
      </c>
      <c r="NS63" s="4" t="str">
        <f t="shared" si="171"/>
        <v/>
      </c>
      <c r="NU63" s="21">
        <v>0.131944444444444</v>
      </c>
      <c r="NV63" s="3">
        <v>0</v>
      </c>
      <c r="NW63" s="3" t="s">
        <v>19</v>
      </c>
      <c r="NX63" s="5">
        <v>26.52</v>
      </c>
      <c r="NY63" s="4" t="str">
        <f t="shared" si="172"/>
        <v/>
      </c>
      <c r="OA63" s="21">
        <v>0.131944444444444</v>
      </c>
      <c r="OB63" s="3">
        <v>0</v>
      </c>
      <c r="OC63" s="3" t="s">
        <v>19</v>
      </c>
      <c r="OD63" s="5">
        <v>25.78</v>
      </c>
      <c r="OE63" s="4" t="str">
        <f t="shared" si="173"/>
        <v/>
      </c>
      <c r="OG63" s="21">
        <v>0.131944444444444</v>
      </c>
      <c r="OH63" s="3">
        <v>0</v>
      </c>
      <c r="OI63" s="3" t="s">
        <v>19</v>
      </c>
      <c r="OJ63" s="5">
        <v>26</v>
      </c>
      <c r="OK63" s="4" t="str">
        <f t="shared" si="174"/>
        <v/>
      </c>
      <c r="OM63" s="21">
        <v>0.131944444444444</v>
      </c>
      <c r="ON63" s="3">
        <v>0</v>
      </c>
      <c r="OO63" s="3" t="s">
        <v>19</v>
      </c>
      <c r="OP63" s="5">
        <v>25.02</v>
      </c>
      <c r="OQ63" s="4" t="str">
        <f t="shared" si="175"/>
        <v/>
      </c>
      <c r="OS63" s="21">
        <v>0.131944444444444</v>
      </c>
      <c r="OT63" s="3">
        <v>0</v>
      </c>
      <c r="OU63" s="3" t="s">
        <v>19</v>
      </c>
      <c r="OV63" s="5">
        <v>25.12</v>
      </c>
      <c r="OW63" s="4" t="str">
        <f t="shared" si="176"/>
        <v/>
      </c>
      <c r="OY63" s="21">
        <v>0.131944444444444</v>
      </c>
      <c r="OZ63" s="3">
        <v>0</v>
      </c>
      <c r="PA63" s="3" t="s">
        <v>19</v>
      </c>
      <c r="PB63" s="5">
        <v>26.22</v>
      </c>
      <c r="PC63" s="4" t="str">
        <f t="shared" si="177"/>
        <v/>
      </c>
      <c r="PE63" s="21">
        <v>0.131944444444444</v>
      </c>
      <c r="PF63" s="3">
        <v>0</v>
      </c>
      <c r="PG63" s="3" t="s">
        <v>19</v>
      </c>
      <c r="PH63" s="5">
        <v>25.96</v>
      </c>
      <c r="PI63" s="4" t="str">
        <f t="shared" si="178"/>
        <v/>
      </c>
      <c r="PK63" s="21">
        <v>0.131944444444444</v>
      </c>
      <c r="PL63" s="3">
        <v>0</v>
      </c>
      <c r="PM63" s="3" t="s">
        <v>19</v>
      </c>
      <c r="PN63" s="5">
        <v>26.52</v>
      </c>
      <c r="PO63" s="4" t="str">
        <f t="shared" si="179"/>
        <v/>
      </c>
      <c r="PQ63" s="21">
        <v>0.131944444444444</v>
      </c>
      <c r="PR63" s="3">
        <v>0</v>
      </c>
      <c r="PS63" s="3" t="s">
        <v>19</v>
      </c>
      <c r="PT63" s="5">
        <v>25.78</v>
      </c>
      <c r="PU63" s="4" t="str">
        <f t="shared" si="180"/>
        <v/>
      </c>
      <c r="PW63" s="21">
        <v>0.131944444444444</v>
      </c>
      <c r="PX63" s="3">
        <v>0</v>
      </c>
      <c r="PY63" s="3" t="s">
        <v>19</v>
      </c>
      <c r="PZ63" s="5">
        <v>26</v>
      </c>
      <c r="QA63" s="4" t="str">
        <f t="shared" si="181"/>
        <v/>
      </c>
      <c r="QC63" s="21">
        <v>0.131944444444444</v>
      </c>
      <c r="QD63" s="3">
        <v>0</v>
      </c>
      <c r="QE63" s="3" t="s">
        <v>19</v>
      </c>
      <c r="QF63" s="5">
        <v>25.02</v>
      </c>
      <c r="QG63" s="4" t="str">
        <f t="shared" si="182"/>
        <v/>
      </c>
      <c r="QI63" s="21">
        <v>0.131944444444444</v>
      </c>
      <c r="QJ63" s="3">
        <v>0</v>
      </c>
      <c r="QK63" s="3" t="s">
        <v>19</v>
      </c>
      <c r="QL63" s="5">
        <v>25.12</v>
      </c>
      <c r="QM63" s="4" t="str">
        <f t="shared" si="183"/>
        <v/>
      </c>
      <c r="QO63" s="21">
        <v>0.131944444444444</v>
      </c>
      <c r="QP63" s="3">
        <v>0</v>
      </c>
      <c r="QQ63" s="3" t="s">
        <v>19</v>
      </c>
      <c r="QR63" s="5">
        <v>26.22</v>
      </c>
      <c r="QS63" s="4" t="str">
        <f t="shared" si="184"/>
        <v/>
      </c>
    </row>
    <row r="64" spans="1:461" x14ac:dyDescent="0.2">
      <c r="A64" s="21">
        <v>0.13541666666666699</v>
      </c>
      <c r="B64" s="3">
        <v>0</v>
      </c>
      <c r="C64" s="3" t="s">
        <v>19</v>
      </c>
      <c r="D64" s="5">
        <v>23.48</v>
      </c>
      <c r="E64" s="5"/>
      <c r="G64" s="21">
        <v>0.13541666666666699</v>
      </c>
      <c r="H64" s="3">
        <v>0</v>
      </c>
      <c r="I64" s="3" t="s">
        <v>19</v>
      </c>
      <c r="J64" s="5">
        <v>25.14</v>
      </c>
      <c r="K64" s="5"/>
      <c r="M64" s="21">
        <v>0.13541666666666699</v>
      </c>
      <c r="N64" s="3">
        <v>0</v>
      </c>
      <c r="O64" s="3" t="s">
        <v>19</v>
      </c>
      <c r="P64" s="5">
        <v>24.08</v>
      </c>
      <c r="Q64" s="5"/>
      <c r="S64" s="21">
        <v>0.13541666666666699</v>
      </c>
      <c r="T64" s="3">
        <v>0</v>
      </c>
      <c r="U64" s="3" t="s">
        <v>19</v>
      </c>
      <c r="V64" s="5">
        <v>23.98</v>
      </c>
      <c r="W64" s="5"/>
      <c r="Y64" s="21">
        <v>0.13541666666666699</v>
      </c>
      <c r="Z64" s="3">
        <v>0</v>
      </c>
      <c r="AA64" s="3" t="s">
        <v>19</v>
      </c>
      <c r="AB64" s="5">
        <v>23.88</v>
      </c>
      <c r="AC64" s="5"/>
      <c r="AE64" s="21">
        <v>0.13541666666666699</v>
      </c>
      <c r="AF64" s="3">
        <v>0</v>
      </c>
      <c r="AG64" s="3" t="s">
        <v>19</v>
      </c>
      <c r="AH64" s="5">
        <v>23.1</v>
      </c>
      <c r="AI64" s="5"/>
      <c r="AK64" s="21">
        <v>0.13541666666666699</v>
      </c>
      <c r="AL64" s="3">
        <v>0</v>
      </c>
      <c r="AM64" s="3" t="s">
        <v>19</v>
      </c>
      <c r="AN64" s="5">
        <v>24.56</v>
      </c>
      <c r="AO64" s="5"/>
      <c r="AQ64" s="21">
        <v>0.13541666666666699</v>
      </c>
      <c r="AR64" s="3">
        <v>0</v>
      </c>
      <c r="AS64" s="3" t="s">
        <v>19</v>
      </c>
      <c r="AT64" s="5">
        <v>23.48</v>
      </c>
      <c r="AU64" s="5"/>
      <c r="AW64" s="21">
        <v>0.13541666666666699</v>
      </c>
      <c r="AX64" s="3">
        <v>0</v>
      </c>
      <c r="AY64" s="3" t="s">
        <v>19</v>
      </c>
      <c r="AZ64" s="5">
        <v>25.14</v>
      </c>
      <c r="BA64" s="5"/>
      <c r="BC64" s="21">
        <v>0.13541666666666699</v>
      </c>
      <c r="BD64" s="3">
        <v>0</v>
      </c>
      <c r="BE64" s="3" t="s">
        <v>19</v>
      </c>
      <c r="BF64" s="5">
        <v>24.08</v>
      </c>
      <c r="BG64" s="5"/>
      <c r="BI64" s="21">
        <v>0.13541666666666699</v>
      </c>
      <c r="BJ64" s="3">
        <v>0</v>
      </c>
      <c r="BK64" s="3" t="s">
        <v>19</v>
      </c>
      <c r="BL64" s="5">
        <v>23.98</v>
      </c>
      <c r="BM64" s="5"/>
      <c r="BO64" s="21">
        <v>0.13541666666666699</v>
      </c>
      <c r="BP64" s="3">
        <v>0</v>
      </c>
      <c r="BQ64" s="3" t="s">
        <v>19</v>
      </c>
      <c r="BR64" s="5">
        <v>23.88</v>
      </c>
      <c r="BS64" s="5"/>
      <c r="BU64" s="21">
        <v>0.13541666666666699</v>
      </c>
      <c r="BV64" s="3">
        <v>0</v>
      </c>
      <c r="BW64" s="3" t="s">
        <v>19</v>
      </c>
      <c r="BX64" s="5">
        <v>23.1</v>
      </c>
      <c r="BY64" s="5"/>
      <c r="CA64" s="21">
        <v>0.13541666666666699</v>
      </c>
      <c r="CB64" s="3">
        <v>0</v>
      </c>
      <c r="CC64" s="3" t="s">
        <v>19</v>
      </c>
      <c r="CD64" s="5">
        <v>24.56</v>
      </c>
      <c r="CE64" s="5"/>
      <c r="CG64" s="21">
        <v>0.13541666666666699</v>
      </c>
      <c r="CH64" s="3">
        <v>0</v>
      </c>
      <c r="CI64" s="3" t="str">
        <f>IF(AND(CK$8="Útil",CG64&gt;=Apoio!$D$51,CG64&lt;Apoio!$F$51),CH64,"FP")</f>
        <v>FP</v>
      </c>
      <c r="CJ64" s="5">
        <f>VLOOKUP(CH$8,Calendário[#Data],4,0)</f>
        <v>23.48</v>
      </c>
      <c r="CK64" s="4" t="str">
        <f t="shared" si="148"/>
        <v/>
      </c>
      <c r="CM64" s="21">
        <v>0.13541666666666699</v>
      </c>
      <c r="CN64" s="3">
        <v>0</v>
      </c>
      <c r="CO64" s="3" t="str">
        <f>IF(AND(CQ$8="Útil",CM64&gt;=Apoio!$D$51,CM64&lt;Apoio!$F$51),CN64,"FP")</f>
        <v>FP</v>
      </c>
      <c r="CP64" s="5">
        <f>VLOOKUP(CN$8,Calendário[#Data],4,0)</f>
        <v>25.14</v>
      </c>
      <c r="CQ64" s="4" t="str">
        <f t="shared" si="149"/>
        <v/>
      </c>
      <c r="CS64" s="21">
        <v>0.13541666666666699</v>
      </c>
      <c r="CT64" s="3">
        <v>0</v>
      </c>
      <c r="CU64" s="3" t="s">
        <v>19</v>
      </c>
      <c r="CV64" s="5">
        <v>24.08</v>
      </c>
      <c r="CW64" s="5"/>
      <c r="CY64" s="21">
        <v>0.13541666666666699</v>
      </c>
      <c r="CZ64" s="3">
        <v>0</v>
      </c>
      <c r="DA64" s="3" t="s">
        <v>19</v>
      </c>
      <c r="DB64" s="5">
        <v>23.98</v>
      </c>
      <c r="DC64" s="5"/>
      <c r="DE64" s="21">
        <v>0.13541666666666699</v>
      </c>
      <c r="DF64" s="3">
        <v>0</v>
      </c>
      <c r="DG64" s="3" t="s">
        <v>19</v>
      </c>
      <c r="DH64" s="5">
        <v>23.88</v>
      </c>
      <c r="DI64" s="5"/>
      <c r="DK64" s="21">
        <v>0.13541666666666699</v>
      </c>
      <c r="DL64" s="3">
        <v>0</v>
      </c>
      <c r="DM64" s="3" t="s">
        <v>19</v>
      </c>
      <c r="DN64" s="5">
        <v>23.1</v>
      </c>
      <c r="DO64" s="5"/>
      <c r="DQ64" s="21">
        <v>0.13541666666666699</v>
      </c>
      <c r="DR64" s="3">
        <v>0</v>
      </c>
      <c r="DS64" s="3" t="s">
        <v>19</v>
      </c>
      <c r="DT64" s="5">
        <v>24.56</v>
      </c>
      <c r="DU64" s="5"/>
      <c r="DW64" s="21">
        <v>0.13541666666666699</v>
      </c>
      <c r="DX64" s="3">
        <v>0</v>
      </c>
      <c r="DY64" s="3" t="s">
        <v>19</v>
      </c>
      <c r="DZ64" s="5">
        <v>23.48</v>
      </c>
      <c r="EA64" s="5"/>
      <c r="EC64" s="21">
        <v>0.13541666666666699</v>
      </c>
      <c r="ED64" s="3">
        <v>0</v>
      </c>
      <c r="EE64" s="3" t="s">
        <v>19</v>
      </c>
      <c r="EF64" s="5">
        <v>25.14</v>
      </c>
      <c r="EG64" s="5"/>
      <c r="EI64" s="21">
        <v>0.13541666666666699</v>
      </c>
      <c r="EJ64" s="3">
        <v>0</v>
      </c>
      <c r="EK64" s="3" t="s">
        <v>19</v>
      </c>
      <c r="EL64" s="5">
        <v>24.08</v>
      </c>
      <c r="EM64" s="5"/>
      <c r="EO64" s="21">
        <v>0.13541666666666699</v>
      </c>
      <c r="EP64" s="3">
        <v>0</v>
      </c>
      <c r="EQ64" s="3" t="s">
        <v>19</v>
      </c>
      <c r="ER64" s="5">
        <v>23.98</v>
      </c>
      <c r="ES64" s="5"/>
      <c r="EU64" s="21">
        <v>0.13541666666666699</v>
      </c>
      <c r="EV64" s="3">
        <v>0</v>
      </c>
      <c r="EW64" s="3" t="s">
        <v>19</v>
      </c>
      <c r="EX64" s="5">
        <v>23.88</v>
      </c>
      <c r="EY64" s="5"/>
      <c r="FA64" s="21">
        <v>0.13541666666666699</v>
      </c>
      <c r="FB64" s="3">
        <v>0</v>
      </c>
      <c r="FC64" s="3" t="s">
        <v>19</v>
      </c>
      <c r="FD64" s="5">
        <v>23.1</v>
      </c>
      <c r="FE64" s="5"/>
      <c r="FG64" s="21">
        <v>0.13541666666666699</v>
      </c>
      <c r="FH64" s="3">
        <v>0</v>
      </c>
      <c r="FI64" s="3" t="s">
        <v>19</v>
      </c>
      <c r="FJ64" s="5">
        <v>24.56</v>
      </c>
      <c r="FK64" s="5"/>
      <c r="FM64" s="21">
        <v>0.13541666666666699</v>
      </c>
      <c r="FN64" s="3">
        <v>0</v>
      </c>
      <c r="FO64" s="3" t="s">
        <v>19</v>
      </c>
      <c r="FP64" s="5">
        <v>23.48</v>
      </c>
      <c r="FQ64" s="5"/>
      <c r="FS64" s="21">
        <v>0.13541666666666699</v>
      </c>
      <c r="FT64" s="3">
        <v>0</v>
      </c>
      <c r="FU64" s="3" t="s">
        <v>19</v>
      </c>
      <c r="FV64" s="5">
        <v>25.14</v>
      </c>
      <c r="FW64" s="5"/>
      <c r="FY64" s="21">
        <v>0.13541666666666699</v>
      </c>
      <c r="FZ64" s="3">
        <v>0</v>
      </c>
      <c r="GA64" s="3" t="s">
        <v>19</v>
      </c>
      <c r="GB64" s="5">
        <v>24.08</v>
      </c>
      <c r="GC64" s="5"/>
      <c r="GE64" s="21">
        <v>0.13541666666666699</v>
      </c>
      <c r="GF64" s="3">
        <v>0</v>
      </c>
      <c r="GG64" s="3" t="s">
        <v>19</v>
      </c>
      <c r="GH64" s="5">
        <v>23.98</v>
      </c>
      <c r="GI64" s="5"/>
      <c r="GK64" s="21">
        <v>0.13541666666666699</v>
      </c>
      <c r="GL64" s="3">
        <v>0</v>
      </c>
      <c r="GM64" s="3" t="s">
        <v>19</v>
      </c>
      <c r="GN64" s="5">
        <v>23.88</v>
      </c>
      <c r="GO64" s="5"/>
      <c r="GQ64" s="21">
        <v>0.13541666666666699</v>
      </c>
      <c r="GR64" s="3">
        <v>0</v>
      </c>
      <c r="GS64" s="3" t="s">
        <v>19</v>
      </c>
      <c r="GT64" s="5">
        <v>23.1</v>
      </c>
      <c r="GU64" s="5"/>
      <c r="GW64" s="21">
        <v>0.13541666666666699</v>
      </c>
      <c r="GX64" s="3">
        <v>0</v>
      </c>
      <c r="GY64" s="3" t="s">
        <v>19</v>
      </c>
      <c r="GZ64" s="5">
        <v>24.56</v>
      </c>
      <c r="HA64" s="5"/>
      <c r="HC64" s="21">
        <v>0.13541666666666699</v>
      </c>
      <c r="HD64" s="3">
        <v>0</v>
      </c>
      <c r="HE64" s="3" t="s">
        <v>19</v>
      </c>
      <c r="HF64" s="5">
        <v>23.48</v>
      </c>
      <c r="HG64" s="4" t="str">
        <f t="shared" si="150"/>
        <v/>
      </c>
      <c r="HI64" s="21">
        <v>0.13541666666666699</v>
      </c>
      <c r="HJ64" s="3">
        <v>0</v>
      </c>
      <c r="HK64" s="3" t="s">
        <v>19</v>
      </c>
      <c r="HL64" s="5">
        <v>25.14</v>
      </c>
      <c r="HM64" s="5"/>
      <c r="HO64" s="21">
        <v>0.13541666666666699</v>
      </c>
      <c r="HP64" s="3">
        <v>0</v>
      </c>
      <c r="HQ64" s="3" t="s">
        <v>19</v>
      </c>
      <c r="HR64" s="5">
        <v>24.08</v>
      </c>
      <c r="HS64" s="5"/>
      <c r="HU64" s="21">
        <v>0.13541666666666699</v>
      </c>
      <c r="HV64" s="3">
        <v>0</v>
      </c>
      <c r="HW64" s="3" t="s">
        <v>19</v>
      </c>
      <c r="HX64" s="5">
        <v>23.98</v>
      </c>
      <c r="HY64" s="5"/>
      <c r="IA64" s="21">
        <v>0.13541666666666699</v>
      </c>
      <c r="IB64" s="3">
        <v>0</v>
      </c>
      <c r="IC64" s="3" t="s">
        <v>19</v>
      </c>
      <c r="ID64" s="5">
        <v>23.88</v>
      </c>
      <c r="IE64" s="5"/>
      <c r="IG64" s="21">
        <v>0.13541666666666699</v>
      </c>
      <c r="IH64" s="3">
        <v>0</v>
      </c>
      <c r="II64" s="3" t="s">
        <v>19</v>
      </c>
      <c r="IJ64" s="5">
        <v>23.1</v>
      </c>
      <c r="IK64" s="5"/>
      <c r="IM64" s="21">
        <v>0.13541666666666699</v>
      </c>
      <c r="IN64" s="3">
        <v>0</v>
      </c>
      <c r="IO64" s="3" t="s">
        <v>19</v>
      </c>
      <c r="IP64" s="5">
        <v>24.56</v>
      </c>
      <c r="IQ64" s="5"/>
      <c r="IS64" s="21">
        <v>0</v>
      </c>
      <c r="IT64" s="3">
        <v>0</v>
      </c>
      <c r="IU64" s="3" t="s">
        <v>19</v>
      </c>
      <c r="IV64" s="5">
        <v>25.96</v>
      </c>
      <c r="IW64" s="5"/>
      <c r="IY64" s="21">
        <v>0.13541666666666699</v>
      </c>
      <c r="IZ64" s="3">
        <v>0</v>
      </c>
      <c r="JA64" s="3" t="s">
        <v>19</v>
      </c>
      <c r="JB64" s="5">
        <v>26.52</v>
      </c>
      <c r="JC64" s="4" t="str">
        <f t="shared" si="151"/>
        <v/>
      </c>
      <c r="JE64" s="21">
        <v>0.13541666666666699</v>
      </c>
      <c r="JF64" s="3">
        <v>0</v>
      </c>
      <c r="JG64" s="3" t="s">
        <v>19</v>
      </c>
      <c r="JH64" s="5">
        <v>25.78</v>
      </c>
      <c r="JI64" s="4" t="str">
        <f t="shared" si="152"/>
        <v/>
      </c>
      <c r="JK64" s="21">
        <v>0.13541666666666699</v>
      </c>
      <c r="JL64" s="3">
        <v>0</v>
      </c>
      <c r="JM64" s="3" t="s">
        <v>19</v>
      </c>
      <c r="JN64" s="5">
        <v>26</v>
      </c>
      <c r="JO64" s="4" t="str">
        <f t="shared" si="153"/>
        <v/>
      </c>
      <c r="JQ64" s="21">
        <v>0.13541666666666699</v>
      </c>
      <c r="JR64" s="3">
        <v>0</v>
      </c>
      <c r="JS64" s="3" t="s">
        <v>19</v>
      </c>
      <c r="JT64" s="5">
        <v>25.02</v>
      </c>
      <c r="JU64" s="4" t="str">
        <f t="shared" si="154"/>
        <v/>
      </c>
      <c r="JW64" s="21">
        <v>0.13541666666666699</v>
      </c>
      <c r="JX64" s="3">
        <v>0</v>
      </c>
      <c r="JY64" s="3" t="s">
        <v>19</v>
      </c>
      <c r="JZ64" s="5">
        <v>25.12</v>
      </c>
      <c r="KA64" s="4" t="str">
        <f t="shared" si="155"/>
        <v/>
      </c>
      <c r="KC64" s="21">
        <v>0.13541666666666699</v>
      </c>
      <c r="KD64" s="3">
        <v>0</v>
      </c>
      <c r="KE64" s="3" t="s">
        <v>19</v>
      </c>
      <c r="KF64" s="5">
        <v>26.22</v>
      </c>
      <c r="KG64" s="4" t="str">
        <f t="shared" si="156"/>
        <v/>
      </c>
      <c r="KI64" s="21">
        <v>0.13541666666666699</v>
      </c>
      <c r="KJ64" s="3">
        <v>0</v>
      </c>
      <c r="KK64" s="3" t="s">
        <v>19</v>
      </c>
      <c r="KL64" s="5">
        <v>25.96</v>
      </c>
      <c r="KM64" s="4" t="str">
        <f t="shared" si="157"/>
        <v/>
      </c>
      <c r="KO64" s="21">
        <v>0.13541666666666699</v>
      </c>
      <c r="KP64" s="3">
        <v>0</v>
      </c>
      <c r="KQ64" s="3" t="s">
        <v>19</v>
      </c>
      <c r="KR64" s="5">
        <v>26.52</v>
      </c>
      <c r="KS64" s="4" t="str">
        <f t="shared" si="158"/>
        <v/>
      </c>
      <c r="KU64" s="21">
        <v>0.13541666666666699</v>
      </c>
      <c r="KV64" s="3">
        <v>0</v>
      </c>
      <c r="KW64" s="3" t="s">
        <v>19</v>
      </c>
      <c r="KX64" s="5">
        <v>25.78</v>
      </c>
      <c r="KY64" s="4" t="str">
        <f t="shared" si="159"/>
        <v/>
      </c>
      <c r="LA64" s="21">
        <v>0.13541666666666699</v>
      </c>
      <c r="LB64" s="3">
        <v>0</v>
      </c>
      <c r="LC64" s="3" t="s">
        <v>19</v>
      </c>
      <c r="LD64" s="5">
        <v>26</v>
      </c>
      <c r="LE64" s="4" t="str">
        <f t="shared" si="160"/>
        <v/>
      </c>
      <c r="LG64" s="21">
        <v>0.13541666666666699</v>
      </c>
      <c r="LH64" s="3">
        <v>0</v>
      </c>
      <c r="LI64" s="3" t="s">
        <v>19</v>
      </c>
      <c r="LJ64" s="5">
        <v>25.02</v>
      </c>
      <c r="LK64" s="4" t="str">
        <f t="shared" si="161"/>
        <v/>
      </c>
      <c r="LM64" s="21">
        <v>0.13541666666666699</v>
      </c>
      <c r="LN64" s="3">
        <v>0</v>
      </c>
      <c r="LO64" s="3" t="s">
        <v>19</v>
      </c>
      <c r="LP64" s="5">
        <v>25.12</v>
      </c>
      <c r="LQ64" s="4" t="str">
        <f t="shared" si="162"/>
        <v/>
      </c>
      <c r="LS64" s="21">
        <v>0.13541666666666699</v>
      </c>
      <c r="LT64" s="3">
        <v>0</v>
      </c>
      <c r="LU64" s="3" t="s">
        <v>19</v>
      </c>
      <c r="LV64" s="5">
        <v>26.22</v>
      </c>
      <c r="LW64" s="4" t="str">
        <f t="shared" si="163"/>
        <v/>
      </c>
      <c r="LY64" s="21">
        <v>0.13541666666666699</v>
      </c>
      <c r="LZ64" s="3">
        <v>0</v>
      </c>
      <c r="MA64" s="3" t="s">
        <v>19</v>
      </c>
      <c r="MB64" s="5">
        <v>25.96</v>
      </c>
      <c r="MC64" s="4" t="str">
        <f t="shared" si="164"/>
        <v/>
      </c>
      <c r="ME64" s="21">
        <v>0.13541666666666699</v>
      </c>
      <c r="MF64" s="3">
        <v>0</v>
      </c>
      <c r="MG64" s="3" t="s">
        <v>19</v>
      </c>
      <c r="MH64" s="5">
        <v>26.52</v>
      </c>
      <c r="MI64" s="4" t="str">
        <f t="shared" si="165"/>
        <v/>
      </c>
      <c r="MK64" s="21">
        <v>0.13541666666666699</v>
      </c>
      <c r="ML64" s="3">
        <v>0</v>
      </c>
      <c r="MM64" s="3" t="s">
        <v>19</v>
      </c>
      <c r="MN64" s="5">
        <v>25.78</v>
      </c>
      <c r="MO64" s="4" t="str">
        <f t="shared" si="166"/>
        <v/>
      </c>
      <c r="MQ64" s="21">
        <v>0.13541666666666699</v>
      </c>
      <c r="MR64" s="3">
        <v>0</v>
      </c>
      <c r="MS64" s="3" t="s">
        <v>19</v>
      </c>
      <c r="MT64" s="5">
        <v>26</v>
      </c>
      <c r="MU64" s="4" t="str">
        <f t="shared" si="167"/>
        <v/>
      </c>
      <c r="MW64" s="21">
        <v>0.13541666666666699</v>
      </c>
      <c r="MX64" s="3">
        <v>0</v>
      </c>
      <c r="MY64" s="3" t="s">
        <v>19</v>
      </c>
      <c r="MZ64" s="5">
        <v>25.02</v>
      </c>
      <c r="NA64" s="4" t="str">
        <f t="shared" si="168"/>
        <v/>
      </c>
      <c r="NC64" s="21">
        <v>0.13541666666666699</v>
      </c>
      <c r="ND64" s="3">
        <v>0</v>
      </c>
      <c r="NE64" s="3" t="s">
        <v>19</v>
      </c>
      <c r="NF64" s="5">
        <v>25.12</v>
      </c>
      <c r="NG64" s="4" t="str">
        <f t="shared" si="169"/>
        <v/>
      </c>
      <c r="NI64" s="21">
        <v>0.13541666666666699</v>
      </c>
      <c r="NJ64" s="3">
        <v>0</v>
      </c>
      <c r="NK64" s="3" t="s">
        <v>19</v>
      </c>
      <c r="NL64" s="5">
        <v>26.22</v>
      </c>
      <c r="NM64" s="4" t="str">
        <f t="shared" si="170"/>
        <v/>
      </c>
      <c r="NO64" s="21">
        <v>0.13541666666666699</v>
      </c>
      <c r="NP64" s="3">
        <v>0</v>
      </c>
      <c r="NQ64" s="3" t="s">
        <v>19</v>
      </c>
      <c r="NR64" s="5">
        <v>25.96</v>
      </c>
      <c r="NS64" s="4" t="str">
        <f t="shared" si="171"/>
        <v/>
      </c>
      <c r="NU64" s="21">
        <v>0.13541666666666699</v>
      </c>
      <c r="NV64" s="3">
        <v>0</v>
      </c>
      <c r="NW64" s="3" t="s">
        <v>19</v>
      </c>
      <c r="NX64" s="5">
        <v>26.52</v>
      </c>
      <c r="NY64" s="4" t="str">
        <f t="shared" si="172"/>
        <v/>
      </c>
      <c r="OA64" s="21">
        <v>0.13541666666666699</v>
      </c>
      <c r="OB64" s="3">
        <v>0</v>
      </c>
      <c r="OC64" s="3" t="s">
        <v>19</v>
      </c>
      <c r="OD64" s="5">
        <v>25.78</v>
      </c>
      <c r="OE64" s="4" t="str">
        <f t="shared" si="173"/>
        <v/>
      </c>
      <c r="OG64" s="21">
        <v>0.13541666666666699</v>
      </c>
      <c r="OH64" s="3">
        <v>0</v>
      </c>
      <c r="OI64" s="3" t="s">
        <v>19</v>
      </c>
      <c r="OJ64" s="5">
        <v>26</v>
      </c>
      <c r="OK64" s="4" t="str">
        <f t="shared" si="174"/>
        <v/>
      </c>
      <c r="OM64" s="21">
        <v>0.13541666666666699</v>
      </c>
      <c r="ON64" s="3">
        <v>0</v>
      </c>
      <c r="OO64" s="3" t="s">
        <v>19</v>
      </c>
      <c r="OP64" s="5">
        <v>25.02</v>
      </c>
      <c r="OQ64" s="4" t="str">
        <f t="shared" si="175"/>
        <v/>
      </c>
      <c r="OS64" s="21">
        <v>0.13541666666666699</v>
      </c>
      <c r="OT64" s="3">
        <v>0</v>
      </c>
      <c r="OU64" s="3" t="s">
        <v>19</v>
      </c>
      <c r="OV64" s="5">
        <v>25.12</v>
      </c>
      <c r="OW64" s="4" t="str">
        <f t="shared" si="176"/>
        <v/>
      </c>
      <c r="OY64" s="21">
        <v>0.13541666666666699</v>
      </c>
      <c r="OZ64" s="3">
        <v>0</v>
      </c>
      <c r="PA64" s="3" t="s">
        <v>19</v>
      </c>
      <c r="PB64" s="5">
        <v>26.22</v>
      </c>
      <c r="PC64" s="4" t="str">
        <f t="shared" si="177"/>
        <v/>
      </c>
      <c r="PE64" s="21">
        <v>0.13541666666666699</v>
      </c>
      <c r="PF64" s="3">
        <v>0</v>
      </c>
      <c r="PG64" s="3" t="s">
        <v>19</v>
      </c>
      <c r="PH64" s="5">
        <v>25.96</v>
      </c>
      <c r="PI64" s="4" t="str">
        <f t="shared" si="178"/>
        <v/>
      </c>
      <c r="PK64" s="21">
        <v>0.13541666666666699</v>
      </c>
      <c r="PL64" s="3">
        <v>0</v>
      </c>
      <c r="PM64" s="3" t="s">
        <v>19</v>
      </c>
      <c r="PN64" s="5">
        <v>26.52</v>
      </c>
      <c r="PO64" s="4" t="str">
        <f t="shared" si="179"/>
        <v/>
      </c>
      <c r="PQ64" s="21">
        <v>0.13541666666666699</v>
      </c>
      <c r="PR64" s="3">
        <v>0</v>
      </c>
      <c r="PS64" s="3" t="s">
        <v>19</v>
      </c>
      <c r="PT64" s="5">
        <v>25.78</v>
      </c>
      <c r="PU64" s="4" t="str">
        <f t="shared" si="180"/>
        <v/>
      </c>
      <c r="PW64" s="21">
        <v>0.13541666666666699</v>
      </c>
      <c r="PX64" s="3">
        <v>0</v>
      </c>
      <c r="PY64" s="3" t="s">
        <v>19</v>
      </c>
      <c r="PZ64" s="5">
        <v>26</v>
      </c>
      <c r="QA64" s="4" t="str">
        <f t="shared" si="181"/>
        <v/>
      </c>
      <c r="QC64" s="21">
        <v>0.13541666666666699</v>
      </c>
      <c r="QD64" s="3">
        <v>0</v>
      </c>
      <c r="QE64" s="3" t="s">
        <v>19</v>
      </c>
      <c r="QF64" s="5">
        <v>25.02</v>
      </c>
      <c r="QG64" s="4" t="str">
        <f t="shared" si="182"/>
        <v/>
      </c>
      <c r="QI64" s="21">
        <v>0.13541666666666699</v>
      </c>
      <c r="QJ64" s="3">
        <v>0</v>
      </c>
      <c r="QK64" s="3" t="s">
        <v>19</v>
      </c>
      <c r="QL64" s="5">
        <v>25.12</v>
      </c>
      <c r="QM64" s="4" t="str">
        <f t="shared" si="183"/>
        <v/>
      </c>
      <c r="QO64" s="21">
        <v>0.13541666666666699</v>
      </c>
      <c r="QP64" s="3">
        <v>0</v>
      </c>
      <c r="QQ64" s="3" t="s">
        <v>19</v>
      </c>
      <c r="QR64" s="5">
        <v>26.22</v>
      </c>
      <c r="QS64" s="4" t="str">
        <f t="shared" si="184"/>
        <v/>
      </c>
    </row>
    <row r="65" spans="1:461" x14ac:dyDescent="0.2">
      <c r="A65" s="21">
        <v>0.13888888888888901</v>
      </c>
      <c r="B65" s="3">
        <v>0</v>
      </c>
      <c r="C65" s="3" t="s">
        <v>19</v>
      </c>
      <c r="D65" s="5">
        <v>23.48</v>
      </c>
      <c r="E65" s="5"/>
      <c r="G65" s="21">
        <v>0.13888888888888901</v>
      </c>
      <c r="H65" s="3">
        <v>0</v>
      </c>
      <c r="I65" s="3" t="s">
        <v>19</v>
      </c>
      <c r="J65" s="5">
        <v>25.14</v>
      </c>
      <c r="K65" s="5"/>
      <c r="M65" s="21">
        <v>0.13888888888888901</v>
      </c>
      <c r="N65" s="3">
        <v>0</v>
      </c>
      <c r="O65" s="3" t="s">
        <v>19</v>
      </c>
      <c r="P65" s="5">
        <v>24.08</v>
      </c>
      <c r="Q65" s="5"/>
      <c r="S65" s="21">
        <v>0.13888888888888901</v>
      </c>
      <c r="T65" s="3">
        <v>0</v>
      </c>
      <c r="U65" s="3" t="s">
        <v>19</v>
      </c>
      <c r="V65" s="5">
        <v>23.98</v>
      </c>
      <c r="W65" s="5"/>
      <c r="Y65" s="21">
        <v>0.13888888888888901</v>
      </c>
      <c r="Z65" s="3">
        <v>0</v>
      </c>
      <c r="AA65" s="3" t="s">
        <v>19</v>
      </c>
      <c r="AB65" s="5">
        <v>23.88</v>
      </c>
      <c r="AC65" s="5"/>
      <c r="AE65" s="21">
        <v>0.13888888888888901</v>
      </c>
      <c r="AF65" s="3">
        <v>0</v>
      </c>
      <c r="AG65" s="3" t="s">
        <v>19</v>
      </c>
      <c r="AH65" s="5">
        <v>23.1</v>
      </c>
      <c r="AI65" s="5"/>
      <c r="AK65" s="21">
        <v>0.13888888888888901</v>
      </c>
      <c r="AL65" s="3">
        <v>0</v>
      </c>
      <c r="AM65" s="3" t="s">
        <v>19</v>
      </c>
      <c r="AN65" s="5">
        <v>24.56</v>
      </c>
      <c r="AO65" s="5"/>
      <c r="AQ65" s="21">
        <v>0.13888888888888901</v>
      </c>
      <c r="AR65" s="3">
        <v>0</v>
      </c>
      <c r="AS65" s="3" t="s">
        <v>19</v>
      </c>
      <c r="AT65" s="5">
        <v>23.48</v>
      </c>
      <c r="AU65" s="5"/>
      <c r="AW65" s="21">
        <v>0.13888888888888901</v>
      </c>
      <c r="AX65" s="3">
        <v>0</v>
      </c>
      <c r="AY65" s="3" t="s">
        <v>19</v>
      </c>
      <c r="AZ65" s="5">
        <v>25.14</v>
      </c>
      <c r="BA65" s="5"/>
      <c r="BC65" s="21">
        <v>0.13888888888888901</v>
      </c>
      <c r="BD65" s="3">
        <v>0</v>
      </c>
      <c r="BE65" s="3" t="s">
        <v>19</v>
      </c>
      <c r="BF65" s="5">
        <v>24.08</v>
      </c>
      <c r="BG65" s="5"/>
      <c r="BI65" s="21">
        <v>0.13888888888888901</v>
      </c>
      <c r="BJ65" s="3">
        <v>0</v>
      </c>
      <c r="BK65" s="3" t="s">
        <v>19</v>
      </c>
      <c r="BL65" s="5">
        <v>23.98</v>
      </c>
      <c r="BM65" s="5"/>
      <c r="BO65" s="21">
        <v>0.13888888888888901</v>
      </c>
      <c r="BP65" s="3">
        <v>0</v>
      </c>
      <c r="BQ65" s="3" t="s">
        <v>19</v>
      </c>
      <c r="BR65" s="5">
        <v>23.88</v>
      </c>
      <c r="BS65" s="5"/>
      <c r="BU65" s="21">
        <v>0.13888888888888901</v>
      </c>
      <c r="BV65" s="3">
        <v>0</v>
      </c>
      <c r="BW65" s="3" t="s">
        <v>19</v>
      </c>
      <c r="BX65" s="5">
        <v>23.1</v>
      </c>
      <c r="BY65" s="5"/>
      <c r="CA65" s="21">
        <v>0.13888888888888901</v>
      </c>
      <c r="CB65" s="3">
        <v>0</v>
      </c>
      <c r="CC65" s="3" t="s">
        <v>19</v>
      </c>
      <c r="CD65" s="5">
        <v>24.56</v>
      </c>
      <c r="CE65" s="5"/>
      <c r="CG65" s="21">
        <v>0.13888888888888901</v>
      </c>
      <c r="CH65" s="3">
        <v>0</v>
      </c>
      <c r="CI65" s="3" t="str">
        <f>IF(AND(CK$8="Útil",CG65&gt;=Apoio!$D$51,CG65&lt;Apoio!$F$51),CH65,"FP")</f>
        <v>FP</v>
      </c>
      <c r="CJ65" s="5">
        <f>VLOOKUP(CH$8,Calendário[#Data],4,0)</f>
        <v>23.48</v>
      </c>
      <c r="CK65" s="4" t="str">
        <f t="shared" si="148"/>
        <v/>
      </c>
      <c r="CM65" s="21">
        <v>0.13888888888888901</v>
      </c>
      <c r="CN65" s="3">
        <v>0</v>
      </c>
      <c r="CO65" s="3" t="str">
        <f>IF(AND(CQ$8="Útil",CM65&gt;=Apoio!$D$51,CM65&lt;Apoio!$F$51),CN65,"FP")</f>
        <v>FP</v>
      </c>
      <c r="CP65" s="5">
        <f>VLOOKUP(CN$8,Calendário[#Data],4,0)</f>
        <v>25.14</v>
      </c>
      <c r="CQ65" s="4" t="str">
        <f t="shared" si="149"/>
        <v/>
      </c>
      <c r="CS65" s="21">
        <v>0.13888888888888901</v>
      </c>
      <c r="CT65" s="3">
        <v>0</v>
      </c>
      <c r="CU65" s="3" t="s">
        <v>19</v>
      </c>
      <c r="CV65" s="5">
        <v>24.08</v>
      </c>
      <c r="CW65" s="5"/>
      <c r="CY65" s="21">
        <v>0.13888888888888901</v>
      </c>
      <c r="CZ65" s="3">
        <v>0</v>
      </c>
      <c r="DA65" s="3" t="s">
        <v>19</v>
      </c>
      <c r="DB65" s="5">
        <v>23.98</v>
      </c>
      <c r="DC65" s="5"/>
      <c r="DE65" s="21">
        <v>0.13888888888888901</v>
      </c>
      <c r="DF65" s="3">
        <v>0</v>
      </c>
      <c r="DG65" s="3" t="s">
        <v>19</v>
      </c>
      <c r="DH65" s="5">
        <v>23.88</v>
      </c>
      <c r="DI65" s="5"/>
      <c r="DK65" s="21">
        <v>0.13888888888888901</v>
      </c>
      <c r="DL65" s="3">
        <v>0</v>
      </c>
      <c r="DM65" s="3" t="s">
        <v>19</v>
      </c>
      <c r="DN65" s="5">
        <v>23.1</v>
      </c>
      <c r="DO65" s="5"/>
      <c r="DQ65" s="21">
        <v>0.13888888888888901</v>
      </c>
      <c r="DR65" s="3">
        <v>0</v>
      </c>
      <c r="DS65" s="3" t="s">
        <v>19</v>
      </c>
      <c r="DT65" s="5">
        <v>24.56</v>
      </c>
      <c r="DU65" s="5"/>
      <c r="DW65" s="21">
        <v>0.13888888888888901</v>
      </c>
      <c r="DX65" s="3">
        <v>0</v>
      </c>
      <c r="DY65" s="3" t="s">
        <v>19</v>
      </c>
      <c r="DZ65" s="5">
        <v>23.48</v>
      </c>
      <c r="EA65" s="5"/>
      <c r="EC65" s="21">
        <v>0.13888888888888901</v>
      </c>
      <c r="ED65" s="3">
        <v>0</v>
      </c>
      <c r="EE65" s="3" t="s">
        <v>19</v>
      </c>
      <c r="EF65" s="5">
        <v>25.14</v>
      </c>
      <c r="EG65" s="5"/>
      <c r="EI65" s="21">
        <v>0.13888888888888901</v>
      </c>
      <c r="EJ65" s="3">
        <v>0</v>
      </c>
      <c r="EK65" s="3" t="s">
        <v>19</v>
      </c>
      <c r="EL65" s="5">
        <v>24.08</v>
      </c>
      <c r="EM65" s="5"/>
      <c r="EO65" s="21">
        <v>0.13888888888888901</v>
      </c>
      <c r="EP65" s="3">
        <v>0</v>
      </c>
      <c r="EQ65" s="3" t="s">
        <v>19</v>
      </c>
      <c r="ER65" s="5">
        <v>23.98</v>
      </c>
      <c r="ES65" s="5"/>
      <c r="EU65" s="21">
        <v>0.13888888888888901</v>
      </c>
      <c r="EV65" s="3">
        <v>0</v>
      </c>
      <c r="EW65" s="3" t="s">
        <v>19</v>
      </c>
      <c r="EX65" s="5">
        <v>23.88</v>
      </c>
      <c r="EY65" s="5"/>
      <c r="FA65" s="21">
        <v>0.13888888888888901</v>
      </c>
      <c r="FB65" s="3">
        <v>0</v>
      </c>
      <c r="FC65" s="3" t="s">
        <v>19</v>
      </c>
      <c r="FD65" s="5">
        <v>23.1</v>
      </c>
      <c r="FE65" s="5"/>
      <c r="FG65" s="21">
        <v>0.13888888888888901</v>
      </c>
      <c r="FH65" s="3">
        <v>0</v>
      </c>
      <c r="FI65" s="3" t="s">
        <v>19</v>
      </c>
      <c r="FJ65" s="5">
        <v>24.56</v>
      </c>
      <c r="FK65" s="5"/>
      <c r="FM65" s="21">
        <v>0.13888888888888901</v>
      </c>
      <c r="FN65" s="3">
        <v>0</v>
      </c>
      <c r="FO65" s="3" t="s">
        <v>19</v>
      </c>
      <c r="FP65" s="5">
        <v>23.48</v>
      </c>
      <c r="FQ65" s="5"/>
      <c r="FS65" s="21">
        <v>0.13888888888888901</v>
      </c>
      <c r="FT65" s="3">
        <v>0</v>
      </c>
      <c r="FU65" s="3" t="s">
        <v>19</v>
      </c>
      <c r="FV65" s="5">
        <v>25.14</v>
      </c>
      <c r="FW65" s="5"/>
      <c r="FY65" s="21">
        <v>0.13888888888888901</v>
      </c>
      <c r="FZ65" s="3">
        <v>0</v>
      </c>
      <c r="GA65" s="3" t="s">
        <v>19</v>
      </c>
      <c r="GB65" s="5">
        <v>24.08</v>
      </c>
      <c r="GC65" s="5"/>
      <c r="GE65" s="21">
        <v>0.13888888888888901</v>
      </c>
      <c r="GF65" s="3">
        <v>0</v>
      </c>
      <c r="GG65" s="3" t="s">
        <v>19</v>
      </c>
      <c r="GH65" s="5">
        <v>23.98</v>
      </c>
      <c r="GI65" s="5"/>
      <c r="GK65" s="21">
        <v>0.13888888888888901</v>
      </c>
      <c r="GL65" s="3">
        <v>0</v>
      </c>
      <c r="GM65" s="3" t="s">
        <v>19</v>
      </c>
      <c r="GN65" s="5">
        <v>23.88</v>
      </c>
      <c r="GO65" s="5"/>
      <c r="GQ65" s="21">
        <v>0.13888888888888901</v>
      </c>
      <c r="GR65" s="3">
        <v>0</v>
      </c>
      <c r="GS65" s="3" t="s">
        <v>19</v>
      </c>
      <c r="GT65" s="5">
        <v>23.1</v>
      </c>
      <c r="GU65" s="5"/>
      <c r="GW65" s="21">
        <v>0.13888888888888901</v>
      </c>
      <c r="GX65" s="3">
        <v>0</v>
      </c>
      <c r="GY65" s="3" t="s">
        <v>19</v>
      </c>
      <c r="GZ65" s="5">
        <v>24.56</v>
      </c>
      <c r="HA65" s="5"/>
      <c r="HC65" s="21">
        <v>0.13888888888888901</v>
      </c>
      <c r="HD65" s="3">
        <v>0</v>
      </c>
      <c r="HE65" s="3" t="s">
        <v>19</v>
      </c>
      <c r="HF65" s="5">
        <v>23.48</v>
      </c>
      <c r="HG65" s="4" t="str">
        <f t="shared" si="150"/>
        <v/>
      </c>
      <c r="HI65" s="21">
        <v>0.13888888888888901</v>
      </c>
      <c r="HJ65" s="3">
        <v>0</v>
      </c>
      <c r="HK65" s="3" t="s">
        <v>19</v>
      </c>
      <c r="HL65" s="5">
        <v>25.14</v>
      </c>
      <c r="HM65" s="5"/>
      <c r="HO65" s="21">
        <v>0.13888888888888901</v>
      </c>
      <c r="HP65" s="3">
        <v>0</v>
      </c>
      <c r="HQ65" s="3" t="s">
        <v>19</v>
      </c>
      <c r="HR65" s="5">
        <v>24.08</v>
      </c>
      <c r="HS65" s="5"/>
      <c r="HU65" s="21">
        <v>0.13888888888888901</v>
      </c>
      <c r="HV65" s="3">
        <v>0</v>
      </c>
      <c r="HW65" s="3" t="s">
        <v>19</v>
      </c>
      <c r="HX65" s="5">
        <v>23.98</v>
      </c>
      <c r="HY65" s="5"/>
      <c r="IA65" s="21">
        <v>0.13888888888888901</v>
      </c>
      <c r="IB65" s="3">
        <v>0</v>
      </c>
      <c r="IC65" s="3" t="s">
        <v>19</v>
      </c>
      <c r="ID65" s="5">
        <v>23.88</v>
      </c>
      <c r="IE65" s="5"/>
      <c r="IG65" s="21">
        <v>0.13888888888888901</v>
      </c>
      <c r="IH65" s="3">
        <v>0</v>
      </c>
      <c r="II65" s="3" t="s">
        <v>19</v>
      </c>
      <c r="IJ65" s="5">
        <v>23.1</v>
      </c>
      <c r="IK65" s="5"/>
      <c r="IM65" s="21">
        <v>0.13888888888888901</v>
      </c>
      <c r="IN65" s="3">
        <v>0</v>
      </c>
      <c r="IO65" s="3" t="s">
        <v>19</v>
      </c>
      <c r="IP65" s="5">
        <v>24.56</v>
      </c>
      <c r="IQ65" s="5"/>
      <c r="IS65" s="21">
        <v>0</v>
      </c>
      <c r="IT65" s="3">
        <v>0</v>
      </c>
      <c r="IU65" s="3" t="s">
        <v>19</v>
      </c>
      <c r="IV65" s="5">
        <v>25.96</v>
      </c>
      <c r="IW65" s="5"/>
      <c r="IY65" s="21">
        <v>0.13888888888888901</v>
      </c>
      <c r="IZ65" s="3">
        <v>0</v>
      </c>
      <c r="JA65" s="3" t="s">
        <v>19</v>
      </c>
      <c r="JB65" s="5">
        <v>26.52</v>
      </c>
      <c r="JC65" s="4" t="str">
        <f t="shared" si="151"/>
        <v/>
      </c>
      <c r="JE65" s="21">
        <v>0.13888888888888901</v>
      </c>
      <c r="JF65" s="3">
        <v>0</v>
      </c>
      <c r="JG65" s="3" t="s">
        <v>19</v>
      </c>
      <c r="JH65" s="5">
        <v>25.78</v>
      </c>
      <c r="JI65" s="4" t="str">
        <f t="shared" si="152"/>
        <v/>
      </c>
      <c r="JK65" s="21">
        <v>0.13888888888888901</v>
      </c>
      <c r="JL65" s="3">
        <v>0</v>
      </c>
      <c r="JM65" s="3" t="s">
        <v>19</v>
      </c>
      <c r="JN65" s="5">
        <v>26</v>
      </c>
      <c r="JO65" s="4" t="str">
        <f t="shared" si="153"/>
        <v/>
      </c>
      <c r="JQ65" s="21">
        <v>0.13888888888888901</v>
      </c>
      <c r="JR65" s="3">
        <v>0</v>
      </c>
      <c r="JS65" s="3" t="s">
        <v>19</v>
      </c>
      <c r="JT65" s="5">
        <v>25.02</v>
      </c>
      <c r="JU65" s="4" t="str">
        <f t="shared" si="154"/>
        <v/>
      </c>
      <c r="JW65" s="21">
        <v>0.13888888888888901</v>
      </c>
      <c r="JX65" s="3">
        <v>0</v>
      </c>
      <c r="JY65" s="3" t="s">
        <v>19</v>
      </c>
      <c r="JZ65" s="5">
        <v>25.12</v>
      </c>
      <c r="KA65" s="4" t="str">
        <f t="shared" si="155"/>
        <v/>
      </c>
      <c r="KC65" s="21">
        <v>0.13888888888888901</v>
      </c>
      <c r="KD65" s="3">
        <v>0</v>
      </c>
      <c r="KE65" s="3" t="s">
        <v>19</v>
      </c>
      <c r="KF65" s="5">
        <v>26.22</v>
      </c>
      <c r="KG65" s="4" t="str">
        <f t="shared" si="156"/>
        <v/>
      </c>
      <c r="KI65" s="21">
        <v>0.13888888888888901</v>
      </c>
      <c r="KJ65" s="3">
        <v>0</v>
      </c>
      <c r="KK65" s="3" t="s">
        <v>19</v>
      </c>
      <c r="KL65" s="5">
        <v>25.96</v>
      </c>
      <c r="KM65" s="4" t="str">
        <f t="shared" si="157"/>
        <v/>
      </c>
      <c r="KO65" s="21">
        <v>0.13888888888888901</v>
      </c>
      <c r="KP65" s="3">
        <v>0</v>
      </c>
      <c r="KQ65" s="3" t="s">
        <v>19</v>
      </c>
      <c r="KR65" s="5">
        <v>26.52</v>
      </c>
      <c r="KS65" s="4" t="str">
        <f t="shared" si="158"/>
        <v/>
      </c>
      <c r="KU65" s="21">
        <v>0.13888888888888901</v>
      </c>
      <c r="KV65" s="3">
        <v>0</v>
      </c>
      <c r="KW65" s="3" t="s">
        <v>19</v>
      </c>
      <c r="KX65" s="5">
        <v>25.78</v>
      </c>
      <c r="KY65" s="4" t="str">
        <f t="shared" si="159"/>
        <v/>
      </c>
      <c r="LA65" s="21">
        <v>0.13888888888888901</v>
      </c>
      <c r="LB65" s="3">
        <v>0</v>
      </c>
      <c r="LC65" s="3" t="s">
        <v>19</v>
      </c>
      <c r="LD65" s="5">
        <v>26</v>
      </c>
      <c r="LE65" s="4" t="str">
        <f t="shared" si="160"/>
        <v/>
      </c>
      <c r="LG65" s="21">
        <v>0.13888888888888901</v>
      </c>
      <c r="LH65" s="3">
        <v>0</v>
      </c>
      <c r="LI65" s="3" t="s">
        <v>19</v>
      </c>
      <c r="LJ65" s="5">
        <v>25.02</v>
      </c>
      <c r="LK65" s="4" t="str">
        <f t="shared" si="161"/>
        <v/>
      </c>
      <c r="LM65" s="21">
        <v>0.13888888888888901</v>
      </c>
      <c r="LN65" s="3">
        <v>0</v>
      </c>
      <c r="LO65" s="3" t="s">
        <v>19</v>
      </c>
      <c r="LP65" s="5">
        <v>25.12</v>
      </c>
      <c r="LQ65" s="4" t="str">
        <f t="shared" si="162"/>
        <v/>
      </c>
      <c r="LS65" s="21">
        <v>0.13888888888888901</v>
      </c>
      <c r="LT65" s="3">
        <v>0</v>
      </c>
      <c r="LU65" s="3" t="s">
        <v>19</v>
      </c>
      <c r="LV65" s="5">
        <v>26.22</v>
      </c>
      <c r="LW65" s="4" t="str">
        <f t="shared" si="163"/>
        <v/>
      </c>
      <c r="LY65" s="21">
        <v>0.13888888888888901</v>
      </c>
      <c r="LZ65" s="3">
        <v>0</v>
      </c>
      <c r="MA65" s="3" t="s">
        <v>19</v>
      </c>
      <c r="MB65" s="5">
        <v>25.96</v>
      </c>
      <c r="MC65" s="4" t="str">
        <f t="shared" si="164"/>
        <v/>
      </c>
      <c r="ME65" s="21">
        <v>0.13888888888888901</v>
      </c>
      <c r="MF65" s="3">
        <v>0</v>
      </c>
      <c r="MG65" s="3" t="s">
        <v>19</v>
      </c>
      <c r="MH65" s="5">
        <v>26.52</v>
      </c>
      <c r="MI65" s="4" t="str">
        <f t="shared" si="165"/>
        <v/>
      </c>
      <c r="MK65" s="21">
        <v>0.13888888888888901</v>
      </c>
      <c r="ML65" s="3">
        <v>0</v>
      </c>
      <c r="MM65" s="3" t="s">
        <v>19</v>
      </c>
      <c r="MN65" s="5">
        <v>25.78</v>
      </c>
      <c r="MO65" s="4" t="str">
        <f t="shared" si="166"/>
        <v/>
      </c>
      <c r="MQ65" s="21">
        <v>0.13888888888888901</v>
      </c>
      <c r="MR65" s="3">
        <v>0</v>
      </c>
      <c r="MS65" s="3" t="s">
        <v>19</v>
      </c>
      <c r="MT65" s="5">
        <v>26</v>
      </c>
      <c r="MU65" s="4" t="str">
        <f t="shared" si="167"/>
        <v/>
      </c>
      <c r="MW65" s="21">
        <v>0.13888888888888901</v>
      </c>
      <c r="MX65" s="3">
        <v>0</v>
      </c>
      <c r="MY65" s="3" t="s">
        <v>19</v>
      </c>
      <c r="MZ65" s="5">
        <v>25.02</v>
      </c>
      <c r="NA65" s="4" t="str">
        <f t="shared" si="168"/>
        <v/>
      </c>
      <c r="NC65" s="21">
        <v>0.13888888888888901</v>
      </c>
      <c r="ND65" s="3">
        <v>0</v>
      </c>
      <c r="NE65" s="3" t="s">
        <v>19</v>
      </c>
      <c r="NF65" s="5">
        <v>25.12</v>
      </c>
      <c r="NG65" s="4" t="str">
        <f t="shared" si="169"/>
        <v/>
      </c>
      <c r="NI65" s="21">
        <v>0.13888888888888901</v>
      </c>
      <c r="NJ65" s="3">
        <v>0</v>
      </c>
      <c r="NK65" s="3" t="s">
        <v>19</v>
      </c>
      <c r="NL65" s="5">
        <v>26.22</v>
      </c>
      <c r="NM65" s="4" t="str">
        <f t="shared" si="170"/>
        <v/>
      </c>
      <c r="NO65" s="21">
        <v>0.13888888888888901</v>
      </c>
      <c r="NP65" s="3">
        <v>0</v>
      </c>
      <c r="NQ65" s="3" t="s">
        <v>19</v>
      </c>
      <c r="NR65" s="5">
        <v>25.96</v>
      </c>
      <c r="NS65" s="4" t="str">
        <f t="shared" si="171"/>
        <v/>
      </c>
      <c r="NU65" s="21">
        <v>0.13888888888888901</v>
      </c>
      <c r="NV65" s="3">
        <v>0</v>
      </c>
      <c r="NW65" s="3" t="s">
        <v>19</v>
      </c>
      <c r="NX65" s="5">
        <v>26.52</v>
      </c>
      <c r="NY65" s="4" t="str">
        <f t="shared" si="172"/>
        <v/>
      </c>
      <c r="OA65" s="21">
        <v>0.13888888888888901</v>
      </c>
      <c r="OB65" s="3">
        <v>0</v>
      </c>
      <c r="OC65" s="3" t="s">
        <v>19</v>
      </c>
      <c r="OD65" s="5">
        <v>25.78</v>
      </c>
      <c r="OE65" s="4" t="str">
        <f t="shared" si="173"/>
        <v/>
      </c>
      <c r="OG65" s="21">
        <v>0.13888888888888901</v>
      </c>
      <c r="OH65" s="3">
        <v>0</v>
      </c>
      <c r="OI65" s="3" t="s">
        <v>19</v>
      </c>
      <c r="OJ65" s="5">
        <v>26</v>
      </c>
      <c r="OK65" s="4" t="str">
        <f t="shared" si="174"/>
        <v/>
      </c>
      <c r="OM65" s="21">
        <v>0.13888888888888901</v>
      </c>
      <c r="ON65" s="3">
        <v>0</v>
      </c>
      <c r="OO65" s="3" t="s">
        <v>19</v>
      </c>
      <c r="OP65" s="5">
        <v>25.02</v>
      </c>
      <c r="OQ65" s="4" t="str">
        <f t="shared" si="175"/>
        <v/>
      </c>
      <c r="OS65" s="21">
        <v>0.13888888888888901</v>
      </c>
      <c r="OT65" s="3">
        <v>0</v>
      </c>
      <c r="OU65" s="3" t="s">
        <v>19</v>
      </c>
      <c r="OV65" s="5">
        <v>25.12</v>
      </c>
      <c r="OW65" s="4" t="str">
        <f t="shared" si="176"/>
        <v/>
      </c>
      <c r="OY65" s="21">
        <v>0.13888888888888901</v>
      </c>
      <c r="OZ65" s="3">
        <v>0</v>
      </c>
      <c r="PA65" s="3" t="s">
        <v>19</v>
      </c>
      <c r="PB65" s="5">
        <v>26.22</v>
      </c>
      <c r="PC65" s="4" t="str">
        <f t="shared" si="177"/>
        <v/>
      </c>
      <c r="PE65" s="21">
        <v>0.13888888888888901</v>
      </c>
      <c r="PF65" s="3">
        <v>0</v>
      </c>
      <c r="PG65" s="3" t="s">
        <v>19</v>
      </c>
      <c r="PH65" s="5">
        <v>25.96</v>
      </c>
      <c r="PI65" s="4" t="str">
        <f t="shared" si="178"/>
        <v/>
      </c>
      <c r="PK65" s="21">
        <v>0.13888888888888901</v>
      </c>
      <c r="PL65" s="3">
        <v>0</v>
      </c>
      <c r="PM65" s="3" t="s">
        <v>19</v>
      </c>
      <c r="PN65" s="5">
        <v>26.52</v>
      </c>
      <c r="PO65" s="4" t="str">
        <f t="shared" si="179"/>
        <v/>
      </c>
      <c r="PQ65" s="21">
        <v>0.13888888888888901</v>
      </c>
      <c r="PR65" s="3">
        <v>0</v>
      </c>
      <c r="PS65" s="3" t="s">
        <v>19</v>
      </c>
      <c r="PT65" s="5">
        <v>25.78</v>
      </c>
      <c r="PU65" s="4" t="str">
        <f t="shared" si="180"/>
        <v/>
      </c>
      <c r="PW65" s="21">
        <v>0.13888888888888901</v>
      </c>
      <c r="PX65" s="3">
        <v>0</v>
      </c>
      <c r="PY65" s="3" t="s">
        <v>19</v>
      </c>
      <c r="PZ65" s="5">
        <v>26</v>
      </c>
      <c r="QA65" s="4" t="str">
        <f t="shared" si="181"/>
        <v/>
      </c>
      <c r="QC65" s="21">
        <v>0.13888888888888901</v>
      </c>
      <c r="QD65" s="3">
        <v>0</v>
      </c>
      <c r="QE65" s="3" t="s">
        <v>19</v>
      </c>
      <c r="QF65" s="5">
        <v>25.02</v>
      </c>
      <c r="QG65" s="4" t="str">
        <f t="shared" si="182"/>
        <v/>
      </c>
      <c r="QI65" s="21">
        <v>0.13888888888888901</v>
      </c>
      <c r="QJ65" s="3">
        <v>0</v>
      </c>
      <c r="QK65" s="3" t="s">
        <v>19</v>
      </c>
      <c r="QL65" s="5">
        <v>25.12</v>
      </c>
      <c r="QM65" s="4" t="str">
        <f t="shared" si="183"/>
        <v/>
      </c>
      <c r="QO65" s="21">
        <v>0.13888888888888901</v>
      </c>
      <c r="QP65" s="3">
        <v>0</v>
      </c>
      <c r="QQ65" s="3" t="s">
        <v>19</v>
      </c>
      <c r="QR65" s="5">
        <v>26.22</v>
      </c>
      <c r="QS65" s="4" t="str">
        <f t="shared" si="184"/>
        <v/>
      </c>
    </row>
    <row r="66" spans="1:461" x14ac:dyDescent="0.2">
      <c r="A66" s="21">
        <v>0.14236111111111099</v>
      </c>
      <c r="B66" s="3">
        <v>0</v>
      </c>
      <c r="C66" s="3" t="s">
        <v>19</v>
      </c>
      <c r="D66" s="5">
        <v>23.48</v>
      </c>
      <c r="E66" s="5"/>
      <c r="G66" s="21">
        <v>0.14236111111111099</v>
      </c>
      <c r="H66" s="3">
        <v>0</v>
      </c>
      <c r="I66" s="3" t="s">
        <v>19</v>
      </c>
      <c r="J66" s="5">
        <v>25.14</v>
      </c>
      <c r="K66" s="5"/>
      <c r="M66" s="21">
        <v>0.14236111111111099</v>
      </c>
      <c r="N66" s="3">
        <v>0</v>
      </c>
      <c r="O66" s="3" t="s">
        <v>19</v>
      </c>
      <c r="P66" s="5">
        <v>24.08</v>
      </c>
      <c r="Q66" s="5"/>
      <c r="S66" s="21">
        <v>0.14236111111111099</v>
      </c>
      <c r="T66" s="3">
        <v>0</v>
      </c>
      <c r="U66" s="3" t="s">
        <v>19</v>
      </c>
      <c r="V66" s="5">
        <v>23.98</v>
      </c>
      <c r="W66" s="5"/>
      <c r="Y66" s="21">
        <v>0.14236111111111099</v>
      </c>
      <c r="Z66" s="3">
        <v>0</v>
      </c>
      <c r="AA66" s="3" t="s">
        <v>19</v>
      </c>
      <c r="AB66" s="5">
        <v>23.88</v>
      </c>
      <c r="AC66" s="5"/>
      <c r="AE66" s="21">
        <v>0.14236111111111099</v>
      </c>
      <c r="AF66" s="3">
        <v>0</v>
      </c>
      <c r="AG66" s="3" t="s">
        <v>19</v>
      </c>
      <c r="AH66" s="5">
        <v>23.1</v>
      </c>
      <c r="AI66" s="5"/>
      <c r="AK66" s="21">
        <v>0.14236111111111099</v>
      </c>
      <c r="AL66" s="3">
        <v>0</v>
      </c>
      <c r="AM66" s="3" t="s">
        <v>19</v>
      </c>
      <c r="AN66" s="5">
        <v>24.56</v>
      </c>
      <c r="AO66" s="5"/>
      <c r="AQ66" s="21">
        <v>0.14236111111111099</v>
      </c>
      <c r="AR66" s="3">
        <v>0</v>
      </c>
      <c r="AS66" s="3" t="s">
        <v>19</v>
      </c>
      <c r="AT66" s="5">
        <v>23.48</v>
      </c>
      <c r="AU66" s="5"/>
      <c r="AW66" s="21">
        <v>0.14236111111111099</v>
      </c>
      <c r="AX66" s="3">
        <v>0</v>
      </c>
      <c r="AY66" s="3" t="s">
        <v>19</v>
      </c>
      <c r="AZ66" s="5">
        <v>25.14</v>
      </c>
      <c r="BA66" s="5"/>
      <c r="BC66" s="21">
        <v>0.14236111111111099</v>
      </c>
      <c r="BD66" s="3">
        <v>0</v>
      </c>
      <c r="BE66" s="3" t="s">
        <v>19</v>
      </c>
      <c r="BF66" s="5">
        <v>24.08</v>
      </c>
      <c r="BG66" s="5"/>
      <c r="BI66" s="21">
        <v>0.14236111111111099</v>
      </c>
      <c r="BJ66" s="3">
        <v>0</v>
      </c>
      <c r="BK66" s="3" t="s">
        <v>19</v>
      </c>
      <c r="BL66" s="5">
        <v>23.98</v>
      </c>
      <c r="BM66" s="5"/>
      <c r="BO66" s="21">
        <v>0.14236111111111099</v>
      </c>
      <c r="BP66" s="3">
        <v>0</v>
      </c>
      <c r="BQ66" s="3" t="s">
        <v>19</v>
      </c>
      <c r="BR66" s="5">
        <v>23.88</v>
      </c>
      <c r="BS66" s="5"/>
      <c r="BU66" s="21">
        <v>0.14236111111111099</v>
      </c>
      <c r="BV66" s="3">
        <v>0</v>
      </c>
      <c r="BW66" s="3" t="s">
        <v>19</v>
      </c>
      <c r="BX66" s="5">
        <v>23.1</v>
      </c>
      <c r="BY66" s="5"/>
      <c r="CA66" s="21">
        <v>0.14236111111111099</v>
      </c>
      <c r="CB66" s="3">
        <v>0</v>
      </c>
      <c r="CC66" s="3" t="s">
        <v>19</v>
      </c>
      <c r="CD66" s="5">
        <v>24.56</v>
      </c>
      <c r="CE66" s="5"/>
      <c r="CG66" s="21">
        <v>0.14236111111111099</v>
      </c>
      <c r="CH66" s="3">
        <v>0</v>
      </c>
      <c r="CI66" s="3" t="str">
        <f>IF(AND(CK$8="Útil",CG66&gt;=Apoio!$D$51,CG66&lt;Apoio!$F$51),CH66,"FP")</f>
        <v>FP</v>
      </c>
      <c r="CJ66" s="5">
        <f>VLOOKUP(CH$8,Calendário[#Data],4,0)</f>
        <v>23.48</v>
      </c>
      <c r="CK66" s="4" t="str">
        <f t="shared" si="148"/>
        <v/>
      </c>
      <c r="CM66" s="21">
        <v>0.14236111111111099</v>
      </c>
      <c r="CN66" s="3">
        <v>0</v>
      </c>
      <c r="CO66" s="3" t="str">
        <f>IF(AND(CQ$8="Útil",CM66&gt;=Apoio!$D$51,CM66&lt;Apoio!$F$51),CN66,"FP")</f>
        <v>FP</v>
      </c>
      <c r="CP66" s="5">
        <f>VLOOKUP(CN$8,Calendário[#Data],4,0)</f>
        <v>25.14</v>
      </c>
      <c r="CQ66" s="4" t="str">
        <f t="shared" si="149"/>
        <v/>
      </c>
      <c r="CS66" s="21">
        <v>0.14236111111111099</v>
      </c>
      <c r="CT66" s="3">
        <v>0</v>
      </c>
      <c r="CU66" s="3" t="s">
        <v>19</v>
      </c>
      <c r="CV66" s="5">
        <v>24.08</v>
      </c>
      <c r="CW66" s="5"/>
      <c r="CY66" s="21">
        <v>0.14236111111111099</v>
      </c>
      <c r="CZ66" s="3">
        <v>0</v>
      </c>
      <c r="DA66" s="3" t="s">
        <v>19</v>
      </c>
      <c r="DB66" s="5">
        <v>23.98</v>
      </c>
      <c r="DC66" s="5"/>
      <c r="DE66" s="21">
        <v>0.14236111111111099</v>
      </c>
      <c r="DF66" s="3">
        <v>0</v>
      </c>
      <c r="DG66" s="3" t="s">
        <v>19</v>
      </c>
      <c r="DH66" s="5">
        <v>23.88</v>
      </c>
      <c r="DI66" s="5"/>
      <c r="DK66" s="21">
        <v>0.14236111111111099</v>
      </c>
      <c r="DL66" s="3">
        <v>0</v>
      </c>
      <c r="DM66" s="3" t="s">
        <v>19</v>
      </c>
      <c r="DN66" s="5">
        <v>23.1</v>
      </c>
      <c r="DO66" s="5"/>
      <c r="DQ66" s="21">
        <v>0.14236111111111099</v>
      </c>
      <c r="DR66" s="3">
        <v>0</v>
      </c>
      <c r="DS66" s="3" t="s">
        <v>19</v>
      </c>
      <c r="DT66" s="5">
        <v>24.56</v>
      </c>
      <c r="DU66" s="5"/>
      <c r="DW66" s="21">
        <v>0.14236111111111099</v>
      </c>
      <c r="DX66" s="3">
        <v>0</v>
      </c>
      <c r="DY66" s="3" t="s">
        <v>19</v>
      </c>
      <c r="DZ66" s="5">
        <v>23.48</v>
      </c>
      <c r="EA66" s="5"/>
      <c r="EC66" s="21">
        <v>0.14236111111111099</v>
      </c>
      <c r="ED66" s="3">
        <v>0</v>
      </c>
      <c r="EE66" s="3" t="s">
        <v>19</v>
      </c>
      <c r="EF66" s="5">
        <v>25.14</v>
      </c>
      <c r="EG66" s="5"/>
      <c r="EI66" s="21">
        <v>0.14236111111111099</v>
      </c>
      <c r="EJ66" s="3">
        <v>0</v>
      </c>
      <c r="EK66" s="3" t="s">
        <v>19</v>
      </c>
      <c r="EL66" s="5">
        <v>24.08</v>
      </c>
      <c r="EM66" s="5"/>
      <c r="EO66" s="21">
        <v>0.14236111111111099</v>
      </c>
      <c r="EP66" s="3">
        <v>0</v>
      </c>
      <c r="EQ66" s="3" t="s">
        <v>19</v>
      </c>
      <c r="ER66" s="5">
        <v>23.98</v>
      </c>
      <c r="ES66" s="5"/>
      <c r="EU66" s="21">
        <v>0.14236111111111099</v>
      </c>
      <c r="EV66" s="3">
        <v>0</v>
      </c>
      <c r="EW66" s="3" t="s">
        <v>19</v>
      </c>
      <c r="EX66" s="5">
        <v>23.88</v>
      </c>
      <c r="EY66" s="5"/>
      <c r="FA66" s="21">
        <v>0.14236111111111099</v>
      </c>
      <c r="FB66" s="3">
        <v>0</v>
      </c>
      <c r="FC66" s="3" t="s">
        <v>19</v>
      </c>
      <c r="FD66" s="5">
        <v>23.1</v>
      </c>
      <c r="FE66" s="5"/>
      <c r="FG66" s="21">
        <v>0.14236111111111099</v>
      </c>
      <c r="FH66" s="3">
        <v>0</v>
      </c>
      <c r="FI66" s="3" t="s">
        <v>19</v>
      </c>
      <c r="FJ66" s="5">
        <v>24.56</v>
      </c>
      <c r="FK66" s="5"/>
      <c r="FM66" s="21">
        <v>0.14236111111111099</v>
      </c>
      <c r="FN66" s="3">
        <v>0</v>
      </c>
      <c r="FO66" s="3" t="s">
        <v>19</v>
      </c>
      <c r="FP66" s="5">
        <v>23.48</v>
      </c>
      <c r="FQ66" s="5"/>
      <c r="FS66" s="21">
        <v>0.14236111111111099</v>
      </c>
      <c r="FT66" s="3">
        <v>0</v>
      </c>
      <c r="FU66" s="3" t="s">
        <v>19</v>
      </c>
      <c r="FV66" s="5">
        <v>25.14</v>
      </c>
      <c r="FW66" s="5"/>
      <c r="FY66" s="21">
        <v>0.14236111111111099</v>
      </c>
      <c r="FZ66" s="3">
        <v>0</v>
      </c>
      <c r="GA66" s="3" t="s">
        <v>19</v>
      </c>
      <c r="GB66" s="5">
        <v>24.08</v>
      </c>
      <c r="GC66" s="5"/>
      <c r="GE66" s="21">
        <v>0.14236111111111099</v>
      </c>
      <c r="GF66" s="3">
        <v>0</v>
      </c>
      <c r="GG66" s="3" t="s">
        <v>19</v>
      </c>
      <c r="GH66" s="5">
        <v>23.98</v>
      </c>
      <c r="GI66" s="5"/>
      <c r="GK66" s="21">
        <v>0.14236111111111099</v>
      </c>
      <c r="GL66" s="3">
        <v>0</v>
      </c>
      <c r="GM66" s="3" t="s">
        <v>19</v>
      </c>
      <c r="GN66" s="5">
        <v>23.88</v>
      </c>
      <c r="GO66" s="5"/>
      <c r="GQ66" s="21">
        <v>0.14236111111111099</v>
      </c>
      <c r="GR66" s="3">
        <v>0</v>
      </c>
      <c r="GS66" s="3" t="s">
        <v>19</v>
      </c>
      <c r="GT66" s="5">
        <v>23.1</v>
      </c>
      <c r="GU66" s="5"/>
      <c r="GW66" s="21">
        <v>0.14236111111111099</v>
      </c>
      <c r="GX66" s="3">
        <v>0</v>
      </c>
      <c r="GY66" s="3" t="s">
        <v>19</v>
      </c>
      <c r="GZ66" s="5">
        <v>24.56</v>
      </c>
      <c r="HA66" s="5"/>
      <c r="HC66" s="21">
        <v>0.14236111111111099</v>
      </c>
      <c r="HD66" s="3">
        <v>0</v>
      </c>
      <c r="HE66" s="3" t="s">
        <v>19</v>
      </c>
      <c r="HF66" s="5">
        <v>23.48</v>
      </c>
      <c r="HG66" s="4" t="str">
        <f t="shared" si="150"/>
        <v/>
      </c>
      <c r="HI66" s="21">
        <v>0.14236111111111099</v>
      </c>
      <c r="HJ66" s="3">
        <v>0</v>
      </c>
      <c r="HK66" s="3" t="s">
        <v>19</v>
      </c>
      <c r="HL66" s="5">
        <v>25.14</v>
      </c>
      <c r="HM66" s="5"/>
      <c r="HO66" s="21">
        <v>0.14236111111111099</v>
      </c>
      <c r="HP66" s="3">
        <v>0</v>
      </c>
      <c r="HQ66" s="3" t="s">
        <v>19</v>
      </c>
      <c r="HR66" s="5">
        <v>24.08</v>
      </c>
      <c r="HS66" s="5"/>
      <c r="HU66" s="21">
        <v>0.14236111111111099</v>
      </c>
      <c r="HV66" s="3">
        <v>0</v>
      </c>
      <c r="HW66" s="3" t="s">
        <v>19</v>
      </c>
      <c r="HX66" s="5">
        <v>23.98</v>
      </c>
      <c r="HY66" s="5"/>
      <c r="IA66" s="21">
        <v>0.14236111111111099</v>
      </c>
      <c r="IB66" s="3">
        <v>0</v>
      </c>
      <c r="IC66" s="3" t="s">
        <v>19</v>
      </c>
      <c r="ID66" s="5">
        <v>23.88</v>
      </c>
      <c r="IE66" s="5"/>
      <c r="IG66" s="21">
        <v>0.14236111111111099</v>
      </c>
      <c r="IH66" s="3">
        <v>0</v>
      </c>
      <c r="II66" s="3" t="s">
        <v>19</v>
      </c>
      <c r="IJ66" s="5">
        <v>23.1</v>
      </c>
      <c r="IK66" s="5"/>
      <c r="IM66" s="21">
        <v>0.14236111111111099</v>
      </c>
      <c r="IN66" s="3">
        <v>0</v>
      </c>
      <c r="IO66" s="3" t="s">
        <v>19</v>
      </c>
      <c r="IP66" s="5">
        <v>24.56</v>
      </c>
      <c r="IQ66" s="5"/>
      <c r="IS66" s="21">
        <v>0</v>
      </c>
      <c r="IT66" s="3">
        <v>0</v>
      </c>
      <c r="IU66" s="3" t="s">
        <v>19</v>
      </c>
      <c r="IV66" s="5">
        <v>25.96</v>
      </c>
      <c r="IW66" s="5"/>
      <c r="IY66" s="21">
        <v>0.14236111111111099</v>
      </c>
      <c r="IZ66" s="3">
        <v>0</v>
      </c>
      <c r="JA66" s="3" t="s">
        <v>19</v>
      </c>
      <c r="JB66" s="5">
        <v>26.52</v>
      </c>
      <c r="JC66" s="4" t="str">
        <f t="shared" si="151"/>
        <v/>
      </c>
      <c r="JE66" s="21">
        <v>0.14236111111111099</v>
      </c>
      <c r="JF66" s="3">
        <v>0</v>
      </c>
      <c r="JG66" s="3" t="s">
        <v>19</v>
      </c>
      <c r="JH66" s="5">
        <v>25.78</v>
      </c>
      <c r="JI66" s="4" t="str">
        <f t="shared" si="152"/>
        <v/>
      </c>
      <c r="JK66" s="21">
        <v>0.14236111111111099</v>
      </c>
      <c r="JL66" s="3">
        <v>0</v>
      </c>
      <c r="JM66" s="3" t="s">
        <v>19</v>
      </c>
      <c r="JN66" s="5">
        <v>26</v>
      </c>
      <c r="JO66" s="4" t="str">
        <f t="shared" si="153"/>
        <v/>
      </c>
      <c r="JQ66" s="21">
        <v>0.14236111111111099</v>
      </c>
      <c r="JR66" s="3">
        <v>0</v>
      </c>
      <c r="JS66" s="3" t="s">
        <v>19</v>
      </c>
      <c r="JT66" s="5">
        <v>25.02</v>
      </c>
      <c r="JU66" s="4" t="str">
        <f t="shared" si="154"/>
        <v/>
      </c>
      <c r="JW66" s="21">
        <v>0.14236111111111099</v>
      </c>
      <c r="JX66" s="3">
        <v>0</v>
      </c>
      <c r="JY66" s="3" t="s">
        <v>19</v>
      </c>
      <c r="JZ66" s="5">
        <v>25.12</v>
      </c>
      <c r="KA66" s="4" t="str">
        <f t="shared" si="155"/>
        <v/>
      </c>
      <c r="KC66" s="21">
        <v>0.14236111111111099</v>
      </c>
      <c r="KD66" s="3">
        <v>0</v>
      </c>
      <c r="KE66" s="3" t="s">
        <v>19</v>
      </c>
      <c r="KF66" s="5">
        <v>26.22</v>
      </c>
      <c r="KG66" s="4" t="str">
        <f t="shared" si="156"/>
        <v/>
      </c>
      <c r="KI66" s="21">
        <v>0.14236111111111099</v>
      </c>
      <c r="KJ66" s="3">
        <v>0</v>
      </c>
      <c r="KK66" s="3" t="s">
        <v>19</v>
      </c>
      <c r="KL66" s="5">
        <v>25.96</v>
      </c>
      <c r="KM66" s="4" t="str">
        <f t="shared" si="157"/>
        <v/>
      </c>
      <c r="KO66" s="21">
        <v>0.14236111111111099</v>
      </c>
      <c r="KP66" s="3">
        <v>0</v>
      </c>
      <c r="KQ66" s="3" t="s">
        <v>19</v>
      </c>
      <c r="KR66" s="5">
        <v>26.52</v>
      </c>
      <c r="KS66" s="4" t="str">
        <f t="shared" si="158"/>
        <v/>
      </c>
      <c r="KU66" s="21">
        <v>0.14236111111111099</v>
      </c>
      <c r="KV66" s="3">
        <v>0</v>
      </c>
      <c r="KW66" s="3" t="s">
        <v>19</v>
      </c>
      <c r="KX66" s="5">
        <v>25.78</v>
      </c>
      <c r="KY66" s="4" t="str">
        <f t="shared" si="159"/>
        <v/>
      </c>
      <c r="LA66" s="21">
        <v>0.14236111111111099</v>
      </c>
      <c r="LB66" s="3">
        <v>0</v>
      </c>
      <c r="LC66" s="3" t="s">
        <v>19</v>
      </c>
      <c r="LD66" s="5">
        <v>26</v>
      </c>
      <c r="LE66" s="4" t="str">
        <f t="shared" si="160"/>
        <v/>
      </c>
      <c r="LG66" s="21">
        <v>0.14236111111111099</v>
      </c>
      <c r="LH66" s="3">
        <v>0</v>
      </c>
      <c r="LI66" s="3" t="s">
        <v>19</v>
      </c>
      <c r="LJ66" s="5">
        <v>25.02</v>
      </c>
      <c r="LK66" s="4" t="str">
        <f t="shared" si="161"/>
        <v/>
      </c>
      <c r="LM66" s="21">
        <v>0.14236111111111099</v>
      </c>
      <c r="LN66" s="3">
        <v>0</v>
      </c>
      <c r="LO66" s="3" t="s">
        <v>19</v>
      </c>
      <c r="LP66" s="5">
        <v>25.12</v>
      </c>
      <c r="LQ66" s="4" t="str">
        <f t="shared" si="162"/>
        <v/>
      </c>
      <c r="LS66" s="21">
        <v>0.14236111111111099</v>
      </c>
      <c r="LT66" s="3">
        <v>0</v>
      </c>
      <c r="LU66" s="3" t="s">
        <v>19</v>
      </c>
      <c r="LV66" s="5">
        <v>26.22</v>
      </c>
      <c r="LW66" s="4" t="str">
        <f t="shared" si="163"/>
        <v/>
      </c>
      <c r="LY66" s="21">
        <v>0.14236111111111099</v>
      </c>
      <c r="LZ66" s="3">
        <v>0</v>
      </c>
      <c r="MA66" s="3" t="s">
        <v>19</v>
      </c>
      <c r="MB66" s="5">
        <v>25.96</v>
      </c>
      <c r="MC66" s="4" t="str">
        <f t="shared" si="164"/>
        <v/>
      </c>
      <c r="ME66" s="21">
        <v>0.14236111111111099</v>
      </c>
      <c r="MF66" s="3">
        <v>0</v>
      </c>
      <c r="MG66" s="3" t="s">
        <v>19</v>
      </c>
      <c r="MH66" s="5">
        <v>26.52</v>
      </c>
      <c r="MI66" s="4" t="str">
        <f t="shared" si="165"/>
        <v/>
      </c>
      <c r="MK66" s="21">
        <v>0.14236111111111099</v>
      </c>
      <c r="ML66" s="3">
        <v>0</v>
      </c>
      <c r="MM66" s="3" t="s">
        <v>19</v>
      </c>
      <c r="MN66" s="5">
        <v>25.78</v>
      </c>
      <c r="MO66" s="4" t="str">
        <f t="shared" si="166"/>
        <v/>
      </c>
      <c r="MQ66" s="21">
        <v>0.14236111111111099</v>
      </c>
      <c r="MR66" s="3">
        <v>0</v>
      </c>
      <c r="MS66" s="3" t="s">
        <v>19</v>
      </c>
      <c r="MT66" s="5">
        <v>26</v>
      </c>
      <c r="MU66" s="4" t="str">
        <f t="shared" si="167"/>
        <v/>
      </c>
      <c r="MW66" s="21">
        <v>0.14236111111111099</v>
      </c>
      <c r="MX66" s="3">
        <v>0</v>
      </c>
      <c r="MY66" s="3" t="s">
        <v>19</v>
      </c>
      <c r="MZ66" s="5">
        <v>25.02</v>
      </c>
      <c r="NA66" s="4" t="str">
        <f t="shared" si="168"/>
        <v/>
      </c>
      <c r="NC66" s="21">
        <v>0.14236111111111099</v>
      </c>
      <c r="ND66" s="3">
        <v>0</v>
      </c>
      <c r="NE66" s="3" t="s">
        <v>19</v>
      </c>
      <c r="NF66" s="5">
        <v>25.12</v>
      </c>
      <c r="NG66" s="4" t="str">
        <f t="shared" si="169"/>
        <v/>
      </c>
      <c r="NI66" s="21">
        <v>0.14236111111111099</v>
      </c>
      <c r="NJ66" s="3">
        <v>0</v>
      </c>
      <c r="NK66" s="3" t="s">
        <v>19</v>
      </c>
      <c r="NL66" s="5">
        <v>26.22</v>
      </c>
      <c r="NM66" s="4" t="str">
        <f t="shared" si="170"/>
        <v/>
      </c>
      <c r="NO66" s="21">
        <v>0.14236111111111099</v>
      </c>
      <c r="NP66" s="3">
        <v>0</v>
      </c>
      <c r="NQ66" s="3" t="s">
        <v>19</v>
      </c>
      <c r="NR66" s="5">
        <v>25.96</v>
      </c>
      <c r="NS66" s="4" t="str">
        <f t="shared" si="171"/>
        <v/>
      </c>
      <c r="NU66" s="21">
        <v>0.14236111111111099</v>
      </c>
      <c r="NV66" s="3">
        <v>0</v>
      </c>
      <c r="NW66" s="3" t="s">
        <v>19</v>
      </c>
      <c r="NX66" s="5">
        <v>26.52</v>
      </c>
      <c r="NY66" s="4" t="str">
        <f t="shared" si="172"/>
        <v/>
      </c>
      <c r="OA66" s="21">
        <v>0.14236111111111099</v>
      </c>
      <c r="OB66" s="3">
        <v>0</v>
      </c>
      <c r="OC66" s="3" t="s">
        <v>19</v>
      </c>
      <c r="OD66" s="5">
        <v>25.78</v>
      </c>
      <c r="OE66" s="4" t="str">
        <f t="shared" si="173"/>
        <v/>
      </c>
      <c r="OG66" s="21">
        <v>0.14236111111111099</v>
      </c>
      <c r="OH66" s="3">
        <v>0</v>
      </c>
      <c r="OI66" s="3" t="s">
        <v>19</v>
      </c>
      <c r="OJ66" s="5">
        <v>26</v>
      </c>
      <c r="OK66" s="4" t="str">
        <f t="shared" si="174"/>
        <v/>
      </c>
      <c r="OM66" s="21">
        <v>0.14236111111111099</v>
      </c>
      <c r="ON66" s="3">
        <v>0</v>
      </c>
      <c r="OO66" s="3" t="s">
        <v>19</v>
      </c>
      <c r="OP66" s="5">
        <v>25.02</v>
      </c>
      <c r="OQ66" s="4" t="str">
        <f t="shared" si="175"/>
        <v/>
      </c>
      <c r="OS66" s="21">
        <v>0.14236111111111099</v>
      </c>
      <c r="OT66" s="3">
        <v>0</v>
      </c>
      <c r="OU66" s="3" t="s">
        <v>19</v>
      </c>
      <c r="OV66" s="5">
        <v>25.12</v>
      </c>
      <c r="OW66" s="4" t="str">
        <f t="shared" si="176"/>
        <v/>
      </c>
      <c r="OY66" s="21">
        <v>0.14236111111111099</v>
      </c>
      <c r="OZ66" s="3">
        <v>0</v>
      </c>
      <c r="PA66" s="3" t="s">
        <v>19</v>
      </c>
      <c r="PB66" s="5">
        <v>26.22</v>
      </c>
      <c r="PC66" s="4" t="str">
        <f t="shared" si="177"/>
        <v/>
      </c>
      <c r="PE66" s="21">
        <v>0.14236111111111099</v>
      </c>
      <c r="PF66" s="3">
        <v>0</v>
      </c>
      <c r="PG66" s="3" t="s">
        <v>19</v>
      </c>
      <c r="PH66" s="5">
        <v>25.96</v>
      </c>
      <c r="PI66" s="4" t="str">
        <f t="shared" si="178"/>
        <v/>
      </c>
      <c r="PK66" s="21">
        <v>0.14236111111111099</v>
      </c>
      <c r="PL66" s="3">
        <v>0</v>
      </c>
      <c r="PM66" s="3" t="s">
        <v>19</v>
      </c>
      <c r="PN66" s="5">
        <v>26.52</v>
      </c>
      <c r="PO66" s="4" t="str">
        <f t="shared" si="179"/>
        <v/>
      </c>
      <c r="PQ66" s="21">
        <v>0.14236111111111099</v>
      </c>
      <c r="PR66" s="3">
        <v>0</v>
      </c>
      <c r="PS66" s="3" t="s">
        <v>19</v>
      </c>
      <c r="PT66" s="5">
        <v>25.78</v>
      </c>
      <c r="PU66" s="4" t="str">
        <f t="shared" si="180"/>
        <v/>
      </c>
      <c r="PW66" s="21">
        <v>0.14236111111111099</v>
      </c>
      <c r="PX66" s="3">
        <v>0</v>
      </c>
      <c r="PY66" s="3" t="s">
        <v>19</v>
      </c>
      <c r="PZ66" s="5">
        <v>26</v>
      </c>
      <c r="QA66" s="4" t="str">
        <f t="shared" si="181"/>
        <v/>
      </c>
      <c r="QC66" s="21">
        <v>0.14236111111111099</v>
      </c>
      <c r="QD66" s="3">
        <v>0</v>
      </c>
      <c r="QE66" s="3" t="s">
        <v>19</v>
      </c>
      <c r="QF66" s="5">
        <v>25.02</v>
      </c>
      <c r="QG66" s="4" t="str">
        <f t="shared" si="182"/>
        <v/>
      </c>
      <c r="QI66" s="21">
        <v>0.14236111111111099</v>
      </c>
      <c r="QJ66" s="3">
        <v>0</v>
      </c>
      <c r="QK66" s="3" t="s">
        <v>19</v>
      </c>
      <c r="QL66" s="5">
        <v>25.12</v>
      </c>
      <c r="QM66" s="4" t="str">
        <f t="shared" si="183"/>
        <v/>
      </c>
      <c r="QO66" s="21">
        <v>0.14236111111111099</v>
      </c>
      <c r="QP66" s="3">
        <v>0</v>
      </c>
      <c r="QQ66" s="3" t="s">
        <v>19</v>
      </c>
      <c r="QR66" s="5">
        <v>26.22</v>
      </c>
      <c r="QS66" s="4" t="str">
        <f t="shared" si="184"/>
        <v/>
      </c>
    </row>
    <row r="67" spans="1:461" x14ac:dyDescent="0.2">
      <c r="A67" s="21">
        <v>0.14583333333333301</v>
      </c>
      <c r="B67" s="3">
        <v>0</v>
      </c>
      <c r="C67" s="3" t="s">
        <v>19</v>
      </c>
      <c r="D67" s="5">
        <v>23.48</v>
      </c>
      <c r="E67" s="5"/>
      <c r="G67" s="21">
        <v>0.14583333333333301</v>
      </c>
      <c r="H67" s="3">
        <v>0</v>
      </c>
      <c r="I67" s="3" t="s">
        <v>19</v>
      </c>
      <c r="J67" s="5">
        <v>25.14</v>
      </c>
      <c r="K67" s="5"/>
      <c r="M67" s="21">
        <v>0.14583333333333301</v>
      </c>
      <c r="N67" s="3">
        <v>0</v>
      </c>
      <c r="O67" s="3" t="s">
        <v>19</v>
      </c>
      <c r="P67" s="5">
        <v>24.08</v>
      </c>
      <c r="Q67" s="5"/>
      <c r="S67" s="21">
        <v>0.14583333333333301</v>
      </c>
      <c r="T67" s="3">
        <v>0</v>
      </c>
      <c r="U67" s="3" t="s">
        <v>19</v>
      </c>
      <c r="V67" s="5">
        <v>23.98</v>
      </c>
      <c r="W67" s="5"/>
      <c r="Y67" s="21">
        <v>0.14583333333333301</v>
      </c>
      <c r="Z67" s="3">
        <v>0</v>
      </c>
      <c r="AA67" s="3" t="s">
        <v>19</v>
      </c>
      <c r="AB67" s="5">
        <v>23.88</v>
      </c>
      <c r="AC67" s="5"/>
      <c r="AE67" s="21">
        <v>0.14583333333333301</v>
      </c>
      <c r="AF67" s="3">
        <v>0</v>
      </c>
      <c r="AG67" s="3" t="s">
        <v>19</v>
      </c>
      <c r="AH67" s="5">
        <v>23.1</v>
      </c>
      <c r="AI67" s="5"/>
      <c r="AK67" s="21">
        <v>0.14583333333333301</v>
      </c>
      <c r="AL67" s="3">
        <v>0</v>
      </c>
      <c r="AM67" s="3" t="s">
        <v>19</v>
      </c>
      <c r="AN67" s="5">
        <v>24.56</v>
      </c>
      <c r="AO67" s="5"/>
      <c r="AQ67" s="21">
        <v>0.14583333333333301</v>
      </c>
      <c r="AR67" s="3">
        <v>0</v>
      </c>
      <c r="AS67" s="3" t="s">
        <v>19</v>
      </c>
      <c r="AT67" s="5">
        <v>23.48</v>
      </c>
      <c r="AU67" s="5"/>
      <c r="AW67" s="21">
        <v>0.14583333333333301</v>
      </c>
      <c r="AX67" s="3">
        <v>0</v>
      </c>
      <c r="AY67" s="3" t="s">
        <v>19</v>
      </c>
      <c r="AZ67" s="5">
        <v>25.14</v>
      </c>
      <c r="BA67" s="5"/>
      <c r="BC67" s="21">
        <v>0.14583333333333301</v>
      </c>
      <c r="BD67" s="3">
        <v>0</v>
      </c>
      <c r="BE67" s="3" t="s">
        <v>19</v>
      </c>
      <c r="BF67" s="5">
        <v>24.08</v>
      </c>
      <c r="BG67" s="5"/>
      <c r="BI67" s="21">
        <v>0.14583333333333301</v>
      </c>
      <c r="BJ67" s="3">
        <v>0</v>
      </c>
      <c r="BK67" s="3" t="s">
        <v>19</v>
      </c>
      <c r="BL67" s="5">
        <v>23.98</v>
      </c>
      <c r="BM67" s="5"/>
      <c r="BO67" s="21">
        <v>0.14583333333333301</v>
      </c>
      <c r="BP67" s="3">
        <v>0</v>
      </c>
      <c r="BQ67" s="3" t="s">
        <v>19</v>
      </c>
      <c r="BR67" s="5">
        <v>23.88</v>
      </c>
      <c r="BS67" s="5"/>
      <c r="BU67" s="21">
        <v>0.14583333333333301</v>
      </c>
      <c r="BV67" s="3">
        <v>0</v>
      </c>
      <c r="BW67" s="3" t="s">
        <v>19</v>
      </c>
      <c r="BX67" s="5">
        <v>23.1</v>
      </c>
      <c r="BY67" s="5"/>
      <c r="CA67" s="21">
        <v>0.14583333333333301</v>
      </c>
      <c r="CB67" s="3">
        <v>0</v>
      </c>
      <c r="CC67" s="3" t="s">
        <v>19</v>
      </c>
      <c r="CD67" s="5">
        <v>24.56</v>
      </c>
      <c r="CE67" s="5"/>
      <c r="CG67" s="21">
        <v>0.14583333333333301</v>
      </c>
      <c r="CH67" s="3">
        <v>0</v>
      </c>
      <c r="CI67" s="3" t="str">
        <f>IF(AND(CK$8="Útil",CG67&gt;=Apoio!$D$51,CG67&lt;Apoio!$F$51),CH67,"FP")</f>
        <v>FP</v>
      </c>
      <c r="CJ67" s="5">
        <f>VLOOKUP(CH$8,Calendário[#Data],4,0)</f>
        <v>23.48</v>
      </c>
      <c r="CK67" s="4" t="str">
        <f t="shared" si="148"/>
        <v/>
      </c>
      <c r="CM67" s="21">
        <v>0.14583333333333301</v>
      </c>
      <c r="CN67" s="3">
        <v>0</v>
      </c>
      <c r="CO67" s="3" t="str">
        <f>IF(AND(CQ$8="Útil",CM67&gt;=Apoio!$D$51,CM67&lt;Apoio!$F$51),CN67,"FP")</f>
        <v>FP</v>
      </c>
      <c r="CP67" s="5">
        <f>VLOOKUP(CN$8,Calendário[#Data],4,0)</f>
        <v>25.14</v>
      </c>
      <c r="CQ67" s="4" t="str">
        <f t="shared" si="149"/>
        <v/>
      </c>
      <c r="CS67" s="21">
        <v>0.14583333333333301</v>
      </c>
      <c r="CT67" s="3">
        <v>0</v>
      </c>
      <c r="CU67" s="3" t="s">
        <v>19</v>
      </c>
      <c r="CV67" s="5">
        <v>24.08</v>
      </c>
      <c r="CW67" s="5"/>
      <c r="CY67" s="21">
        <v>0.14583333333333301</v>
      </c>
      <c r="CZ67" s="3">
        <v>0</v>
      </c>
      <c r="DA67" s="3" t="s">
        <v>19</v>
      </c>
      <c r="DB67" s="5">
        <v>23.98</v>
      </c>
      <c r="DC67" s="5"/>
      <c r="DE67" s="21">
        <v>0.14583333333333301</v>
      </c>
      <c r="DF67" s="3">
        <v>0</v>
      </c>
      <c r="DG67" s="3" t="s">
        <v>19</v>
      </c>
      <c r="DH67" s="5">
        <v>23.88</v>
      </c>
      <c r="DI67" s="5"/>
      <c r="DK67" s="21">
        <v>0.14583333333333301</v>
      </c>
      <c r="DL67" s="3">
        <v>0</v>
      </c>
      <c r="DM67" s="3" t="s">
        <v>19</v>
      </c>
      <c r="DN67" s="5">
        <v>23.1</v>
      </c>
      <c r="DO67" s="5"/>
      <c r="DQ67" s="21">
        <v>0.14583333333333301</v>
      </c>
      <c r="DR67" s="3">
        <v>0</v>
      </c>
      <c r="DS67" s="3" t="s">
        <v>19</v>
      </c>
      <c r="DT67" s="5">
        <v>24.56</v>
      </c>
      <c r="DU67" s="5"/>
      <c r="DW67" s="21">
        <v>0.14583333333333301</v>
      </c>
      <c r="DX67" s="3">
        <v>0</v>
      </c>
      <c r="DY67" s="3" t="s">
        <v>19</v>
      </c>
      <c r="DZ67" s="5">
        <v>23.48</v>
      </c>
      <c r="EA67" s="5"/>
      <c r="EC67" s="21">
        <v>0.14583333333333301</v>
      </c>
      <c r="ED67" s="3">
        <v>0</v>
      </c>
      <c r="EE67" s="3" t="s">
        <v>19</v>
      </c>
      <c r="EF67" s="5">
        <v>25.14</v>
      </c>
      <c r="EG67" s="5"/>
      <c r="EI67" s="21">
        <v>0.14583333333333301</v>
      </c>
      <c r="EJ67" s="3">
        <v>0</v>
      </c>
      <c r="EK67" s="3" t="s">
        <v>19</v>
      </c>
      <c r="EL67" s="5">
        <v>24.08</v>
      </c>
      <c r="EM67" s="5"/>
      <c r="EO67" s="21">
        <v>0.14583333333333301</v>
      </c>
      <c r="EP67" s="3">
        <v>0</v>
      </c>
      <c r="EQ67" s="3" t="s">
        <v>19</v>
      </c>
      <c r="ER67" s="5">
        <v>23.98</v>
      </c>
      <c r="ES67" s="5"/>
      <c r="EU67" s="21">
        <v>0.14583333333333301</v>
      </c>
      <c r="EV67" s="3">
        <v>0</v>
      </c>
      <c r="EW67" s="3" t="s">
        <v>19</v>
      </c>
      <c r="EX67" s="5">
        <v>23.88</v>
      </c>
      <c r="EY67" s="5"/>
      <c r="FA67" s="21">
        <v>0.14583333333333301</v>
      </c>
      <c r="FB67" s="3">
        <v>0</v>
      </c>
      <c r="FC67" s="3" t="s">
        <v>19</v>
      </c>
      <c r="FD67" s="5">
        <v>23.1</v>
      </c>
      <c r="FE67" s="5"/>
      <c r="FG67" s="21">
        <v>0.14583333333333301</v>
      </c>
      <c r="FH67" s="3">
        <v>0</v>
      </c>
      <c r="FI67" s="3" t="s">
        <v>19</v>
      </c>
      <c r="FJ67" s="5">
        <v>24.56</v>
      </c>
      <c r="FK67" s="5"/>
      <c r="FM67" s="21">
        <v>0.14583333333333301</v>
      </c>
      <c r="FN67" s="3">
        <v>0</v>
      </c>
      <c r="FO67" s="3" t="s">
        <v>19</v>
      </c>
      <c r="FP67" s="5">
        <v>23.48</v>
      </c>
      <c r="FQ67" s="5"/>
      <c r="FS67" s="21">
        <v>0.14583333333333301</v>
      </c>
      <c r="FT67" s="3">
        <v>0</v>
      </c>
      <c r="FU67" s="3" t="s">
        <v>19</v>
      </c>
      <c r="FV67" s="5">
        <v>25.14</v>
      </c>
      <c r="FW67" s="5"/>
      <c r="FY67" s="21">
        <v>0.14583333333333301</v>
      </c>
      <c r="FZ67" s="3">
        <v>0</v>
      </c>
      <c r="GA67" s="3" t="s">
        <v>19</v>
      </c>
      <c r="GB67" s="5">
        <v>24.08</v>
      </c>
      <c r="GC67" s="5"/>
      <c r="GE67" s="21">
        <v>0.14583333333333301</v>
      </c>
      <c r="GF67" s="3">
        <v>0</v>
      </c>
      <c r="GG67" s="3" t="s">
        <v>19</v>
      </c>
      <c r="GH67" s="5">
        <v>23.98</v>
      </c>
      <c r="GI67" s="5"/>
      <c r="GK67" s="21">
        <v>0.14583333333333301</v>
      </c>
      <c r="GL67" s="3">
        <v>0</v>
      </c>
      <c r="GM67" s="3" t="s">
        <v>19</v>
      </c>
      <c r="GN67" s="5">
        <v>23.88</v>
      </c>
      <c r="GO67" s="5"/>
      <c r="GQ67" s="21">
        <v>0.14583333333333301</v>
      </c>
      <c r="GR67" s="3">
        <v>0</v>
      </c>
      <c r="GS67" s="3" t="s">
        <v>19</v>
      </c>
      <c r="GT67" s="5">
        <v>23.1</v>
      </c>
      <c r="GU67" s="5"/>
      <c r="GW67" s="21">
        <v>0.14583333333333301</v>
      </c>
      <c r="GX67" s="3">
        <v>0</v>
      </c>
      <c r="GY67" s="3" t="s">
        <v>19</v>
      </c>
      <c r="GZ67" s="5">
        <v>24.56</v>
      </c>
      <c r="HA67" s="5"/>
      <c r="HC67" s="21">
        <v>0.14583333333333301</v>
      </c>
      <c r="HD67" s="3">
        <v>0</v>
      </c>
      <c r="HE67" s="3" t="s">
        <v>19</v>
      </c>
      <c r="HF67" s="5">
        <v>23.48</v>
      </c>
      <c r="HG67" s="4" t="str">
        <f t="shared" si="150"/>
        <v/>
      </c>
      <c r="HI67" s="21">
        <v>0.14583333333333301</v>
      </c>
      <c r="HJ67" s="3">
        <v>0</v>
      </c>
      <c r="HK67" s="3" t="s">
        <v>19</v>
      </c>
      <c r="HL67" s="5">
        <v>25.14</v>
      </c>
      <c r="HM67" s="5"/>
      <c r="HO67" s="21">
        <v>0.14583333333333301</v>
      </c>
      <c r="HP67" s="3">
        <v>0</v>
      </c>
      <c r="HQ67" s="3" t="s">
        <v>19</v>
      </c>
      <c r="HR67" s="5">
        <v>24.08</v>
      </c>
      <c r="HS67" s="5"/>
      <c r="HU67" s="21">
        <v>0.14583333333333301</v>
      </c>
      <c r="HV67" s="3">
        <v>0</v>
      </c>
      <c r="HW67" s="3" t="s">
        <v>19</v>
      </c>
      <c r="HX67" s="5">
        <v>23.98</v>
      </c>
      <c r="HY67" s="5"/>
      <c r="IA67" s="21">
        <v>0.14583333333333301</v>
      </c>
      <c r="IB67" s="3">
        <v>0</v>
      </c>
      <c r="IC67" s="3" t="s">
        <v>19</v>
      </c>
      <c r="ID67" s="5">
        <v>23.88</v>
      </c>
      <c r="IE67" s="5"/>
      <c r="IG67" s="21">
        <v>0.14583333333333301</v>
      </c>
      <c r="IH67" s="3">
        <v>0</v>
      </c>
      <c r="II67" s="3" t="s">
        <v>19</v>
      </c>
      <c r="IJ67" s="5">
        <v>23.1</v>
      </c>
      <c r="IK67" s="5"/>
      <c r="IM67" s="21">
        <v>0.14583333333333301</v>
      </c>
      <c r="IN67" s="3">
        <v>0</v>
      </c>
      <c r="IO67" s="3" t="s">
        <v>19</v>
      </c>
      <c r="IP67" s="5">
        <v>24.56</v>
      </c>
      <c r="IQ67" s="5"/>
      <c r="IS67" s="21">
        <v>0</v>
      </c>
      <c r="IT67" s="3">
        <v>0</v>
      </c>
      <c r="IU67" s="3" t="s">
        <v>19</v>
      </c>
      <c r="IV67" s="5">
        <v>25.96</v>
      </c>
      <c r="IW67" s="5"/>
      <c r="IY67" s="21">
        <v>0.14583333333333301</v>
      </c>
      <c r="IZ67" s="3">
        <v>0</v>
      </c>
      <c r="JA67" s="3" t="s">
        <v>19</v>
      </c>
      <c r="JB67" s="5">
        <v>26.52</v>
      </c>
      <c r="JC67" s="4" t="str">
        <f t="shared" si="151"/>
        <v/>
      </c>
      <c r="JE67" s="21">
        <v>0.14583333333333301</v>
      </c>
      <c r="JF67" s="3">
        <v>0</v>
      </c>
      <c r="JG67" s="3" t="s">
        <v>19</v>
      </c>
      <c r="JH67" s="5">
        <v>25.78</v>
      </c>
      <c r="JI67" s="4" t="str">
        <f t="shared" si="152"/>
        <v/>
      </c>
      <c r="JK67" s="21">
        <v>0.14583333333333301</v>
      </c>
      <c r="JL67" s="3">
        <v>0</v>
      </c>
      <c r="JM67" s="3" t="s">
        <v>19</v>
      </c>
      <c r="JN67" s="5">
        <v>26</v>
      </c>
      <c r="JO67" s="4" t="str">
        <f t="shared" si="153"/>
        <v/>
      </c>
      <c r="JQ67" s="21">
        <v>0.14583333333333301</v>
      </c>
      <c r="JR67" s="3">
        <v>0</v>
      </c>
      <c r="JS67" s="3" t="s">
        <v>19</v>
      </c>
      <c r="JT67" s="5">
        <v>25.02</v>
      </c>
      <c r="JU67" s="4" t="str">
        <f t="shared" si="154"/>
        <v/>
      </c>
      <c r="JW67" s="21">
        <v>0.14583333333333301</v>
      </c>
      <c r="JX67" s="3">
        <v>0</v>
      </c>
      <c r="JY67" s="3" t="s">
        <v>19</v>
      </c>
      <c r="JZ67" s="5">
        <v>25.12</v>
      </c>
      <c r="KA67" s="4" t="str">
        <f t="shared" si="155"/>
        <v/>
      </c>
      <c r="KC67" s="21">
        <v>0.14583333333333301</v>
      </c>
      <c r="KD67" s="3">
        <v>0</v>
      </c>
      <c r="KE67" s="3" t="s">
        <v>19</v>
      </c>
      <c r="KF67" s="5">
        <v>26.22</v>
      </c>
      <c r="KG67" s="4" t="str">
        <f t="shared" si="156"/>
        <v/>
      </c>
      <c r="KI67" s="21">
        <v>0.14583333333333301</v>
      </c>
      <c r="KJ67" s="3">
        <v>0</v>
      </c>
      <c r="KK67" s="3" t="s">
        <v>19</v>
      </c>
      <c r="KL67" s="5">
        <v>25.96</v>
      </c>
      <c r="KM67" s="4" t="str">
        <f t="shared" si="157"/>
        <v/>
      </c>
      <c r="KO67" s="21">
        <v>0.14583333333333301</v>
      </c>
      <c r="KP67" s="3">
        <v>0</v>
      </c>
      <c r="KQ67" s="3" t="s">
        <v>19</v>
      </c>
      <c r="KR67" s="5">
        <v>26.52</v>
      </c>
      <c r="KS67" s="4" t="str">
        <f t="shared" si="158"/>
        <v/>
      </c>
      <c r="KU67" s="21">
        <v>0.14583333333333301</v>
      </c>
      <c r="KV67" s="3">
        <v>0</v>
      </c>
      <c r="KW67" s="3" t="s">
        <v>19</v>
      </c>
      <c r="KX67" s="5">
        <v>25.78</v>
      </c>
      <c r="KY67" s="4" t="str">
        <f t="shared" si="159"/>
        <v/>
      </c>
      <c r="LA67" s="21">
        <v>0.14583333333333301</v>
      </c>
      <c r="LB67" s="3">
        <v>0</v>
      </c>
      <c r="LC67" s="3" t="s">
        <v>19</v>
      </c>
      <c r="LD67" s="5">
        <v>26</v>
      </c>
      <c r="LE67" s="4" t="str">
        <f t="shared" si="160"/>
        <v/>
      </c>
      <c r="LG67" s="21">
        <v>0.14583333333333301</v>
      </c>
      <c r="LH67" s="3">
        <v>0</v>
      </c>
      <c r="LI67" s="3" t="s">
        <v>19</v>
      </c>
      <c r="LJ67" s="5">
        <v>25.02</v>
      </c>
      <c r="LK67" s="4" t="str">
        <f t="shared" si="161"/>
        <v/>
      </c>
      <c r="LM67" s="21">
        <v>0.14583333333333301</v>
      </c>
      <c r="LN67" s="3">
        <v>0</v>
      </c>
      <c r="LO67" s="3" t="s">
        <v>19</v>
      </c>
      <c r="LP67" s="5">
        <v>25.12</v>
      </c>
      <c r="LQ67" s="4" t="str">
        <f t="shared" si="162"/>
        <v/>
      </c>
      <c r="LS67" s="21">
        <v>0.14583333333333301</v>
      </c>
      <c r="LT67" s="3">
        <v>0</v>
      </c>
      <c r="LU67" s="3" t="s">
        <v>19</v>
      </c>
      <c r="LV67" s="5">
        <v>26.22</v>
      </c>
      <c r="LW67" s="4" t="str">
        <f t="shared" si="163"/>
        <v/>
      </c>
      <c r="LY67" s="21">
        <v>0.14583333333333301</v>
      </c>
      <c r="LZ67" s="3">
        <v>0</v>
      </c>
      <c r="MA67" s="3" t="s">
        <v>19</v>
      </c>
      <c r="MB67" s="5">
        <v>25.96</v>
      </c>
      <c r="MC67" s="4" t="str">
        <f t="shared" si="164"/>
        <v/>
      </c>
      <c r="ME67" s="21">
        <v>0.14583333333333301</v>
      </c>
      <c r="MF67" s="3">
        <v>0</v>
      </c>
      <c r="MG67" s="3" t="s">
        <v>19</v>
      </c>
      <c r="MH67" s="5">
        <v>26.52</v>
      </c>
      <c r="MI67" s="4" t="str">
        <f t="shared" si="165"/>
        <v/>
      </c>
      <c r="MK67" s="21">
        <v>0.14583333333333301</v>
      </c>
      <c r="ML67" s="3">
        <v>0</v>
      </c>
      <c r="MM67" s="3" t="s">
        <v>19</v>
      </c>
      <c r="MN67" s="5">
        <v>25.78</v>
      </c>
      <c r="MO67" s="4" t="str">
        <f t="shared" si="166"/>
        <v/>
      </c>
      <c r="MQ67" s="21">
        <v>0.14583333333333301</v>
      </c>
      <c r="MR67" s="3">
        <v>0</v>
      </c>
      <c r="MS67" s="3" t="s">
        <v>19</v>
      </c>
      <c r="MT67" s="5">
        <v>26</v>
      </c>
      <c r="MU67" s="4" t="str">
        <f t="shared" si="167"/>
        <v/>
      </c>
      <c r="MW67" s="21">
        <v>0.14583333333333301</v>
      </c>
      <c r="MX67" s="3">
        <v>0</v>
      </c>
      <c r="MY67" s="3" t="s">
        <v>19</v>
      </c>
      <c r="MZ67" s="5">
        <v>25.02</v>
      </c>
      <c r="NA67" s="4" t="str">
        <f t="shared" si="168"/>
        <v/>
      </c>
      <c r="NC67" s="21">
        <v>0.14583333333333301</v>
      </c>
      <c r="ND67" s="3">
        <v>0</v>
      </c>
      <c r="NE67" s="3" t="s">
        <v>19</v>
      </c>
      <c r="NF67" s="5">
        <v>25.12</v>
      </c>
      <c r="NG67" s="4" t="str">
        <f t="shared" si="169"/>
        <v/>
      </c>
      <c r="NI67" s="21">
        <v>0.14583333333333301</v>
      </c>
      <c r="NJ67" s="3">
        <v>0</v>
      </c>
      <c r="NK67" s="3" t="s">
        <v>19</v>
      </c>
      <c r="NL67" s="5">
        <v>26.22</v>
      </c>
      <c r="NM67" s="4" t="str">
        <f t="shared" si="170"/>
        <v/>
      </c>
      <c r="NO67" s="21">
        <v>0.14583333333333301</v>
      </c>
      <c r="NP67" s="3">
        <v>0</v>
      </c>
      <c r="NQ67" s="3" t="s">
        <v>19</v>
      </c>
      <c r="NR67" s="5">
        <v>25.96</v>
      </c>
      <c r="NS67" s="4" t="str">
        <f t="shared" si="171"/>
        <v/>
      </c>
      <c r="NU67" s="21">
        <v>0.14583333333333301</v>
      </c>
      <c r="NV67" s="3">
        <v>0</v>
      </c>
      <c r="NW67" s="3" t="s">
        <v>19</v>
      </c>
      <c r="NX67" s="5">
        <v>26.52</v>
      </c>
      <c r="NY67" s="4" t="str">
        <f t="shared" si="172"/>
        <v/>
      </c>
      <c r="OA67" s="21">
        <v>0.14583333333333301</v>
      </c>
      <c r="OB67" s="3">
        <v>0</v>
      </c>
      <c r="OC67" s="3" t="s">
        <v>19</v>
      </c>
      <c r="OD67" s="5">
        <v>25.78</v>
      </c>
      <c r="OE67" s="4" t="str">
        <f t="shared" si="173"/>
        <v/>
      </c>
      <c r="OG67" s="21">
        <v>0.14583333333333301</v>
      </c>
      <c r="OH67" s="3">
        <v>0</v>
      </c>
      <c r="OI67" s="3" t="s">
        <v>19</v>
      </c>
      <c r="OJ67" s="5">
        <v>26</v>
      </c>
      <c r="OK67" s="4" t="str">
        <f t="shared" si="174"/>
        <v/>
      </c>
      <c r="OM67" s="21">
        <v>0.14583333333333301</v>
      </c>
      <c r="ON67" s="3">
        <v>0</v>
      </c>
      <c r="OO67" s="3" t="s">
        <v>19</v>
      </c>
      <c r="OP67" s="5">
        <v>25.02</v>
      </c>
      <c r="OQ67" s="4" t="str">
        <f t="shared" si="175"/>
        <v/>
      </c>
      <c r="OS67" s="21">
        <v>0.14583333333333301</v>
      </c>
      <c r="OT67" s="3">
        <v>0</v>
      </c>
      <c r="OU67" s="3" t="s">
        <v>19</v>
      </c>
      <c r="OV67" s="5">
        <v>25.12</v>
      </c>
      <c r="OW67" s="4" t="str">
        <f t="shared" si="176"/>
        <v/>
      </c>
      <c r="OY67" s="21">
        <v>0.14583333333333301</v>
      </c>
      <c r="OZ67" s="3">
        <v>0</v>
      </c>
      <c r="PA67" s="3" t="s">
        <v>19</v>
      </c>
      <c r="PB67" s="5">
        <v>26.22</v>
      </c>
      <c r="PC67" s="4" t="str">
        <f t="shared" si="177"/>
        <v/>
      </c>
      <c r="PE67" s="21">
        <v>0.14583333333333301</v>
      </c>
      <c r="PF67" s="3">
        <v>0</v>
      </c>
      <c r="PG67" s="3" t="s">
        <v>19</v>
      </c>
      <c r="PH67" s="5">
        <v>25.96</v>
      </c>
      <c r="PI67" s="4" t="str">
        <f t="shared" si="178"/>
        <v/>
      </c>
      <c r="PK67" s="21">
        <v>0.14583333333333301</v>
      </c>
      <c r="PL67" s="3">
        <v>0</v>
      </c>
      <c r="PM67" s="3" t="s">
        <v>19</v>
      </c>
      <c r="PN67" s="5">
        <v>26.52</v>
      </c>
      <c r="PO67" s="4" t="str">
        <f t="shared" si="179"/>
        <v/>
      </c>
      <c r="PQ67" s="21">
        <v>0.14583333333333301</v>
      </c>
      <c r="PR67" s="3">
        <v>0</v>
      </c>
      <c r="PS67" s="3" t="s">
        <v>19</v>
      </c>
      <c r="PT67" s="5">
        <v>25.78</v>
      </c>
      <c r="PU67" s="4" t="str">
        <f t="shared" si="180"/>
        <v/>
      </c>
      <c r="PW67" s="21">
        <v>0.14583333333333301</v>
      </c>
      <c r="PX67" s="3">
        <v>0</v>
      </c>
      <c r="PY67" s="3" t="s">
        <v>19</v>
      </c>
      <c r="PZ67" s="5">
        <v>26</v>
      </c>
      <c r="QA67" s="4" t="str">
        <f t="shared" si="181"/>
        <v/>
      </c>
      <c r="QC67" s="21">
        <v>0.14583333333333301</v>
      </c>
      <c r="QD67" s="3">
        <v>0</v>
      </c>
      <c r="QE67" s="3" t="s">
        <v>19</v>
      </c>
      <c r="QF67" s="5">
        <v>25.02</v>
      </c>
      <c r="QG67" s="4" t="str">
        <f t="shared" si="182"/>
        <v/>
      </c>
      <c r="QI67" s="21">
        <v>0.14583333333333301</v>
      </c>
      <c r="QJ67" s="3">
        <v>0</v>
      </c>
      <c r="QK67" s="3" t="s">
        <v>19</v>
      </c>
      <c r="QL67" s="5">
        <v>25.12</v>
      </c>
      <c r="QM67" s="4" t="str">
        <f t="shared" si="183"/>
        <v/>
      </c>
      <c r="QO67" s="21">
        <v>0.14583333333333301</v>
      </c>
      <c r="QP67" s="3">
        <v>0</v>
      </c>
      <c r="QQ67" s="3" t="s">
        <v>19</v>
      </c>
      <c r="QR67" s="5">
        <v>26.22</v>
      </c>
      <c r="QS67" s="4" t="str">
        <f t="shared" si="184"/>
        <v/>
      </c>
    </row>
    <row r="68" spans="1:461" x14ac:dyDescent="0.2">
      <c r="A68" s="21">
        <v>0.149305555555556</v>
      </c>
      <c r="B68" s="3">
        <v>0</v>
      </c>
      <c r="C68" s="3" t="s">
        <v>19</v>
      </c>
      <c r="D68" s="5">
        <v>23.48</v>
      </c>
      <c r="E68" s="5"/>
      <c r="G68" s="21">
        <v>0.149305555555556</v>
      </c>
      <c r="H68" s="3">
        <v>0</v>
      </c>
      <c r="I68" s="3" t="s">
        <v>19</v>
      </c>
      <c r="J68" s="5">
        <v>25.14</v>
      </c>
      <c r="K68" s="5"/>
      <c r="M68" s="21">
        <v>0.149305555555556</v>
      </c>
      <c r="N68" s="3">
        <v>0</v>
      </c>
      <c r="O68" s="3" t="s">
        <v>19</v>
      </c>
      <c r="P68" s="5">
        <v>24.08</v>
      </c>
      <c r="Q68" s="5"/>
      <c r="S68" s="21">
        <v>0.149305555555556</v>
      </c>
      <c r="T68" s="3">
        <v>0</v>
      </c>
      <c r="U68" s="3" t="s">
        <v>19</v>
      </c>
      <c r="V68" s="5">
        <v>23.98</v>
      </c>
      <c r="W68" s="5"/>
      <c r="Y68" s="21">
        <v>0.149305555555556</v>
      </c>
      <c r="Z68" s="3">
        <v>0</v>
      </c>
      <c r="AA68" s="3" t="s">
        <v>19</v>
      </c>
      <c r="AB68" s="5">
        <v>23.88</v>
      </c>
      <c r="AC68" s="5"/>
      <c r="AE68" s="21">
        <v>0.149305555555556</v>
      </c>
      <c r="AF68" s="3">
        <v>0</v>
      </c>
      <c r="AG68" s="3" t="s">
        <v>19</v>
      </c>
      <c r="AH68" s="5">
        <v>23.1</v>
      </c>
      <c r="AI68" s="5"/>
      <c r="AK68" s="21">
        <v>0.149305555555556</v>
      </c>
      <c r="AL68" s="3">
        <v>0</v>
      </c>
      <c r="AM68" s="3" t="s">
        <v>19</v>
      </c>
      <c r="AN68" s="5">
        <v>24.56</v>
      </c>
      <c r="AO68" s="5"/>
      <c r="AQ68" s="21">
        <v>0.149305555555556</v>
      </c>
      <c r="AR68" s="3">
        <v>0</v>
      </c>
      <c r="AS68" s="3" t="s">
        <v>19</v>
      </c>
      <c r="AT68" s="5">
        <v>23.48</v>
      </c>
      <c r="AU68" s="5"/>
      <c r="AW68" s="21">
        <v>0.149305555555556</v>
      </c>
      <c r="AX68" s="3">
        <v>0</v>
      </c>
      <c r="AY68" s="3" t="s">
        <v>19</v>
      </c>
      <c r="AZ68" s="5">
        <v>25.14</v>
      </c>
      <c r="BA68" s="5"/>
      <c r="BC68" s="21">
        <v>0.149305555555556</v>
      </c>
      <c r="BD68" s="3">
        <v>0</v>
      </c>
      <c r="BE68" s="3" t="s">
        <v>19</v>
      </c>
      <c r="BF68" s="5">
        <v>24.08</v>
      </c>
      <c r="BG68" s="5"/>
      <c r="BI68" s="21">
        <v>0.149305555555556</v>
      </c>
      <c r="BJ68" s="3">
        <v>0</v>
      </c>
      <c r="BK68" s="3" t="s">
        <v>19</v>
      </c>
      <c r="BL68" s="5">
        <v>23.98</v>
      </c>
      <c r="BM68" s="5"/>
      <c r="BO68" s="21">
        <v>0.149305555555556</v>
      </c>
      <c r="BP68" s="3">
        <v>0</v>
      </c>
      <c r="BQ68" s="3" t="s">
        <v>19</v>
      </c>
      <c r="BR68" s="5">
        <v>23.88</v>
      </c>
      <c r="BS68" s="5"/>
      <c r="BU68" s="21">
        <v>0.149305555555556</v>
      </c>
      <c r="BV68" s="3">
        <v>0</v>
      </c>
      <c r="BW68" s="3" t="s">
        <v>19</v>
      </c>
      <c r="BX68" s="5">
        <v>23.1</v>
      </c>
      <c r="BY68" s="5"/>
      <c r="CA68" s="21">
        <v>0.149305555555556</v>
      </c>
      <c r="CB68" s="3">
        <v>0</v>
      </c>
      <c r="CC68" s="3" t="s">
        <v>19</v>
      </c>
      <c r="CD68" s="5">
        <v>24.56</v>
      </c>
      <c r="CE68" s="5"/>
      <c r="CG68" s="21">
        <v>0.149305555555556</v>
      </c>
      <c r="CH68" s="3">
        <v>0</v>
      </c>
      <c r="CI68" s="3" t="str">
        <f>IF(AND(CK$8="Útil",CG68&gt;=Apoio!$D$51,CG68&lt;Apoio!$F$51),CH68,"FP")</f>
        <v>FP</v>
      </c>
      <c r="CJ68" s="5">
        <f>VLOOKUP(CH$8,Calendário[#Data],4,0)</f>
        <v>23.48</v>
      </c>
      <c r="CK68" s="4" t="str">
        <f t="shared" si="148"/>
        <v/>
      </c>
      <c r="CM68" s="21">
        <v>0.149305555555556</v>
      </c>
      <c r="CN68" s="3">
        <v>0</v>
      </c>
      <c r="CO68" s="3" t="str">
        <f>IF(AND(CQ$8="Útil",CM68&gt;=Apoio!$D$51,CM68&lt;Apoio!$F$51),CN68,"FP")</f>
        <v>FP</v>
      </c>
      <c r="CP68" s="5">
        <f>VLOOKUP(CN$8,Calendário[#Data],4,0)</f>
        <v>25.14</v>
      </c>
      <c r="CQ68" s="4" t="str">
        <f t="shared" si="149"/>
        <v/>
      </c>
      <c r="CS68" s="21">
        <v>0.149305555555556</v>
      </c>
      <c r="CT68" s="3">
        <v>0</v>
      </c>
      <c r="CU68" s="3" t="s">
        <v>19</v>
      </c>
      <c r="CV68" s="5">
        <v>24.08</v>
      </c>
      <c r="CW68" s="5"/>
      <c r="CY68" s="21">
        <v>0.149305555555556</v>
      </c>
      <c r="CZ68" s="3">
        <v>0</v>
      </c>
      <c r="DA68" s="3" t="s">
        <v>19</v>
      </c>
      <c r="DB68" s="5">
        <v>23.98</v>
      </c>
      <c r="DC68" s="5"/>
      <c r="DE68" s="21">
        <v>0.149305555555556</v>
      </c>
      <c r="DF68" s="3">
        <v>0</v>
      </c>
      <c r="DG68" s="3" t="s">
        <v>19</v>
      </c>
      <c r="DH68" s="5">
        <v>23.88</v>
      </c>
      <c r="DI68" s="5"/>
      <c r="DK68" s="21">
        <v>0.149305555555556</v>
      </c>
      <c r="DL68" s="3">
        <v>0</v>
      </c>
      <c r="DM68" s="3" t="s">
        <v>19</v>
      </c>
      <c r="DN68" s="5">
        <v>23.1</v>
      </c>
      <c r="DO68" s="5"/>
      <c r="DQ68" s="21">
        <v>0.149305555555556</v>
      </c>
      <c r="DR68" s="3">
        <v>0</v>
      </c>
      <c r="DS68" s="3" t="s">
        <v>19</v>
      </c>
      <c r="DT68" s="5">
        <v>24.56</v>
      </c>
      <c r="DU68" s="5"/>
      <c r="DW68" s="21">
        <v>0.149305555555556</v>
      </c>
      <c r="DX68" s="3">
        <v>0</v>
      </c>
      <c r="DY68" s="3" t="s">
        <v>19</v>
      </c>
      <c r="DZ68" s="5">
        <v>23.48</v>
      </c>
      <c r="EA68" s="5"/>
      <c r="EC68" s="21">
        <v>0.149305555555556</v>
      </c>
      <c r="ED68" s="3">
        <v>0</v>
      </c>
      <c r="EE68" s="3" t="s">
        <v>19</v>
      </c>
      <c r="EF68" s="5">
        <v>25.14</v>
      </c>
      <c r="EG68" s="5"/>
      <c r="EI68" s="21">
        <v>0.149305555555556</v>
      </c>
      <c r="EJ68" s="3">
        <v>0</v>
      </c>
      <c r="EK68" s="3" t="s">
        <v>19</v>
      </c>
      <c r="EL68" s="5">
        <v>24.08</v>
      </c>
      <c r="EM68" s="5"/>
      <c r="EO68" s="21">
        <v>0.149305555555556</v>
      </c>
      <c r="EP68" s="3">
        <v>0</v>
      </c>
      <c r="EQ68" s="3" t="s">
        <v>19</v>
      </c>
      <c r="ER68" s="5">
        <v>23.98</v>
      </c>
      <c r="ES68" s="5"/>
      <c r="EU68" s="21">
        <v>0.149305555555556</v>
      </c>
      <c r="EV68" s="3">
        <v>0</v>
      </c>
      <c r="EW68" s="3" t="s">
        <v>19</v>
      </c>
      <c r="EX68" s="5">
        <v>23.88</v>
      </c>
      <c r="EY68" s="5"/>
      <c r="FA68" s="21">
        <v>0.149305555555556</v>
      </c>
      <c r="FB68" s="3">
        <v>0</v>
      </c>
      <c r="FC68" s="3" t="s">
        <v>19</v>
      </c>
      <c r="FD68" s="5">
        <v>23.1</v>
      </c>
      <c r="FE68" s="5"/>
      <c r="FG68" s="21">
        <v>0.149305555555556</v>
      </c>
      <c r="FH68" s="3">
        <v>0</v>
      </c>
      <c r="FI68" s="3" t="s">
        <v>19</v>
      </c>
      <c r="FJ68" s="5">
        <v>24.56</v>
      </c>
      <c r="FK68" s="5"/>
      <c r="FM68" s="21">
        <v>0.149305555555556</v>
      </c>
      <c r="FN68" s="3">
        <v>0</v>
      </c>
      <c r="FO68" s="3" t="s">
        <v>19</v>
      </c>
      <c r="FP68" s="5">
        <v>23.48</v>
      </c>
      <c r="FQ68" s="5"/>
      <c r="FS68" s="21">
        <v>0.149305555555556</v>
      </c>
      <c r="FT68" s="3">
        <v>0</v>
      </c>
      <c r="FU68" s="3" t="s">
        <v>19</v>
      </c>
      <c r="FV68" s="5">
        <v>25.14</v>
      </c>
      <c r="FW68" s="5"/>
      <c r="FY68" s="21">
        <v>0.149305555555556</v>
      </c>
      <c r="FZ68" s="3">
        <v>0</v>
      </c>
      <c r="GA68" s="3" t="s">
        <v>19</v>
      </c>
      <c r="GB68" s="5">
        <v>24.08</v>
      </c>
      <c r="GC68" s="5"/>
      <c r="GE68" s="21">
        <v>0.149305555555556</v>
      </c>
      <c r="GF68" s="3">
        <v>0</v>
      </c>
      <c r="GG68" s="3" t="s">
        <v>19</v>
      </c>
      <c r="GH68" s="5">
        <v>23.98</v>
      </c>
      <c r="GI68" s="5"/>
      <c r="GK68" s="21">
        <v>0.149305555555556</v>
      </c>
      <c r="GL68" s="3">
        <v>0</v>
      </c>
      <c r="GM68" s="3" t="s">
        <v>19</v>
      </c>
      <c r="GN68" s="5">
        <v>23.88</v>
      </c>
      <c r="GO68" s="5"/>
      <c r="GQ68" s="21">
        <v>0.149305555555556</v>
      </c>
      <c r="GR68" s="3">
        <v>0</v>
      </c>
      <c r="GS68" s="3" t="s">
        <v>19</v>
      </c>
      <c r="GT68" s="5">
        <v>23.1</v>
      </c>
      <c r="GU68" s="5"/>
      <c r="GW68" s="21">
        <v>0.149305555555556</v>
      </c>
      <c r="GX68" s="3">
        <v>0</v>
      </c>
      <c r="GY68" s="3" t="s">
        <v>19</v>
      </c>
      <c r="GZ68" s="5">
        <v>24.56</v>
      </c>
      <c r="HA68" s="5"/>
      <c r="HC68" s="21">
        <v>0.149305555555556</v>
      </c>
      <c r="HD68" s="3">
        <v>0</v>
      </c>
      <c r="HE68" s="3" t="s">
        <v>19</v>
      </c>
      <c r="HF68" s="5">
        <v>23.48</v>
      </c>
      <c r="HG68" s="4" t="str">
        <f t="shared" si="150"/>
        <v/>
      </c>
      <c r="HI68" s="21">
        <v>0.149305555555556</v>
      </c>
      <c r="HJ68" s="3">
        <v>0</v>
      </c>
      <c r="HK68" s="3" t="s">
        <v>19</v>
      </c>
      <c r="HL68" s="5">
        <v>25.14</v>
      </c>
      <c r="HM68" s="5"/>
      <c r="HO68" s="21">
        <v>0.149305555555556</v>
      </c>
      <c r="HP68" s="3">
        <v>0</v>
      </c>
      <c r="HQ68" s="3" t="s">
        <v>19</v>
      </c>
      <c r="HR68" s="5">
        <v>24.08</v>
      </c>
      <c r="HS68" s="5"/>
      <c r="HU68" s="21">
        <v>0.149305555555556</v>
      </c>
      <c r="HV68" s="3">
        <v>0</v>
      </c>
      <c r="HW68" s="3" t="s">
        <v>19</v>
      </c>
      <c r="HX68" s="5">
        <v>23.98</v>
      </c>
      <c r="HY68" s="5"/>
      <c r="IA68" s="21">
        <v>0.149305555555556</v>
      </c>
      <c r="IB68" s="3">
        <v>0</v>
      </c>
      <c r="IC68" s="3" t="s">
        <v>19</v>
      </c>
      <c r="ID68" s="5">
        <v>23.88</v>
      </c>
      <c r="IE68" s="5"/>
      <c r="IG68" s="21">
        <v>0.149305555555556</v>
      </c>
      <c r="IH68" s="3">
        <v>0</v>
      </c>
      <c r="II68" s="3" t="s">
        <v>19</v>
      </c>
      <c r="IJ68" s="5">
        <v>23.1</v>
      </c>
      <c r="IK68" s="5"/>
      <c r="IM68" s="21">
        <v>0.149305555555556</v>
      </c>
      <c r="IN68" s="3">
        <v>0</v>
      </c>
      <c r="IO68" s="3" t="s">
        <v>19</v>
      </c>
      <c r="IP68" s="5">
        <v>24.56</v>
      </c>
      <c r="IQ68" s="5"/>
      <c r="IS68" s="21">
        <v>0</v>
      </c>
      <c r="IT68" s="3">
        <v>0</v>
      </c>
      <c r="IU68" s="3" t="s">
        <v>19</v>
      </c>
      <c r="IV68" s="5">
        <v>25.96</v>
      </c>
      <c r="IW68" s="5"/>
      <c r="IY68" s="21">
        <v>0.149305555555556</v>
      </c>
      <c r="IZ68" s="3">
        <v>0</v>
      </c>
      <c r="JA68" s="3" t="s">
        <v>19</v>
      </c>
      <c r="JB68" s="5">
        <v>26.52</v>
      </c>
      <c r="JC68" s="4" t="str">
        <f t="shared" si="151"/>
        <v/>
      </c>
      <c r="JE68" s="21">
        <v>0.149305555555556</v>
      </c>
      <c r="JF68" s="3">
        <v>0</v>
      </c>
      <c r="JG68" s="3" t="s">
        <v>19</v>
      </c>
      <c r="JH68" s="5">
        <v>25.78</v>
      </c>
      <c r="JI68" s="4" t="str">
        <f t="shared" si="152"/>
        <v/>
      </c>
      <c r="JK68" s="21">
        <v>0.149305555555556</v>
      </c>
      <c r="JL68" s="3">
        <v>0</v>
      </c>
      <c r="JM68" s="3" t="s">
        <v>19</v>
      </c>
      <c r="JN68" s="5">
        <v>26</v>
      </c>
      <c r="JO68" s="4" t="str">
        <f t="shared" si="153"/>
        <v/>
      </c>
      <c r="JQ68" s="21">
        <v>0.149305555555556</v>
      </c>
      <c r="JR68" s="3">
        <v>0</v>
      </c>
      <c r="JS68" s="3" t="s">
        <v>19</v>
      </c>
      <c r="JT68" s="5">
        <v>25.02</v>
      </c>
      <c r="JU68" s="4" t="str">
        <f t="shared" si="154"/>
        <v/>
      </c>
      <c r="JW68" s="21">
        <v>0.149305555555556</v>
      </c>
      <c r="JX68" s="3">
        <v>0</v>
      </c>
      <c r="JY68" s="3" t="s">
        <v>19</v>
      </c>
      <c r="JZ68" s="5">
        <v>25.12</v>
      </c>
      <c r="KA68" s="4" t="str">
        <f t="shared" si="155"/>
        <v/>
      </c>
      <c r="KC68" s="21">
        <v>0.149305555555556</v>
      </c>
      <c r="KD68" s="3">
        <v>0</v>
      </c>
      <c r="KE68" s="3" t="s">
        <v>19</v>
      </c>
      <c r="KF68" s="5">
        <v>26.22</v>
      </c>
      <c r="KG68" s="4" t="str">
        <f t="shared" si="156"/>
        <v/>
      </c>
      <c r="KI68" s="21">
        <v>0.149305555555556</v>
      </c>
      <c r="KJ68" s="3">
        <v>0</v>
      </c>
      <c r="KK68" s="3" t="s">
        <v>19</v>
      </c>
      <c r="KL68" s="5">
        <v>25.96</v>
      </c>
      <c r="KM68" s="4" t="str">
        <f t="shared" si="157"/>
        <v/>
      </c>
      <c r="KO68" s="21">
        <v>0.149305555555556</v>
      </c>
      <c r="KP68" s="3">
        <v>0</v>
      </c>
      <c r="KQ68" s="3" t="s">
        <v>19</v>
      </c>
      <c r="KR68" s="5">
        <v>26.52</v>
      </c>
      <c r="KS68" s="4" t="str">
        <f t="shared" si="158"/>
        <v/>
      </c>
      <c r="KU68" s="21">
        <v>0.149305555555556</v>
      </c>
      <c r="KV68" s="3">
        <v>0</v>
      </c>
      <c r="KW68" s="3" t="s">
        <v>19</v>
      </c>
      <c r="KX68" s="5">
        <v>25.78</v>
      </c>
      <c r="KY68" s="4" t="str">
        <f t="shared" si="159"/>
        <v/>
      </c>
      <c r="LA68" s="21">
        <v>0.149305555555556</v>
      </c>
      <c r="LB68" s="3">
        <v>0</v>
      </c>
      <c r="LC68" s="3" t="s">
        <v>19</v>
      </c>
      <c r="LD68" s="5">
        <v>26</v>
      </c>
      <c r="LE68" s="4" t="str">
        <f t="shared" si="160"/>
        <v/>
      </c>
      <c r="LG68" s="21">
        <v>0.149305555555556</v>
      </c>
      <c r="LH68" s="3">
        <v>0</v>
      </c>
      <c r="LI68" s="3" t="s">
        <v>19</v>
      </c>
      <c r="LJ68" s="5">
        <v>25.02</v>
      </c>
      <c r="LK68" s="4" t="str">
        <f t="shared" si="161"/>
        <v/>
      </c>
      <c r="LM68" s="21">
        <v>0.149305555555556</v>
      </c>
      <c r="LN68" s="3">
        <v>0</v>
      </c>
      <c r="LO68" s="3" t="s">
        <v>19</v>
      </c>
      <c r="LP68" s="5">
        <v>25.12</v>
      </c>
      <c r="LQ68" s="4" t="str">
        <f t="shared" si="162"/>
        <v/>
      </c>
      <c r="LS68" s="21">
        <v>0.149305555555556</v>
      </c>
      <c r="LT68" s="3">
        <v>0</v>
      </c>
      <c r="LU68" s="3" t="s">
        <v>19</v>
      </c>
      <c r="LV68" s="5">
        <v>26.22</v>
      </c>
      <c r="LW68" s="4" t="str">
        <f t="shared" si="163"/>
        <v/>
      </c>
      <c r="LY68" s="21">
        <v>0.149305555555556</v>
      </c>
      <c r="LZ68" s="3">
        <v>0</v>
      </c>
      <c r="MA68" s="3" t="s">
        <v>19</v>
      </c>
      <c r="MB68" s="5">
        <v>25.96</v>
      </c>
      <c r="MC68" s="4" t="str">
        <f t="shared" si="164"/>
        <v/>
      </c>
      <c r="ME68" s="21">
        <v>0.149305555555556</v>
      </c>
      <c r="MF68" s="3">
        <v>0</v>
      </c>
      <c r="MG68" s="3" t="s">
        <v>19</v>
      </c>
      <c r="MH68" s="5">
        <v>26.52</v>
      </c>
      <c r="MI68" s="4" t="str">
        <f t="shared" si="165"/>
        <v/>
      </c>
      <c r="MK68" s="21">
        <v>0.149305555555556</v>
      </c>
      <c r="ML68" s="3">
        <v>0</v>
      </c>
      <c r="MM68" s="3" t="s">
        <v>19</v>
      </c>
      <c r="MN68" s="5">
        <v>25.78</v>
      </c>
      <c r="MO68" s="4" t="str">
        <f t="shared" si="166"/>
        <v/>
      </c>
      <c r="MQ68" s="21">
        <v>0.149305555555556</v>
      </c>
      <c r="MR68" s="3">
        <v>0</v>
      </c>
      <c r="MS68" s="3" t="s">
        <v>19</v>
      </c>
      <c r="MT68" s="5">
        <v>26</v>
      </c>
      <c r="MU68" s="4" t="str">
        <f t="shared" si="167"/>
        <v/>
      </c>
      <c r="MW68" s="21">
        <v>0.149305555555556</v>
      </c>
      <c r="MX68" s="3">
        <v>0</v>
      </c>
      <c r="MY68" s="3" t="s">
        <v>19</v>
      </c>
      <c r="MZ68" s="5">
        <v>25.02</v>
      </c>
      <c r="NA68" s="4" t="str">
        <f t="shared" si="168"/>
        <v/>
      </c>
      <c r="NC68" s="21">
        <v>0.149305555555556</v>
      </c>
      <c r="ND68" s="3">
        <v>0</v>
      </c>
      <c r="NE68" s="3" t="s">
        <v>19</v>
      </c>
      <c r="NF68" s="5">
        <v>25.12</v>
      </c>
      <c r="NG68" s="4" t="str">
        <f t="shared" si="169"/>
        <v/>
      </c>
      <c r="NI68" s="21">
        <v>0.149305555555556</v>
      </c>
      <c r="NJ68" s="3">
        <v>0</v>
      </c>
      <c r="NK68" s="3" t="s">
        <v>19</v>
      </c>
      <c r="NL68" s="5">
        <v>26.22</v>
      </c>
      <c r="NM68" s="4" t="str">
        <f t="shared" si="170"/>
        <v/>
      </c>
      <c r="NO68" s="21">
        <v>0.149305555555556</v>
      </c>
      <c r="NP68" s="3">
        <v>0</v>
      </c>
      <c r="NQ68" s="3" t="s">
        <v>19</v>
      </c>
      <c r="NR68" s="5">
        <v>25.96</v>
      </c>
      <c r="NS68" s="4" t="str">
        <f t="shared" si="171"/>
        <v/>
      </c>
      <c r="NU68" s="21">
        <v>0.149305555555556</v>
      </c>
      <c r="NV68" s="3">
        <v>0</v>
      </c>
      <c r="NW68" s="3" t="s">
        <v>19</v>
      </c>
      <c r="NX68" s="5">
        <v>26.52</v>
      </c>
      <c r="NY68" s="4" t="str">
        <f t="shared" si="172"/>
        <v/>
      </c>
      <c r="OA68" s="21">
        <v>0.149305555555556</v>
      </c>
      <c r="OB68" s="3">
        <v>0</v>
      </c>
      <c r="OC68" s="3" t="s">
        <v>19</v>
      </c>
      <c r="OD68" s="5">
        <v>25.78</v>
      </c>
      <c r="OE68" s="4" t="str">
        <f t="shared" si="173"/>
        <v/>
      </c>
      <c r="OG68" s="21">
        <v>0.149305555555556</v>
      </c>
      <c r="OH68" s="3">
        <v>0</v>
      </c>
      <c r="OI68" s="3" t="s">
        <v>19</v>
      </c>
      <c r="OJ68" s="5">
        <v>26</v>
      </c>
      <c r="OK68" s="4" t="str">
        <f t="shared" si="174"/>
        <v/>
      </c>
      <c r="OM68" s="21">
        <v>0.149305555555556</v>
      </c>
      <c r="ON68" s="3">
        <v>0</v>
      </c>
      <c r="OO68" s="3" t="s">
        <v>19</v>
      </c>
      <c r="OP68" s="5">
        <v>25.02</v>
      </c>
      <c r="OQ68" s="4" t="str">
        <f t="shared" si="175"/>
        <v/>
      </c>
      <c r="OS68" s="21">
        <v>0.149305555555556</v>
      </c>
      <c r="OT68" s="3">
        <v>0</v>
      </c>
      <c r="OU68" s="3" t="s">
        <v>19</v>
      </c>
      <c r="OV68" s="5">
        <v>25.12</v>
      </c>
      <c r="OW68" s="4" t="str">
        <f t="shared" si="176"/>
        <v/>
      </c>
      <c r="OY68" s="21">
        <v>0.149305555555556</v>
      </c>
      <c r="OZ68" s="3">
        <v>0</v>
      </c>
      <c r="PA68" s="3" t="s">
        <v>19</v>
      </c>
      <c r="PB68" s="5">
        <v>26.22</v>
      </c>
      <c r="PC68" s="4" t="str">
        <f t="shared" si="177"/>
        <v/>
      </c>
      <c r="PE68" s="21">
        <v>0.149305555555556</v>
      </c>
      <c r="PF68" s="3">
        <v>0</v>
      </c>
      <c r="PG68" s="3" t="s">
        <v>19</v>
      </c>
      <c r="PH68" s="5">
        <v>25.96</v>
      </c>
      <c r="PI68" s="4" t="str">
        <f t="shared" si="178"/>
        <v/>
      </c>
      <c r="PK68" s="21">
        <v>0.149305555555556</v>
      </c>
      <c r="PL68" s="3">
        <v>0</v>
      </c>
      <c r="PM68" s="3" t="s">
        <v>19</v>
      </c>
      <c r="PN68" s="5">
        <v>26.52</v>
      </c>
      <c r="PO68" s="4" t="str">
        <f t="shared" si="179"/>
        <v/>
      </c>
      <c r="PQ68" s="21">
        <v>0.149305555555556</v>
      </c>
      <c r="PR68" s="3">
        <v>0</v>
      </c>
      <c r="PS68" s="3" t="s">
        <v>19</v>
      </c>
      <c r="PT68" s="5">
        <v>25.78</v>
      </c>
      <c r="PU68" s="4" t="str">
        <f t="shared" si="180"/>
        <v/>
      </c>
      <c r="PW68" s="21">
        <v>0.149305555555556</v>
      </c>
      <c r="PX68" s="3">
        <v>0</v>
      </c>
      <c r="PY68" s="3" t="s">
        <v>19</v>
      </c>
      <c r="PZ68" s="5">
        <v>26</v>
      </c>
      <c r="QA68" s="4" t="str">
        <f t="shared" si="181"/>
        <v/>
      </c>
      <c r="QC68" s="21">
        <v>0.149305555555556</v>
      </c>
      <c r="QD68" s="3">
        <v>0</v>
      </c>
      <c r="QE68" s="3" t="s">
        <v>19</v>
      </c>
      <c r="QF68" s="5">
        <v>25.02</v>
      </c>
      <c r="QG68" s="4" t="str">
        <f t="shared" si="182"/>
        <v/>
      </c>
      <c r="QI68" s="21">
        <v>0.149305555555556</v>
      </c>
      <c r="QJ68" s="3">
        <v>0</v>
      </c>
      <c r="QK68" s="3" t="s">
        <v>19</v>
      </c>
      <c r="QL68" s="5">
        <v>25.12</v>
      </c>
      <c r="QM68" s="4" t="str">
        <f t="shared" si="183"/>
        <v/>
      </c>
      <c r="QO68" s="21">
        <v>0.149305555555556</v>
      </c>
      <c r="QP68" s="3">
        <v>0</v>
      </c>
      <c r="QQ68" s="3" t="s">
        <v>19</v>
      </c>
      <c r="QR68" s="5">
        <v>26.22</v>
      </c>
      <c r="QS68" s="4" t="str">
        <f t="shared" si="184"/>
        <v/>
      </c>
    </row>
    <row r="69" spans="1:461" x14ac:dyDescent="0.2">
      <c r="A69" s="21">
        <v>0.15277777777777801</v>
      </c>
      <c r="B69" s="3">
        <v>0</v>
      </c>
      <c r="C69" s="3" t="s">
        <v>19</v>
      </c>
      <c r="D69" s="5">
        <v>23.48</v>
      </c>
      <c r="E69" s="5"/>
      <c r="G69" s="21">
        <v>0.15277777777777801</v>
      </c>
      <c r="H69" s="3">
        <v>0</v>
      </c>
      <c r="I69" s="3" t="s">
        <v>19</v>
      </c>
      <c r="J69" s="5">
        <v>25.14</v>
      </c>
      <c r="K69" s="5"/>
      <c r="M69" s="21">
        <v>0.15277777777777801</v>
      </c>
      <c r="N69" s="3">
        <v>0</v>
      </c>
      <c r="O69" s="3" t="s">
        <v>19</v>
      </c>
      <c r="P69" s="5">
        <v>24.08</v>
      </c>
      <c r="Q69" s="5"/>
      <c r="S69" s="21">
        <v>0.15277777777777801</v>
      </c>
      <c r="T69" s="3">
        <v>0</v>
      </c>
      <c r="U69" s="3" t="s">
        <v>19</v>
      </c>
      <c r="V69" s="5">
        <v>23.98</v>
      </c>
      <c r="W69" s="5"/>
      <c r="Y69" s="21">
        <v>0.15277777777777801</v>
      </c>
      <c r="Z69" s="3">
        <v>0</v>
      </c>
      <c r="AA69" s="3" t="s">
        <v>19</v>
      </c>
      <c r="AB69" s="5">
        <v>23.88</v>
      </c>
      <c r="AC69" s="5"/>
      <c r="AE69" s="21">
        <v>0.15277777777777801</v>
      </c>
      <c r="AF69" s="3">
        <v>0</v>
      </c>
      <c r="AG69" s="3" t="s">
        <v>19</v>
      </c>
      <c r="AH69" s="5">
        <v>23.1</v>
      </c>
      <c r="AI69" s="5"/>
      <c r="AK69" s="21">
        <v>0.15277777777777801</v>
      </c>
      <c r="AL69" s="3">
        <v>0</v>
      </c>
      <c r="AM69" s="3" t="s">
        <v>19</v>
      </c>
      <c r="AN69" s="5">
        <v>24.56</v>
      </c>
      <c r="AO69" s="5"/>
      <c r="AQ69" s="21">
        <v>0.15277777777777801</v>
      </c>
      <c r="AR69" s="3">
        <v>0</v>
      </c>
      <c r="AS69" s="3" t="s">
        <v>19</v>
      </c>
      <c r="AT69" s="5">
        <v>23.48</v>
      </c>
      <c r="AU69" s="5"/>
      <c r="AW69" s="21">
        <v>0.15277777777777801</v>
      </c>
      <c r="AX69" s="3">
        <v>0</v>
      </c>
      <c r="AY69" s="3" t="s">
        <v>19</v>
      </c>
      <c r="AZ69" s="5">
        <v>25.14</v>
      </c>
      <c r="BA69" s="5"/>
      <c r="BC69" s="21">
        <v>0.15277777777777801</v>
      </c>
      <c r="BD69" s="3">
        <v>0</v>
      </c>
      <c r="BE69" s="3" t="s">
        <v>19</v>
      </c>
      <c r="BF69" s="5">
        <v>24.08</v>
      </c>
      <c r="BG69" s="5"/>
      <c r="BI69" s="21">
        <v>0.15277777777777801</v>
      </c>
      <c r="BJ69" s="3">
        <v>0</v>
      </c>
      <c r="BK69" s="3" t="s">
        <v>19</v>
      </c>
      <c r="BL69" s="5">
        <v>23.98</v>
      </c>
      <c r="BM69" s="5"/>
      <c r="BO69" s="21">
        <v>0.15277777777777801</v>
      </c>
      <c r="BP69" s="3">
        <v>0</v>
      </c>
      <c r="BQ69" s="3" t="s">
        <v>19</v>
      </c>
      <c r="BR69" s="5">
        <v>23.88</v>
      </c>
      <c r="BS69" s="5"/>
      <c r="BU69" s="21">
        <v>0.15277777777777801</v>
      </c>
      <c r="BV69" s="3">
        <v>0</v>
      </c>
      <c r="BW69" s="3" t="s">
        <v>19</v>
      </c>
      <c r="BX69" s="5">
        <v>23.1</v>
      </c>
      <c r="BY69" s="5"/>
      <c r="CA69" s="21">
        <v>0.15277777777777801</v>
      </c>
      <c r="CB69" s="3">
        <v>0</v>
      </c>
      <c r="CC69" s="3" t="s">
        <v>19</v>
      </c>
      <c r="CD69" s="5">
        <v>24.56</v>
      </c>
      <c r="CE69" s="5"/>
      <c r="CG69" s="21">
        <v>0.15277777777777801</v>
      </c>
      <c r="CH69" s="3">
        <v>0</v>
      </c>
      <c r="CI69" s="3" t="str">
        <f>IF(AND(CK$8="Útil",CG69&gt;=Apoio!$D$51,CG69&lt;Apoio!$F$51),CH69,"FP")</f>
        <v>FP</v>
      </c>
      <c r="CJ69" s="5">
        <f>VLOOKUP(CH$8,Calendário[#Data],4,0)</f>
        <v>23.48</v>
      </c>
      <c r="CK69" s="4" t="str">
        <f t="shared" si="148"/>
        <v/>
      </c>
      <c r="CM69" s="21">
        <v>0.15277777777777801</v>
      </c>
      <c r="CN69" s="3">
        <v>0</v>
      </c>
      <c r="CO69" s="3" t="str">
        <f>IF(AND(CQ$8="Útil",CM69&gt;=Apoio!$D$51,CM69&lt;Apoio!$F$51),CN69,"FP")</f>
        <v>FP</v>
      </c>
      <c r="CP69" s="5">
        <f>VLOOKUP(CN$8,Calendário[#Data],4,0)</f>
        <v>25.14</v>
      </c>
      <c r="CQ69" s="4" t="str">
        <f t="shared" si="149"/>
        <v/>
      </c>
      <c r="CS69" s="21">
        <v>0.15277777777777801</v>
      </c>
      <c r="CT69" s="3">
        <v>0</v>
      </c>
      <c r="CU69" s="3" t="s">
        <v>19</v>
      </c>
      <c r="CV69" s="5">
        <v>24.08</v>
      </c>
      <c r="CW69" s="5"/>
      <c r="CY69" s="21">
        <v>0.15277777777777801</v>
      </c>
      <c r="CZ69" s="3">
        <v>0</v>
      </c>
      <c r="DA69" s="3" t="s">
        <v>19</v>
      </c>
      <c r="DB69" s="5">
        <v>23.98</v>
      </c>
      <c r="DC69" s="5"/>
      <c r="DE69" s="21">
        <v>0.15277777777777801</v>
      </c>
      <c r="DF69" s="3">
        <v>0</v>
      </c>
      <c r="DG69" s="3" t="s">
        <v>19</v>
      </c>
      <c r="DH69" s="5">
        <v>23.88</v>
      </c>
      <c r="DI69" s="5"/>
      <c r="DK69" s="21">
        <v>0.15277777777777801</v>
      </c>
      <c r="DL69" s="3">
        <v>0</v>
      </c>
      <c r="DM69" s="3" t="s">
        <v>19</v>
      </c>
      <c r="DN69" s="5">
        <v>23.1</v>
      </c>
      <c r="DO69" s="5"/>
      <c r="DQ69" s="21">
        <v>0.15277777777777801</v>
      </c>
      <c r="DR69" s="3">
        <v>0</v>
      </c>
      <c r="DS69" s="3" t="s">
        <v>19</v>
      </c>
      <c r="DT69" s="5">
        <v>24.56</v>
      </c>
      <c r="DU69" s="5"/>
      <c r="DW69" s="21">
        <v>0.15277777777777801</v>
      </c>
      <c r="DX69" s="3">
        <v>0</v>
      </c>
      <c r="DY69" s="3" t="s">
        <v>19</v>
      </c>
      <c r="DZ69" s="5">
        <v>23.48</v>
      </c>
      <c r="EA69" s="5"/>
      <c r="EC69" s="21">
        <v>0.15277777777777801</v>
      </c>
      <c r="ED69" s="3">
        <v>0</v>
      </c>
      <c r="EE69" s="3" t="s">
        <v>19</v>
      </c>
      <c r="EF69" s="5">
        <v>25.14</v>
      </c>
      <c r="EG69" s="5"/>
      <c r="EI69" s="21">
        <v>0.15277777777777801</v>
      </c>
      <c r="EJ69" s="3">
        <v>0</v>
      </c>
      <c r="EK69" s="3" t="s">
        <v>19</v>
      </c>
      <c r="EL69" s="5">
        <v>24.08</v>
      </c>
      <c r="EM69" s="5"/>
      <c r="EO69" s="21">
        <v>0.15277777777777801</v>
      </c>
      <c r="EP69" s="3">
        <v>0</v>
      </c>
      <c r="EQ69" s="3" t="s">
        <v>19</v>
      </c>
      <c r="ER69" s="5">
        <v>23.98</v>
      </c>
      <c r="ES69" s="5"/>
      <c r="EU69" s="21">
        <v>0.15277777777777801</v>
      </c>
      <c r="EV69" s="3">
        <v>0</v>
      </c>
      <c r="EW69" s="3" t="s">
        <v>19</v>
      </c>
      <c r="EX69" s="5">
        <v>23.88</v>
      </c>
      <c r="EY69" s="5"/>
      <c r="FA69" s="21">
        <v>0.15277777777777801</v>
      </c>
      <c r="FB69" s="3">
        <v>0</v>
      </c>
      <c r="FC69" s="3" t="s">
        <v>19</v>
      </c>
      <c r="FD69" s="5">
        <v>23.1</v>
      </c>
      <c r="FE69" s="5"/>
      <c r="FG69" s="21">
        <v>0.15277777777777801</v>
      </c>
      <c r="FH69" s="3">
        <v>0</v>
      </c>
      <c r="FI69" s="3" t="s">
        <v>19</v>
      </c>
      <c r="FJ69" s="5">
        <v>24.56</v>
      </c>
      <c r="FK69" s="5"/>
      <c r="FM69" s="21">
        <v>0.15277777777777801</v>
      </c>
      <c r="FN69" s="3">
        <v>0</v>
      </c>
      <c r="FO69" s="3" t="s">
        <v>19</v>
      </c>
      <c r="FP69" s="5">
        <v>23.48</v>
      </c>
      <c r="FQ69" s="5"/>
      <c r="FS69" s="21">
        <v>0.15277777777777801</v>
      </c>
      <c r="FT69" s="3">
        <v>0</v>
      </c>
      <c r="FU69" s="3" t="s">
        <v>19</v>
      </c>
      <c r="FV69" s="5">
        <v>25.14</v>
      </c>
      <c r="FW69" s="5"/>
      <c r="FY69" s="21">
        <v>0.15277777777777801</v>
      </c>
      <c r="FZ69" s="3">
        <v>0</v>
      </c>
      <c r="GA69" s="3" t="s">
        <v>19</v>
      </c>
      <c r="GB69" s="5">
        <v>24.08</v>
      </c>
      <c r="GC69" s="5"/>
      <c r="GE69" s="21">
        <v>0.15277777777777801</v>
      </c>
      <c r="GF69" s="3">
        <v>0</v>
      </c>
      <c r="GG69" s="3" t="s">
        <v>19</v>
      </c>
      <c r="GH69" s="5">
        <v>23.98</v>
      </c>
      <c r="GI69" s="5"/>
      <c r="GK69" s="21">
        <v>0.15277777777777801</v>
      </c>
      <c r="GL69" s="3">
        <v>0</v>
      </c>
      <c r="GM69" s="3" t="s">
        <v>19</v>
      </c>
      <c r="GN69" s="5">
        <v>23.88</v>
      </c>
      <c r="GO69" s="5"/>
      <c r="GQ69" s="21">
        <v>0.15277777777777801</v>
      </c>
      <c r="GR69" s="3">
        <v>0</v>
      </c>
      <c r="GS69" s="3" t="s">
        <v>19</v>
      </c>
      <c r="GT69" s="5">
        <v>23.1</v>
      </c>
      <c r="GU69" s="5"/>
      <c r="GW69" s="21">
        <v>0.15277777777777801</v>
      </c>
      <c r="GX69" s="3">
        <v>0</v>
      </c>
      <c r="GY69" s="3" t="s">
        <v>19</v>
      </c>
      <c r="GZ69" s="5">
        <v>24.56</v>
      </c>
      <c r="HA69" s="5"/>
      <c r="HC69" s="21">
        <v>0.15277777777777801</v>
      </c>
      <c r="HD69" s="3">
        <v>0</v>
      </c>
      <c r="HE69" s="3" t="s">
        <v>19</v>
      </c>
      <c r="HF69" s="5">
        <v>23.48</v>
      </c>
      <c r="HG69" s="4" t="str">
        <f t="shared" si="150"/>
        <v/>
      </c>
      <c r="HI69" s="21">
        <v>0.15277777777777801</v>
      </c>
      <c r="HJ69" s="3">
        <v>0</v>
      </c>
      <c r="HK69" s="3" t="s">
        <v>19</v>
      </c>
      <c r="HL69" s="5">
        <v>25.14</v>
      </c>
      <c r="HM69" s="5"/>
      <c r="HO69" s="21">
        <v>0.15277777777777801</v>
      </c>
      <c r="HP69" s="3">
        <v>0</v>
      </c>
      <c r="HQ69" s="3" t="s">
        <v>19</v>
      </c>
      <c r="HR69" s="5">
        <v>24.08</v>
      </c>
      <c r="HS69" s="5"/>
      <c r="HU69" s="21">
        <v>0.15277777777777801</v>
      </c>
      <c r="HV69" s="3">
        <v>0</v>
      </c>
      <c r="HW69" s="3" t="s">
        <v>19</v>
      </c>
      <c r="HX69" s="5">
        <v>23.98</v>
      </c>
      <c r="HY69" s="5"/>
      <c r="IA69" s="21">
        <v>0.15277777777777801</v>
      </c>
      <c r="IB69" s="3">
        <v>0</v>
      </c>
      <c r="IC69" s="3" t="s">
        <v>19</v>
      </c>
      <c r="ID69" s="5">
        <v>23.88</v>
      </c>
      <c r="IE69" s="5"/>
      <c r="IG69" s="21">
        <v>0.15277777777777801</v>
      </c>
      <c r="IH69" s="3">
        <v>0</v>
      </c>
      <c r="II69" s="3" t="s">
        <v>19</v>
      </c>
      <c r="IJ69" s="5">
        <v>23.1</v>
      </c>
      <c r="IK69" s="5"/>
      <c r="IM69" s="21">
        <v>0.15277777777777801</v>
      </c>
      <c r="IN69" s="3">
        <v>0</v>
      </c>
      <c r="IO69" s="3" t="s">
        <v>19</v>
      </c>
      <c r="IP69" s="5">
        <v>24.56</v>
      </c>
      <c r="IQ69" s="5"/>
      <c r="IS69" s="21">
        <v>0</v>
      </c>
      <c r="IT69" s="3">
        <v>0</v>
      </c>
      <c r="IU69" s="3" t="s">
        <v>19</v>
      </c>
      <c r="IV69" s="5">
        <v>25.96</v>
      </c>
      <c r="IW69" s="5"/>
      <c r="IY69" s="21">
        <v>0.15277777777777801</v>
      </c>
      <c r="IZ69" s="3">
        <v>0</v>
      </c>
      <c r="JA69" s="3" t="s">
        <v>19</v>
      </c>
      <c r="JB69" s="5">
        <v>26.52</v>
      </c>
      <c r="JC69" s="4" t="str">
        <f t="shared" si="151"/>
        <v/>
      </c>
      <c r="JE69" s="21">
        <v>0.15277777777777801</v>
      </c>
      <c r="JF69" s="3">
        <v>0</v>
      </c>
      <c r="JG69" s="3" t="s">
        <v>19</v>
      </c>
      <c r="JH69" s="5">
        <v>25.78</v>
      </c>
      <c r="JI69" s="4" t="str">
        <f t="shared" si="152"/>
        <v/>
      </c>
      <c r="JK69" s="21">
        <v>0.15277777777777801</v>
      </c>
      <c r="JL69" s="3">
        <v>0</v>
      </c>
      <c r="JM69" s="3" t="s">
        <v>19</v>
      </c>
      <c r="JN69" s="5">
        <v>26</v>
      </c>
      <c r="JO69" s="4" t="str">
        <f t="shared" si="153"/>
        <v/>
      </c>
      <c r="JQ69" s="21">
        <v>0.15277777777777801</v>
      </c>
      <c r="JR69" s="3">
        <v>0</v>
      </c>
      <c r="JS69" s="3" t="s">
        <v>19</v>
      </c>
      <c r="JT69" s="5">
        <v>25.02</v>
      </c>
      <c r="JU69" s="4" t="str">
        <f t="shared" si="154"/>
        <v/>
      </c>
      <c r="JW69" s="21">
        <v>0.15277777777777801</v>
      </c>
      <c r="JX69" s="3">
        <v>0</v>
      </c>
      <c r="JY69" s="3" t="s">
        <v>19</v>
      </c>
      <c r="JZ69" s="5">
        <v>25.12</v>
      </c>
      <c r="KA69" s="4" t="str">
        <f t="shared" si="155"/>
        <v/>
      </c>
      <c r="KC69" s="21">
        <v>0.15277777777777801</v>
      </c>
      <c r="KD69" s="3">
        <v>0</v>
      </c>
      <c r="KE69" s="3" t="s">
        <v>19</v>
      </c>
      <c r="KF69" s="5">
        <v>26.22</v>
      </c>
      <c r="KG69" s="4" t="str">
        <f t="shared" si="156"/>
        <v/>
      </c>
      <c r="KI69" s="21">
        <v>0.15277777777777801</v>
      </c>
      <c r="KJ69" s="3">
        <v>0</v>
      </c>
      <c r="KK69" s="3" t="s">
        <v>19</v>
      </c>
      <c r="KL69" s="5">
        <v>25.96</v>
      </c>
      <c r="KM69" s="4" t="str">
        <f t="shared" si="157"/>
        <v/>
      </c>
      <c r="KO69" s="21">
        <v>0.15277777777777801</v>
      </c>
      <c r="KP69" s="3">
        <v>0</v>
      </c>
      <c r="KQ69" s="3" t="s">
        <v>19</v>
      </c>
      <c r="KR69" s="5">
        <v>26.52</v>
      </c>
      <c r="KS69" s="4" t="str">
        <f t="shared" si="158"/>
        <v/>
      </c>
      <c r="KU69" s="21">
        <v>0.15277777777777801</v>
      </c>
      <c r="KV69" s="3">
        <v>0</v>
      </c>
      <c r="KW69" s="3" t="s">
        <v>19</v>
      </c>
      <c r="KX69" s="5">
        <v>25.78</v>
      </c>
      <c r="KY69" s="4" t="str">
        <f t="shared" si="159"/>
        <v/>
      </c>
      <c r="LA69" s="21">
        <v>0.15277777777777801</v>
      </c>
      <c r="LB69" s="3">
        <v>0</v>
      </c>
      <c r="LC69" s="3" t="s">
        <v>19</v>
      </c>
      <c r="LD69" s="5">
        <v>26</v>
      </c>
      <c r="LE69" s="4" t="str">
        <f t="shared" si="160"/>
        <v/>
      </c>
      <c r="LG69" s="21">
        <v>0.15277777777777801</v>
      </c>
      <c r="LH69" s="3">
        <v>0</v>
      </c>
      <c r="LI69" s="3" t="s">
        <v>19</v>
      </c>
      <c r="LJ69" s="5">
        <v>25.02</v>
      </c>
      <c r="LK69" s="4" t="str">
        <f t="shared" si="161"/>
        <v/>
      </c>
      <c r="LM69" s="21">
        <v>0.15277777777777801</v>
      </c>
      <c r="LN69" s="3">
        <v>0</v>
      </c>
      <c r="LO69" s="3" t="s">
        <v>19</v>
      </c>
      <c r="LP69" s="5">
        <v>25.12</v>
      </c>
      <c r="LQ69" s="4" t="str">
        <f t="shared" si="162"/>
        <v/>
      </c>
      <c r="LS69" s="21">
        <v>0.15277777777777801</v>
      </c>
      <c r="LT69" s="3">
        <v>0</v>
      </c>
      <c r="LU69" s="3" t="s">
        <v>19</v>
      </c>
      <c r="LV69" s="5">
        <v>26.22</v>
      </c>
      <c r="LW69" s="4" t="str">
        <f t="shared" si="163"/>
        <v/>
      </c>
      <c r="LY69" s="21">
        <v>0.15277777777777801</v>
      </c>
      <c r="LZ69" s="3">
        <v>0</v>
      </c>
      <c r="MA69" s="3" t="s">
        <v>19</v>
      </c>
      <c r="MB69" s="5">
        <v>25.96</v>
      </c>
      <c r="MC69" s="4" t="str">
        <f t="shared" si="164"/>
        <v/>
      </c>
      <c r="ME69" s="21">
        <v>0.15277777777777801</v>
      </c>
      <c r="MF69" s="3">
        <v>0</v>
      </c>
      <c r="MG69" s="3" t="s">
        <v>19</v>
      </c>
      <c r="MH69" s="5">
        <v>26.52</v>
      </c>
      <c r="MI69" s="4" t="str">
        <f t="shared" si="165"/>
        <v/>
      </c>
      <c r="MK69" s="21">
        <v>0.15277777777777801</v>
      </c>
      <c r="ML69" s="3">
        <v>0</v>
      </c>
      <c r="MM69" s="3" t="s">
        <v>19</v>
      </c>
      <c r="MN69" s="5">
        <v>25.78</v>
      </c>
      <c r="MO69" s="4" t="str">
        <f t="shared" si="166"/>
        <v/>
      </c>
      <c r="MQ69" s="21">
        <v>0.15277777777777801</v>
      </c>
      <c r="MR69" s="3">
        <v>0</v>
      </c>
      <c r="MS69" s="3" t="s">
        <v>19</v>
      </c>
      <c r="MT69" s="5">
        <v>26</v>
      </c>
      <c r="MU69" s="4" t="str">
        <f t="shared" si="167"/>
        <v/>
      </c>
      <c r="MW69" s="21">
        <v>0.15277777777777801</v>
      </c>
      <c r="MX69" s="3">
        <v>0</v>
      </c>
      <c r="MY69" s="3" t="s">
        <v>19</v>
      </c>
      <c r="MZ69" s="5">
        <v>25.02</v>
      </c>
      <c r="NA69" s="4" t="str">
        <f t="shared" si="168"/>
        <v/>
      </c>
      <c r="NC69" s="21">
        <v>0.15277777777777801</v>
      </c>
      <c r="ND69" s="3">
        <v>0</v>
      </c>
      <c r="NE69" s="3" t="s">
        <v>19</v>
      </c>
      <c r="NF69" s="5">
        <v>25.12</v>
      </c>
      <c r="NG69" s="4" t="str">
        <f t="shared" si="169"/>
        <v/>
      </c>
      <c r="NI69" s="21">
        <v>0.15277777777777801</v>
      </c>
      <c r="NJ69" s="3">
        <v>0</v>
      </c>
      <c r="NK69" s="3" t="s">
        <v>19</v>
      </c>
      <c r="NL69" s="5">
        <v>26.22</v>
      </c>
      <c r="NM69" s="4" t="str">
        <f t="shared" si="170"/>
        <v/>
      </c>
      <c r="NO69" s="21">
        <v>0.15277777777777801</v>
      </c>
      <c r="NP69" s="3">
        <v>0</v>
      </c>
      <c r="NQ69" s="3" t="s">
        <v>19</v>
      </c>
      <c r="NR69" s="5">
        <v>25.96</v>
      </c>
      <c r="NS69" s="4" t="str">
        <f t="shared" si="171"/>
        <v/>
      </c>
      <c r="NU69" s="21">
        <v>0.15277777777777801</v>
      </c>
      <c r="NV69" s="3">
        <v>0</v>
      </c>
      <c r="NW69" s="3" t="s">
        <v>19</v>
      </c>
      <c r="NX69" s="5">
        <v>26.52</v>
      </c>
      <c r="NY69" s="4" t="str">
        <f t="shared" si="172"/>
        <v/>
      </c>
      <c r="OA69" s="21">
        <v>0.15277777777777801</v>
      </c>
      <c r="OB69" s="3">
        <v>0</v>
      </c>
      <c r="OC69" s="3" t="s">
        <v>19</v>
      </c>
      <c r="OD69" s="5">
        <v>25.78</v>
      </c>
      <c r="OE69" s="4" t="str">
        <f t="shared" si="173"/>
        <v/>
      </c>
      <c r="OG69" s="21">
        <v>0.15277777777777801</v>
      </c>
      <c r="OH69" s="3">
        <v>0</v>
      </c>
      <c r="OI69" s="3" t="s">
        <v>19</v>
      </c>
      <c r="OJ69" s="5">
        <v>26</v>
      </c>
      <c r="OK69" s="4" t="str">
        <f t="shared" si="174"/>
        <v/>
      </c>
      <c r="OM69" s="21">
        <v>0.15277777777777801</v>
      </c>
      <c r="ON69" s="3">
        <v>0</v>
      </c>
      <c r="OO69" s="3" t="s">
        <v>19</v>
      </c>
      <c r="OP69" s="5">
        <v>25.02</v>
      </c>
      <c r="OQ69" s="4" t="str">
        <f t="shared" si="175"/>
        <v/>
      </c>
      <c r="OS69" s="21">
        <v>0.15277777777777801</v>
      </c>
      <c r="OT69" s="3">
        <v>0</v>
      </c>
      <c r="OU69" s="3" t="s">
        <v>19</v>
      </c>
      <c r="OV69" s="5">
        <v>25.12</v>
      </c>
      <c r="OW69" s="4" t="str">
        <f t="shared" si="176"/>
        <v/>
      </c>
      <c r="OY69" s="21">
        <v>0.15277777777777801</v>
      </c>
      <c r="OZ69" s="3">
        <v>0</v>
      </c>
      <c r="PA69" s="3" t="s">
        <v>19</v>
      </c>
      <c r="PB69" s="5">
        <v>26.22</v>
      </c>
      <c r="PC69" s="4" t="str">
        <f t="shared" si="177"/>
        <v/>
      </c>
      <c r="PE69" s="21">
        <v>0.15277777777777801</v>
      </c>
      <c r="PF69" s="3">
        <v>0</v>
      </c>
      <c r="PG69" s="3" t="s">
        <v>19</v>
      </c>
      <c r="PH69" s="5">
        <v>25.96</v>
      </c>
      <c r="PI69" s="4" t="str">
        <f t="shared" si="178"/>
        <v/>
      </c>
      <c r="PK69" s="21">
        <v>0.15277777777777801</v>
      </c>
      <c r="PL69" s="3">
        <v>0</v>
      </c>
      <c r="PM69" s="3" t="s">
        <v>19</v>
      </c>
      <c r="PN69" s="5">
        <v>26.52</v>
      </c>
      <c r="PO69" s="4" t="str">
        <f t="shared" si="179"/>
        <v/>
      </c>
      <c r="PQ69" s="21">
        <v>0.15277777777777801</v>
      </c>
      <c r="PR69" s="3">
        <v>0</v>
      </c>
      <c r="PS69" s="3" t="s">
        <v>19</v>
      </c>
      <c r="PT69" s="5">
        <v>25.78</v>
      </c>
      <c r="PU69" s="4" t="str">
        <f t="shared" si="180"/>
        <v/>
      </c>
      <c r="PW69" s="21">
        <v>0.15277777777777801</v>
      </c>
      <c r="PX69" s="3">
        <v>0</v>
      </c>
      <c r="PY69" s="3" t="s">
        <v>19</v>
      </c>
      <c r="PZ69" s="5">
        <v>26</v>
      </c>
      <c r="QA69" s="4" t="str">
        <f t="shared" si="181"/>
        <v/>
      </c>
      <c r="QC69" s="21">
        <v>0.15277777777777801</v>
      </c>
      <c r="QD69" s="3">
        <v>0</v>
      </c>
      <c r="QE69" s="3" t="s">
        <v>19</v>
      </c>
      <c r="QF69" s="5">
        <v>25.02</v>
      </c>
      <c r="QG69" s="4" t="str">
        <f t="shared" si="182"/>
        <v/>
      </c>
      <c r="QI69" s="21">
        <v>0.15277777777777801</v>
      </c>
      <c r="QJ69" s="3">
        <v>0</v>
      </c>
      <c r="QK69" s="3" t="s">
        <v>19</v>
      </c>
      <c r="QL69" s="5">
        <v>25.12</v>
      </c>
      <c r="QM69" s="4" t="str">
        <f t="shared" si="183"/>
        <v/>
      </c>
      <c r="QO69" s="21">
        <v>0.15277777777777801</v>
      </c>
      <c r="QP69" s="3">
        <v>0</v>
      </c>
      <c r="QQ69" s="3" t="s">
        <v>19</v>
      </c>
      <c r="QR69" s="5">
        <v>26.22</v>
      </c>
      <c r="QS69" s="4" t="str">
        <f t="shared" si="184"/>
        <v/>
      </c>
    </row>
    <row r="70" spans="1:461" x14ac:dyDescent="0.2">
      <c r="A70" s="21">
        <v>0.15625</v>
      </c>
      <c r="B70" s="3">
        <v>0</v>
      </c>
      <c r="C70" s="3" t="s">
        <v>19</v>
      </c>
      <c r="D70" s="5">
        <v>23.48</v>
      </c>
      <c r="E70" s="5"/>
      <c r="G70" s="21">
        <v>0.15625</v>
      </c>
      <c r="H70" s="3">
        <v>0</v>
      </c>
      <c r="I70" s="3" t="s">
        <v>19</v>
      </c>
      <c r="J70" s="5">
        <v>25.14</v>
      </c>
      <c r="K70" s="5"/>
      <c r="M70" s="21">
        <v>0.15625</v>
      </c>
      <c r="N70" s="3">
        <v>0</v>
      </c>
      <c r="O70" s="3" t="s">
        <v>19</v>
      </c>
      <c r="P70" s="5">
        <v>24.08</v>
      </c>
      <c r="Q70" s="5"/>
      <c r="S70" s="21">
        <v>0.15625</v>
      </c>
      <c r="T70" s="3">
        <v>0</v>
      </c>
      <c r="U70" s="3" t="s">
        <v>19</v>
      </c>
      <c r="V70" s="5">
        <v>23.98</v>
      </c>
      <c r="W70" s="5"/>
      <c r="Y70" s="21">
        <v>0.15625</v>
      </c>
      <c r="Z70" s="3">
        <v>0</v>
      </c>
      <c r="AA70" s="3" t="s">
        <v>19</v>
      </c>
      <c r="AB70" s="5">
        <v>23.88</v>
      </c>
      <c r="AC70" s="5"/>
      <c r="AE70" s="21">
        <v>0.15625</v>
      </c>
      <c r="AF70" s="3">
        <v>0</v>
      </c>
      <c r="AG70" s="3" t="s">
        <v>19</v>
      </c>
      <c r="AH70" s="5">
        <v>23.1</v>
      </c>
      <c r="AI70" s="5"/>
      <c r="AK70" s="21">
        <v>0.15625</v>
      </c>
      <c r="AL70" s="3">
        <v>0</v>
      </c>
      <c r="AM70" s="3" t="s">
        <v>19</v>
      </c>
      <c r="AN70" s="5">
        <v>24.56</v>
      </c>
      <c r="AO70" s="5"/>
      <c r="AQ70" s="21">
        <v>0.15625</v>
      </c>
      <c r="AR70" s="3">
        <v>0</v>
      </c>
      <c r="AS70" s="3" t="s">
        <v>19</v>
      </c>
      <c r="AT70" s="5">
        <v>23.48</v>
      </c>
      <c r="AU70" s="5"/>
      <c r="AW70" s="21">
        <v>0.15625</v>
      </c>
      <c r="AX70" s="3">
        <v>0</v>
      </c>
      <c r="AY70" s="3" t="s">
        <v>19</v>
      </c>
      <c r="AZ70" s="5">
        <v>25.14</v>
      </c>
      <c r="BA70" s="5"/>
      <c r="BC70" s="21">
        <v>0.15625</v>
      </c>
      <c r="BD70" s="3">
        <v>0</v>
      </c>
      <c r="BE70" s="3" t="s">
        <v>19</v>
      </c>
      <c r="BF70" s="5">
        <v>24.08</v>
      </c>
      <c r="BG70" s="5"/>
      <c r="BI70" s="21">
        <v>0.15625</v>
      </c>
      <c r="BJ70" s="3">
        <v>0</v>
      </c>
      <c r="BK70" s="3" t="s">
        <v>19</v>
      </c>
      <c r="BL70" s="5">
        <v>23.98</v>
      </c>
      <c r="BM70" s="5"/>
      <c r="BO70" s="21">
        <v>0.15625</v>
      </c>
      <c r="BP70" s="3">
        <v>0</v>
      </c>
      <c r="BQ70" s="3" t="s">
        <v>19</v>
      </c>
      <c r="BR70" s="5">
        <v>23.88</v>
      </c>
      <c r="BS70" s="5"/>
      <c r="BU70" s="21">
        <v>0.15625</v>
      </c>
      <c r="BV70" s="3">
        <v>0</v>
      </c>
      <c r="BW70" s="3" t="s">
        <v>19</v>
      </c>
      <c r="BX70" s="5">
        <v>23.1</v>
      </c>
      <c r="BY70" s="5"/>
      <c r="CA70" s="21">
        <v>0.15625</v>
      </c>
      <c r="CB70" s="3">
        <v>0</v>
      </c>
      <c r="CC70" s="3" t="s">
        <v>19</v>
      </c>
      <c r="CD70" s="5">
        <v>24.56</v>
      </c>
      <c r="CE70" s="5"/>
      <c r="CG70" s="21">
        <v>0.15625</v>
      </c>
      <c r="CH70" s="3">
        <v>0</v>
      </c>
      <c r="CI70" s="3" t="str">
        <f>IF(AND(CK$8="Útil",CG70&gt;=Apoio!$D$51,CG70&lt;Apoio!$F$51),CH70,"FP")</f>
        <v>FP</v>
      </c>
      <c r="CJ70" s="5">
        <f>VLOOKUP(CH$8,Calendário[#Data],4,0)</f>
        <v>23.48</v>
      </c>
      <c r="CK70" s="4" t="str">
        <f t="shared" si="148"/>
        <v/>
      </c>
      <c r="CM70" s="21">
        <v>0.15625</v>
      </c>
      <c r="CN70" s="3">
        <v>0</v>
      </c>
      <c r="CO70" s="3" t="str">
        <f>IF(AND(CQ$8="Útil",CM70&gt;=Apoio!$D$51,CM70&lt;Apoio!$F$51),CN70,"FP")</f>
        <v>FP</v>
      </c>
      <c r="CP70" s="5">
        <f>VLOOKUP(CN$8,Calendário[#Data],4,0)</f>
        <v>25.14</v>
      </c>
      <c r="CQ70" s="4" t="str">
        <f t="shared" si="149"/>
        <v/>
      </c>
      <c r="CS70" s="21">
        <v>0.15625</v>
      </c>
      <c r="CT70" s="3">
        <v>0</v>
      </c>
      <c r="CU70" s="3" t="s">
        <v>19</v>
      </c>
      <c r="CV70" s="5">
        <v>24.08</v>
      </c>
      <c r="CW70" s="5"/>
      <c r="CY70" s="21">
        <v>0.15625</v>
      </c>
      <c r="CZ70" s="3">
        <v>0</v>
      </c>
      <c r="DA70" s="3" t="s">
        <v>19</v>
      </c>
      <c r="DB70" s="5">
        <v>23.98</v>
      </c>
      <c r="DC70" s="5"/>
      <c r="DE70" s="21">
        <v>0.15625</v>
      </c>
      <c r="DF70" s="3">
        <v>0</v>
      </c>
      <c r="DG70" s="3" t="s">
        <v>19</v>
      </c>
      <c r="DH70" s="5">
        <v>23.88</v>
      </c>
      <c r="DI70" s="5"/>
      <c r="DK70" s="21">
        <v>0.15625</v>
      </c>
      <c r="DL70" s="3">
        <v>0</v>
      </c>
      <c r="DM70" s="3" t="s">
        <v>19</v>
      </c>
      <c r="DN70" s="5">
        <v>23.1</v>
      </c>
      <c r="DO70" s="5"/>
      <c r="DQ70" s="21">
        <v>0.15625</v>
      </c>
      <c r="DR70" s="3">
        <v>0</v>
      </c>
      <c r="DS70" s="3" t="s">
        <v>19</v>
      </c>
      <c r="DT70" s="5">
        <v>24.56</v>
      </c>
      <c r="DU70" s="5"/>
      <c r="DW70" s="21">
        <v>0.15625</v>
      </c>
      <c r="DX70" s="3">
        <v>0</v>
      </c>
      <c r="DY70" s="3" t="s">
        <v>19</v>
      </c>
      <c r="DZ70" s="5">
        <v>23.48</v>
      </c>
      <c r="EA70" s="5"/>
      <c r="EC70" s="21">
        <v>0.15625</v>
      </c>
      <c r="ED70" s="3">
        <v>0</v>
      </c>
      <c r="EE70" s="3" t="s">
        <v>19</v>
      </c>
      <c r="EF70" s="5">
        <v>25.14</v>
      </c>
      <c r="EG70" s="5"/>
      <c r="EI70" s="21">
        <v>0.15625</v>
      </c>
      <c r="EJ70" s="3">
        <v>0</v>
      </c>
      <c r="EK70" s="3" t="s">
        <v>19</v>
      </c>
      <c r="EL70" s="5">
        <v>24.08</v>
      </c>
      <c r="EM70" s="5"/>
      <c r="EO70" s="21">
        <v>0.15625</v>
      </c>
      <c r="EP70" s="3">
        <v>0</v>
      </c>
      <c r="EQ70" s="3" t="s">
        <v>19</v>
      </c>
      <c r="ER70" s="5">
        <v>23.98</v>
      </c>
      <c r="ES70" s="5"/>
      <c r="EU70" s="21">
        <v>0.15625</v>
      </c>
      <c r="EV70" s="3">
        <v>0</v>
      </c>
      <c r="EW70" s="3" t="s">
        <v>19</v>
      </c>
      <c r="EX70" s="5">
        <v>23.88</v>
      </c>
      <c r="EY70" s="5"/>
      <c r="FA70" s="21">
        <v>0.15625</v>
      </c>
      <c r="FB70" s="3">
        <v>0</v>
      </c>
      <c r="FC70" s="3" t="s">
        <v>19</v>
      </c>
      <c r="FD70" s="5">
        <v>23.1</v>
      </c>
      <c r="FE70" s="5"/>
      <c r="FG70" s="21">
        <v>0.15625</v>
      </c>
      <c r="FH70" s="3">
        <v>0</v>
      </c>
      <c r="FI70" s="3" t="s">
        <v>19</v>
      </c>
      <c r="FJ70" s="5">
        <v>24.56</v>
      </c>
      <c r="FK70" s="5"/>
      <c r="FM70" s="21">
        <v>0.15625</v>
      </c>
      <c r="FN70" s="3">
        <v>0</v>
      </c>
      <c r="FO70" s="3" t="s">
        <v>19</v>
      </c>
      <c r="FP70" s="5">
        <v>23.48</v>
      </c>
      <c r="FQ70" s="5"/>
      <c r="FS70" s="21">
        <v>0.15625</v>
      </c>
      <c r="FT70" s="3">
        <v>0</v>
      </c>
      <c r="FU70" s="3" t="s">
        <v>19</v>
      </c>
      <c r="FV70" s="5">
        <v>25.14</v>
      </c>
      <c r="FW70" s="5"/>
      <c r="FY70" s="21">
        <v>0.15625</v>
      </c>
      <c r="FZ70" s="3">
        <v>0</v>
      </c>
      <c r="GA70" s="3" t="s">
        <v>19</v>
      </c>
      <c r="GB70" s="5">
        <v>24.08</v>
      </c>
      <c r="GC70" s="5"/>
      <c r="GE70" s="21">
        <v>0.15625</v>
      </c>
      <c r="GF70" s="3">
        <v>0</v>
      </c>
      <c r="GG70" s="3" t="s">
        <v>19</v>
      </c>
      <c r="GH70" s="5">
        <v>23.98</v>
      </c>
      <c r="GI70" s="5"/>
      <c r="GK70" s="21">
        <v>0.15625</v>
      </c>
      <c r="GL70" s="3">
        <v>0</v>
      </c>
      <c r="GM70" s="3" t="s">
        <v>19</v>
      </c>
      <c r="GN70" s="5">
        <v>23.88</v>
      </c>
      <c r="GO70" s="5"/>
      <c r="GQ70" s="21">
        <v>0.15625</v>
      </c>
      <c r="GR70" s="3">
        <v>0</v>
      </c>
      <c r="GS70" s="3" t="s">
        <v>19</v>
      </c>
      <c r="GT70" s="5">
        <v>23.1</v>
      </c>
      <c r="GU70" s="5"/>
      <c r="GW70" s="21">
        <v>0.15625</v>
      </c>
      <c r="GX70" s="3">
        <v>0</v>
      </c>
      <c r="GY70" s="3" t="s">
        <v>19</v>
      </c>
      <c r="GZ70" s="5">
        <v>24.56</v>
      </c>
      <c r="HA70" s="5"/>
      <c r="HC70" s="21">
        <v>0.15625</v>
      </c>
      <c r="HD70" s="3">
        <v>0</v>
      </c>
      <c r="HE70" s="3" t="s">
        <v>19</v>
      </c>
      <c r="HF70" s="5">
        <v>23.48</v>
      </c>
      <c r="HG70" s="4" t="str">
        <f t="shared" si="150"/>
        <v/>
      </c>
      <c r="HI70" s="21">
        <v>0.15625</v>
      </c>
      <c r="HJ70" s="3">
        <v>0</v>
      </c>
      <c r="HK70" s="3" t="s">
        <v>19</v>
      </c>
      <c r="HL70" s="5">
        <v>25.14</v>
      </c>
      <c r="HM70" s="5"/>
      <c r="HO70" s="21">
        <v>0.15625</v>
      </c>
      <c r="HP70" s="3">
        <v>0</v>
      </c>
      <c r="HQ70" s="3" t="s">
        <v>19</v>
      </c>
      <c r="HR70" s="5">
        <v>24.08</v>
      </c>
      <c r="HS70" s="5"/>
      <c r="HU70" s="21">
        <v>0.15625</v>
      </c>
      <c r="HV70" s="3">
        <v>0</v>
      </c>
      <c r="HW70" s="3" t="s">
        <v>19</v>
      </c>
      <c r="HX70" s="5">
        <v>23.98</v>
      </c>
      <c r="HY70" s="5"/>
      <c r="IA70" s="21">
        <v>0.15625</v>
      </c>
      <c r="IB70" s="3">
        <v>0</v>
      </c>
      <c r="IC70" s="3" t="s">
        <v>19</v>
      </c>
      <c r="ID70" s="5">
        <v>23.88</v>
      </c>
      <c r="IE70" s="5"/>
      <c r="IG70" s="21">
        <v>0.15625</v>
      </c>
      <c r="IH70" s="3">
        <v>0</v>
      </c>
      <c r="II70" s="3" t="s">
        <v>19</v>
      </c>
      <c r="IJ70" s="5">
        <v>23.1</v>
      </c>
      <c r="IK70" s="5"/>
      <c r="IM70" s="21">
        <v>0.15625</v>
      </c>
      <c r="IN70" s="3">
        <v>0</v>
      </c>
      <c r="IO70" s="3" t="s">
        <v>19</v>
      </c>
      <c r="IP70" s="5">
        <v>24.56</v>
      </c>
      <c r="IQ70" s="5"/>
      <c r="IS70" s="21">
        <v>0</v>
      </c>
      <c r="IT70" s="3">
        <v>0</v>
      </c>
      <c r="IU70" s="3" t="s">
        <v>19</v>
      </c>
      <c r="IV70" s="5">
        <v>25.96</v>
      </c>
      <c r="IW70" s="5"/>
      <c r="IY70" s="21">
        <v>0.15625</v>
      </c>
      <c r="IZ70" s="3">
        <v>0</v>
      </c>
      <c r="JA70" s="3" t="s">
        <v>19</v>
      </c>
      <c r="JB70" s="5">
        <v>26.52</v>
      </c>
      <c r="JC70" s="4" t="str">
        <f t="shared" si="151"/>
        <v/>
      </c>
      <c r="JE70" s="21">
        <v>0.15625</v>
      </c>
      <c r="JF70" s="3">
        <v>0</v>
      </c>
      <c r="JG70" s="3" t="s">
        <v>19</v>
      </c>
      <c r="JH70" s="5">
        <v>25.78</v>
      </c>
      <c r="JI70" s="4" t="str">
        <f t="shared" si="152"/>
        <v/>
      </c>
      <c r="JK70" s="21">
        <v>0.15625</v>
      </c>
      <c r="JL70" s="3">
        <v>0</v>
      </c>
      <c r="JM70" s="3" t="s">
        <v>19</v>
      </c>
      <c r="JN70" s="5">
        <v>26</v>
      </c>
      <c r="JO70" s="4" t="str">
        <f t="shared" si="153"/>
        <v/>
      </c>
      <c r="JQ70" s="21">
        <v>0.15625</v>
      </c>
      <c r="JR70" s="3">
        <v>0</v>
      </c>
      <c r="JS70" s="3" t="s">
        <v>19</v>
      </c>
      <c r="JT70" s="5">
        <v>25.02</v>
      </c>
      <c r="JU70" s="4" t="str">
        <f t="shared" si="154"/>
        <v/>
      </c>
      <c r="JW70" s="21">
        <v>0.15625</v>
      </c>
      <c r="JX70" s="3">
        <v>0</v>
      </c>
      <c r="JY70" s="3" t="s">
        <v>19</v>
      </c>
      <c r="JZ70" s="5">
        <v>25.12</v>
      </c>
      <c r="KA70" s="4" t="str">
        <f t="shared" si="155"/>
        <v/>
      </c>
      <c r="KC70" s="21">
        <v>0.15625</v>
      </c>
      <c r="KD70" s="3">
        <v>0</v>
      </c>
      <c r="KE70" s="3" t="s">
        <v>19</v>
      </c>
      <c r="KF70" s="5">
        <v>26.22</v>
      </c>
      <c r="KG70" s="4" t="str">
        <f t="shared" si="156"/>
        <v/>
      </c>
      <c r="KI70" s="21">
        <v>0.15625</v>
      </c>
      <c r="KJ70" s="3">
        <v>0</v>
      </c>
      <c r="KK70" s="3" t="s">
        <v>19</v>
      </c>
      <c r="KL70" s="5">
        <v>25.96</v>
      </c>
      <c r="KM70" s="4" t="str">
        <f t="shared" si="157"/>
        <v/>
      </c>
      <c r="KO70" s="21">
        <v>0.15625</v>
      </c>
      <c r="KP70" s="3">
        <v>0</v>
      </c>
      <c r="KQ70" s="3" t="s">
        <v>19</v>
      </c>
      <c r="KR70" s="5">
        <v>26.52</v>
      </c>
      <c r="KS70" s="4" t="str">
        <f t="shared" si="158"/>
        <v/>
      </c>
      <c r="KU70" s="21">
        <v>0.15625</v>
      </c>
      <c r="KV70" s="3">
        <v>0</v>
      </c>
      <c r="KW70" s="3" t="s">
        <v>19</v>
      </c>
      <c r="KX70" s="5">
        <v>25.78</v>
      </c>
      <c r="KY70" s="4" t="str">
        <f t="shared" si="159"/>
        <v/>
      </c>
      <c r="LA70" s="21">
        <v>0.15625</v>
      </c>
      <c r="LB70" s="3">
        <v>0</v>
      </c>
      <c r="LC70" s="3" t="s">
        <v>19</v>
      </c>
      <c r="LD70" s="5">
        <v>26</v>
      </c>
      <c r="LE70" s="4" t="str">
        <f t="shared" si="160"/>
        <v/>
      </c>
      <c r="LG70" s="21">
        <v>0.15625</v>
      </c>
      <c r="LH70" s="3">
        <v>0</v>
      </c>
      <c r="LI70" s="3" t="s">
        <v>19</v>
      </c>
      <c r="LJ70" s="5">
        <v>25.02</v>
      </c>
      <c r="LK70" s="4" t="str">
        <f t="shared" si="161"/>
        <v/>
      </c>
      <c r="LM70" s="21">
        <v>0.15625</v>
      </c>
      <c r="LN70" s="3">
        <v>0</v>
      </c>
      <c r="LO70" s="3" t="s">
        <v>19</v>
      </c>
      <c r="LP70" s="5">
        <v>25.12</v>
      </c>
      <c r="LQ70" s="4" t="str">
        <f t="shared" si="162"/>
        <v/>
      </c>
      <c r="LS70" s="21">
        <v>0.15625</v>
      </c>
      <c r="LT70" s="3">
        <v>0</v>
      </c>
      <c r="LU70" s="3" t="s">
        <v>19</v>
      </c>
      <c r="LV70" s="5">
        <v>26.22</v>
      </c>
      <c r="LW70" s="4" t="str">
        <f t="shared" si="163"/>
        <v/>
      </c>
      <c r="LY70" s="21">
        <v>0.15625</v>
      </c>
      <c r="LZ70" s="3">
        <v>0</v>
      </c>
      <c r="MA70" s="3" t="s">
        <v>19</v>
      </c>
      <c r="MB70" s="5">
        <v>25.96</v>
      </c>
      <c r="MC70" s="4" t="str">
        <f t="shared" si="164"/>
        <v/>
      </c>
      <c r="ME70" s="21">
        <v>0.15625</v>
      </c>
      <c r="MF70" s="3">
        <v>0</v>
      </c>
      <c r="MG70" s="3" t="s">
        <v>19</v>
      </c>
      <c r="MH70" s="5">
        <v>26.52</v>
      </c>
      <c r="MI70" s="4" t="str">
        <f t="shared" si="165"/>
        <v/>
      </c>
      <c r="MK70" s="21">
        <v>0.15625</v>
      </c>
      <c r="ML70" s="3">
        <v>0</v>
      </c>
      <c r="MM70" s="3" t="s">
        <v>19</v>
      </c>
      <c r="MN70" s="5">
        <v>25.78</v>
      </c>
      <c r="MO70" s="4" t="str">
        <f t="shared" si="166"/>
        <v/>
      </c>
      <c r="MQ70" s="21">
        <v>0.15625</v>
      </c>
      <c r="MR70" s="3">
        <v>0</v>
      </c>
      <c r="MS70" s="3" t="s">
        <v>19</v>
      </c>
      <c r="MT70" s="5">
        <v>26</v>
      </c>
      <c r="MU70" s="4" t="str">
        <f t="shared" si="167"/>
        <v/>
      </c>
      <c r="MW70" s="21">
        <v>0.15625</v>
      </c>
      <c r="MX70" s="3">
        <v>0</v>
      </c>
      <c r="MY70" s="3" t="s">
        <v>19</v>
      </c>
      <c r="MZ70" s="5">
        <v>25.02</v>
      </c>
      <c r="NA70" s="4" t="str">
        <f t="shared" si="168"/>
        <v/>
      </c>
      <c r="NC70" s="21">
        <v>0.15625</v>
      </c>
      <c r="ND70" s="3">
        <v>0</v>
      </c>
      <c r="NE70" s="3" t="s">
        <v>19</v>
      </c>
      <c r="NF70" s="5">
        <v>25.12</v>
      </c>
      <c r="NG70" s="4" t="str">
        <f t="shared" si="169"/>
        <v/>
      </c>
      <c r="NI70" s="21">
        <v>0.15625</v>
      </c>
      <c r="NJ70" s="3">
        <v>0</v>
      </c>
      <c r="NK70" s="3" t="s">
        <v>19</v>
      </c>
      <c r="NL70" s="5">
        <v>26.22</v>
      </c>
      <c r="NM70" s="4" t="str">
        <f t="shared" si="170"/>
        <v/>
      </c>
      <c r="NO70" s="21">
        <v>0.15625</v>
      </c>
      <c r="NP70" s="3">
        <v>0</v>
      </c>
      <c r="NQ70" s="3" t="s">
        <v>19</v>
      </c>
      <c r="NR70" s="5">
        <v>25.96</v>
      </c>
      <c r="NS70" s="4" t="str">
        <f t="shared" si="171"/>
        <v/>
      </c>
      <c r="NU70" s="21">
        <v>0.15625</v>
      </c>
      <c r="NV70" s="3">
        <v>0</v>
      </c>
      <c r="NW70" s="3" t="s">
        <v>19</v>
      </c>
      <c r="NX70" s="5">
        <v>26.52</v>
      </c>
      <c r="NY70" s="4" t="str">
        <f t="shared" si="172"/>
        <v/>
      </c>
      <c r="OA70" s="21">
        <v>0.15625</v>
      </c>
      <c r="OB70" s="3">
        <v>0</v>
      </c>
      <c r="OC70" s="3" t="s">
        <v>19</v>
      </c>
      <c r="OD70" s="5">
        <v>25.78</v>
      </c>
      <c r="OE70" s="4" t="str">
        <f t="shared" si="173"/>
        <v/>
      </c>
      <c r="OG70" s="21">
        <v>0.15625</v>
      </c>
      <c r="OH70" s="3">
        <v>0</v>
      </c>
      <c r="OI70" s="3" t="s">
        <v>19</v>
      </c>
      <c r="OJ70" s="5">
        <v>26</v>
      </c>
      <c r="OK70" s="4" t="str">
        <f t="shared" si="174"/>
        <v/>
      </c>
      <c r="OM70" s="21">
        <v>0.15625</v>
      </c>
      <c r="ON70" s="3">
        <v>0</v>
      </c>
      <c r="OO70" s="3" t="s">
        <v>19</v>
      </c>
      <c r="OP70" s="5">
        <v>25.02</v>
      </c>
      <c r="OQ70" s="4" t="str">
        <f t="shared" si="175"/>
        <v/>
      </c>
      <c r="OS70" s="21">
        <v>0.15625</v>
      </c>
      <c r="OT70" s="3">
        <v>0</v>
      </c>
      <c r="OU70" s="3" t="s">
        <v>19</v>
      </c>
      <c r="OV70" s="5">
        <v>25.12</v>
      </c>
      <c r="OW70" s="4" t="str">
        <f t="shared" si="176"/>
        <v/>
      </c>
      <c r="OY70" s="21">
        <v>0.15625</v>
      </c>
      <c r="OZ70" s="3">
        <v>0</v>
      </c>
      <c r="PA70" s="3" t="s">
        <v>19</v>
      </c>
      <c r="PB70" s="5">
        <v>26.22</v>
      </c>
      <c r="PC70" s="4" t="str">
        <f t="shared" si="177"/>
        <v/>
      </c>
      <c r="PE70" s="21">
        <v>0.15625</v>
      </c>
      <c r="PF70" s="3">
        <v>0</v>
      </c>
      <c r="PG70" s="3" t="s">
        <v>19</v>
      </c>
      <c r="PH70" s="5">
        <v>25.96</v>
      </c>
      <c r="PI70" s="4" t="str">
        <f t="shared" si="178"/>
        <v/>
      </c>
      <c r="PK70" s="21">
        <v>0.15625</v>
      </c>
      <c r="PL70" s="3">
        <v>0</v>
      </c>
      <c r="PM70" s="3" t="s">
        <v>19</v>
      </c>
      <c r="PN70" s="5">
        <v>26.52</v>
      </c>
      <c r="PO70" s="4" t="str">
        <f t="shared" si="179"/>
        <v/>
      </c>
      <c r="PQ70" s="21">
        <v>0.15625</v>
      </c>
      <c r="PR70" s="3">
        <v>0</v>
      </c>
      <c r="PS70" s="3" t="s">
        <v>19</v>
      </c>
      <c r="PT70" s="5">
        <v>25.78</v>
      </c>
      <c r="PU70" s="4" t="str">
        <f t="shared" si="180"/>
        <v/>
      </c>
      <c r="PW70" s="21">
        <v>0.15625</v>
      </c>
      <c r="PX70" s="3">
        <v>0</v>
      </c>
      <c r="PY70" s="3" t="s">
        <v>19</v>
      </c>
      <c r="PZ70" s="5">
        <v>26</v>
      </c>
      <c r="QA70" s="4" t="str">
        <f t="shared" si="181"/>
        <v/>
      </c>
      <c r="QC70" s="21">
        <v>0.15625</v>
      </c>
      <c r="QD70" s="3">
        <v>0</v>
      </c>
      <c r="QE70" s="3" t="s">
        <v>19</v>
      </c>
      <c r="QF70" s="5">
        <v>25.02</v>
      </c>
      <c r="QG70" s="4" t="str">
        <f t="shared" si="182"/>
        <v/>
      </c>
      <c r="QI70" s="21">
        <v>0.15625</v>
      </c>
      <c r="QJ70" s="3">
        <v>0</v>
      </c>
      <c r="QK70" s="3" t="s">
        <v>19</v>
      </c>
      <c r="QL70" s="5">
        <v>25.12</v>
      </c>
      <c r="QM70" s="4" t="str">
        <f t="shared" si="183"/>
        <v/>
      </c>
      <c r="QO70" s="21">
        <v>0.15625</v>
      </c>
      <c r="QP70" s="3">
        <v>0</v>
      </c>
      <c r="QQ70" s="3" t="s">
        <v>19</v>
      </c>
      <c r="QR70" s="5">
        <v>26.22</v>
      </c>
      <c r="QS70" s="4" t="str">
        <f t="shared" si="184"/>
        <v/>
      </c>
    </row>
    <row r="71" spans="1:461" x14ac:dyDescent="0.2">
      <c r="A71" s="21">
        <v>0.15972222222222199</v>
      </c>
      <c r="B71" s="3">
        <v>0</v>
      </c>
      <c r="C71" s="3" t="s">
        <v>19</v>
      </c>
      <c r="D71" s="5">
        <v>23.48</v>
      </c>
      <c r="E71" s="5"/>
      <c r="G71" s="21">
        <v>0.15972222222222199</v>
      </c>
      <c r="H71" s="3">
        <v>0</v>
      </c>
      <c r="I71" s="3" t="s">
        <v>19</v>
      </c>
      <c r="J71" s="5">
        <v>25.14</v>
      </c>
      <c r="K71" s="5"/>
      <c r="M71" s="21">
        <v>0.15972222222222199</v>
      </c>
      <c r="N71" s="3">
        <v>0</v>
      </c>
      <c r="O71" s="3" t="s">
        <v>19</v>
      </c>
      <c r="P71" s="5">
        <v>24.08</v>
      </c>
      <c r="Q71" s="5"/>
      <c r="S71" s="21">
        <v>0.15972222222222199</v>
      </c>
      <c r="T71" s="3">
        <v>0</v>
      </c>
      <c r="U71" s="3" t="s">
        <v>19</v>
      </c>
      <c r="V71" s="5">
        <v>23.98</v>
      </c>
      <c r="W71" s="5"/>
      <c r="Y71" s="21">
        <v>0.15972222222222199</v>
      </c>
      <c r="Z71" s="3">
        <v>0</v>
      </c>
      <c r="AA71" s="3" t="s">
        <v>19</v>
      </c>
      <c r="AB71" s="5">
        <v>23.88</v>
      </c>
      <c r="AC71" s="5"/>
      <c r="AE71" s="21">
        <v>0.15972222222222199</v>
      </c>
      <c r="AF71" s="3">
        <v>0</v>
      </c>
      <c r="AG71" s="3" t="s">
        <v>19</v>
      </c>
      <c r="AH71" s="5">
        <v>23.1</v>
      </c>
      <c r="AI71" s="5"/>
      <c r="AK71" s="21">
        <v>0.15972222222222199</v>
      </c>
      <c r="AL71" s="3">
        <v>0</v>
      </c>
      <c r="AM71" s="3" t="s">
        <v>19</v>
      </c>
      <c r="AN71" s="5">
        <v>24.56</v>
      </c>
      <c r="AO71" s="5"/>
      <c r="AQ71" s="21">
        <v>0.15972222222222199</v>
      </c>
      <c r="AR71" s="3">
        <v>0</v>
      </c>
      <c r="AS71" s="3" t="s">
        <v>19</v>
      </c>
      <c r="AT71" s="5">
        <v>23.48</v>
      </c>
      <c r="AU71" s="5"/>
      <c r="AW71" s="21">
        <v>0.15972222222222199</v>
      </c>
      <c r="AX71" s="3">
        <v>0</v>
      </c>
      <c r="AY71" s="3" t="s">
        <v>19</v>
      </c>
      <c r="AZ71" s="5">
        <v>25.14</v>
      </c>
      <c r="BA71" s="5"/>
      <c r="BC71" s="21">
        <v>0.15972222222222199</v>
      </c>
      <c r="BD71" s="3">
        <v>0</v>
      </c>
      <c r="BE71" s="3" t="s">
        <v>19</v>
      </c>
      <c r="BF71" s="5">
        <v>24.08</v>
      </c>
      <c r="BG71" s="5"/>
      <c r="BI71" s="21">
        <v>0.15972222222222199</v>
      </c>
      <c r="BJ71" s="3">
        <v>0</v>
      </c>
      <c r="BK71" s="3" t="s">
        <v>19</v>
      </c>
      <c r="BL71" s="5">
        <v>23.98</v>
      </c>
      <c r="BM71" s="5"/>
      <c r="BO71" s="21">
        <v>0.15972222222222199</v>
      </c>
      <c r="BP71" s="3">
        <v>0</v>
      </c>
      <c r="BQ71" s="3" t="s">
        <v>19</v>
      </c>
      <c r="BR71" s="5">
        <v>23.88</v>
      </c>
      <c r="BS71" s="5"/>
      <c r="BU71" s="21">
        <v>0.15972222222222199</v>
      </c>
      <c r="BV71" s="3">
        <v>0</v>
      </c>
      <c r="BW71" s="3" t="s">
        <v>19</v>
      </c>
      <c r="BX71" s="5">
        <v>23.1</v>
      </c>
      <c r="BY71" s="5"/>
      <c r="CA71" s="21">
        <v>0.15972222222222199</v>
      </c>
      <c r="CB71" s="3">
        <v>0</v>
      </c>
      <c r="CC71" s="3" t="s">
        <v>19</v>
      </c>
      <c r="CD71" s="5">
        <v>24.56</v>
      </c>
      <c r="CE71" s="5"/>
      <c r="CG71" s="21">
        <v>0.15972222222222199</v>
      </c>
      <c r="CH71" s="3">
        <v>0</v>
      </c>
      <c r="CI71" s="3" t="str">
        <f>IF(AND(CK$8="Útil",CG71&gt;=Apoio!$D$51,CG71&lt;Apoio!$F$51),CH71,"FP")</f>
        <v>FP</v>
      </c>
      <c r="CJ71" s="5">
        <f>VLOOKUP(CH$8,Calendário[#Data],4,0)</f>
        <v>23.48</v>
      </c>
      <c r="CK71" s="4" t="str">
        <f t="shared" si="148"/>
        <v/>
      </c>
      <c r="CM71" s="21">
        <v>0.15972222222222199</v>
      </c>
      <c r="CN71" s="3">
        <v>0</v>
      </c>
      <c r="CO71" s="3" t="str">
        <f>IF(AND(CQ$8="Útil",CM71&gt;=Apoio!$D$51,CM71&lt;Apoio!$F$51),CN71,"FP")</f>
        <v>FP</v>
      </c>
      <c r="CP71" s="5">
        <f>VLOOKUP(CN$8,Calendário[#Data],4,0)</f>
        <v>25.14</v>
      </c>
      <c r="CQ71" s="4" t="str">
        <f t="shared" si="149"/>
        <v/>
      </c>
      <c r="CS71" s="21">
        <v>0.15972222222222199</v>
      </c>
      <c r="CT71" s="3">
        <v>0</v>
      </c>
      <c r="CU71" s="3" t="s">
        <v>19</v>
      </c>
      <c r="CV71" s="5">
        <v>24.08</v>
      </c>
      <c r="CW71" s="5"/>
      <c r="CY71" s="21">
        <v>0.15972222222222199</v>
      </c>
      <c r="CZ71" s="3">
        <v>0</v>
      </c>
      <c r="DA71" s="3" t="s">
        <v>19</v>
      </c>
      <c r="DB71" s="5">
        <v>23.98</v>
      </c>
      <c r="DC71" s="5"/>
      <c r="DE71" s="21">
        <v>0.15972222222222199</v>
      </c>
      <c r="DF71" s="3">
        <v>0</v>
      </c>
      <c r="DG71" s="3" t="s">
        <v>19</v>
      </c>
      <c r="DH71" s="5">
        <v>23.88</v>
      </c>
      <c r="DI71" s="5"/>
      <c r="DK71" s="21">
        <v>0.15972222222222199</v>
      </c>
      <c r="DL71" s="3">
        <v>0</v>
      </c>
      <c r="DM71" s="3" t="s">
        <v>19</v>
      </c>
      <c r="DN71" s="5">
        <v>23.1</v>
      </c>
      <c r="DO71" s="5"/>
      <c r="DQ71" s="21">
        <v>0.15972222222222199</v>
      </c>
      <c r="DR71" s="3">
        <v>0</v>
      </c>
      <c r="DS71" s="3" t="s">
        <v>19</v>
      </c>
      <c r="DT71" s="5">
        <v>24.56</v>
      </c>
      <c r="DU71" s="5"/>
      <c r="DW71" s="21">
        <v>0.15972222222222199</v>
      </c>
      <c r="DX71" s="3">
        <v>0</v>
      </c>
      <c r="DY71" s="3" t="s">
        <v>19</v>
      </c>
      <c r="DZ71" s="5">
        <v>23.48</v>
      </c>
      <c r="EA71" s="5"/>
      <c r="EC71" s="21">
        <v>0.15972222222222199</v>
      </c>
      <c r="ED71" s="3">
        <v>0</v>
      </c>
      <c r="EE71" s="3" t="s">
        <v>19</v>
      </c>
      <c r="EF71" s="5">
        <v>25.14</v>
      </c>
      <c r="EG71" s="5"/>
      <c r="EI71" s="21">
        <v>0.15972222222222199</v>
      </c>
      <c r="EJ71" s="3">
        <v>0</v>
      </c>
      <c r="EK71" s="3" t="s">
        <v>19</v>
      </c>
      <c r="EL71" s="5">
        <v>24.08</v>
      </c>
      <c r="EM71" s="5"/>
      <c r="EO71" s="21">
        <v>0.15972222222222199</v>
      </c>
      <c r="EP71" s="3">
        <v>0</v>
      </c>
      <c r="EQ71" s="3" t="s">
        <v>19</v>
      </c>
      <c r="ER71" s="5">
        <v>23.98</v>
      </c>
      <c r="ES71" s="5"/>
      <c r="EU71" s="21">
        <v>0.15972222222222199</v>
      </c>
      <c r="EV71" s="3">
        <v>0</v>
      </c>
      <c r="EW71" s="3" t="s">
        <v>19</v>
      </c>
      <c r="EX71" s="5">
        <v>23.88</v>
      </c>
      <c r="EY71" s="5"/>
      <c r="FA71" s="21">
        <v>0.15972222222222199</v>
      </c>
      <c r="FB71" s="3">
        <v>0</v>
      </c>
      <c r="FC71" s="3" t="s">
        <v>19</v>
      </c>
      <c r="FD71" s="5">
        <v>23.1</v>
      </c>
      <c r="FE71" s="5"/>
      <c r="FG71" s="21">
        <v>0.15972222222222199</v>
      </c>
      <c r="FH71" s="3">
        <v>0</v>
      </c>
      <c r="FI71" s="3" t="s">
        <v>19</v>
      </c>
      <c r="FJ71" s="5">
        <v>24.56</v>
      </c>
      <c r="FK71" s="5"/>
      <c r="FM71" s="21">
        <v>0.15972222222222199</v>
      </c>
      <c r="FN71" s="3">
        <v>0</v>
      </c>
      <c r="FO71" s="3" t="s">
        <v>19</v>
      </c>
      <c r="FP71" s="5">
        <v>23.48</v>
      </c>
      <c r="FQ71" s="5"/>
      <c r="FS71" s="21">
        <v>0.15972222222222199</v>
      </c>
      <c r="FT71" s="3">
        <v>0</v>
      </c>
      <c r="FU71" s="3" t="s">
        <v>19</v>
      </c>
      <c r="FV71" s="5">
        <v>25.14</v>
      </c>
      <c r="FW71" s="5"/>
      <c r="FY71" s="21">
        <v>0.15972222222222199</v>
      </c>
      <c r="FZ71" s="3">
        <v>0</v>
      </c>
      <c r="GA71" s="3" t="s">
        <v>19</v>
      </c>
      <c r="GB71" s="5">
        <v>24.08</v>
      </c>
      <c r="GC71" s="5"/>
      <c r="GE71" s="21">
        <v>0.15972222222222199</v>
      </c>
      <c r="GF71" s="3">
        <v>0</v>
      </c>
      <c r="GG71" s="3" t="s">
        <v>19</v>
      </c>
      <c r="GH71" s="5">
        <v>23.98</v>
      </c>
      <c r="GI71" s="5"/>
      <c r="GK71" s="21">
        <v>0.15972222222222199</v>
      </c>
      <c r="GL71" s="3">
        <v>0</v>
      </c>
      <c r="GM71" s="3" t="s">
        <v>19</v>
      </c>
      <c r="GN71" s="5">
        <v>23.88</v>
      </c>
      <c r="GO71" s="5"/>
      <c r="GQ71" s="21">
        <v>0.15972222222222199</v>
      </c>
      <c r="GR71" s="3">
        <v>0</v>
      </c>
      <c r="GS71" s="3" t="s">
        <v>19</v>
      </c>
      <c r="GT71" s="5">
        <v>23.1</v>
      </c>
      <c r="GU71" s="5"/>
      <c r="GW71" s="21">
        <v>0.15972222222222199</v>
      </c>
      <c r="GX71" s="3">
        <v>0</v>
      </c>
      <c r="GY71" s="3" t="s">
        <v>19</v>
      </c>
      <c r="GZ71" s="5">
        <v>24.56</v>
      </c>
      <c r="HA71" s="5"/>
      <c r="HC71" s="21">
        <v>0.15972222222222199</v>
      </c>
      <c r="HD71" s="3">
        <v>0</v>
      </c>
      <c r="HE71" s="3" t="s">
        <v>19</v>
      </c>
      <c r="HF71" s="5">
        <v>23.48</v>
      </c>
      <c r="HG71" s="4" t="str">
        <f t="shared" si="150"/>
        <v/>
      </c>
      <c r="HI71" s="21">
        <v>0.15972222222222199</v>
      </c>
      <c r="HJ71" s="3">
        <v>0</v>
      </c>
      <c r="HK71" s="3" t="s">
        <v>19</v>
      </c>
      <c r="HL71" s="5">
        <v>25.14</v>
      </c>
      <c r="HM71" s="5"/>
      <c r="HO71" s="21">
        <v>0.15972222222222199</v>
      </c>
      <c r="HP71" s="3">
        <v>0</v>
      </c>
      <c r="HQ71" s="3" t="s">
        <v>19</v>
      </c>
      <c r="HR71" s="5">
        <v>24.08</v>
      </c>
      <c r="HS71" s="5"/>
      <c r="HU71" s="21">
        <v>0.15972222222222199</v>
      </c>
      <c r="HV71" s="3">
        <v>0</v>
      </c>
      <c r="HW71" s="3" t="s">
        <v>19</v>
      </c>
      <c r="HX71" s="5">
        <v>23.98</v>
      </c>
      <c r="HY71" s="5"/>
      <c r="IA71" s="21">
        <v>0.15972222222222199</v>
      </c>
      <c r="IB71" s="3">
        <v>0</v>
      </c>
      <c r="IC71" s="3" t="s">
        <v>19</v>
      </c>
      <c r="ID71" s="5">
        <v>23.88</v>
      </c>
      <c r="IE71" s="5"/>
      <c r="IG71" s="21">
        <v>0.15972222222222199</v>
      </c>
      <c r="IH71" s="3">
        <v>0</v>
      </c>
      <c r="II71" s="3" t="s">
        <v>19</v>
      </c>
      <c r="IJ71" s="5">
        <v>23.1</v>
      </c>
      <c r="IK71" s="5"/>
      <c r="IM71" s="21">
        <v>0.15972222222222199</v>
      </c>
      <c r="IN71" s="3">
        <v>0</v>
      </c>
      <c r="IO71" s="3" t="s">
        <v>19</v>
      </c>
      <c r="IP71" s="5">
        <v>24.56</v>
      </c>
      <c r="IQ71" s="5"/>
      <c r="IS71" s="21">
        <v>0</v>
      </c>
      <c r="IT71" s="3">
        <v>0</v>
      </c>
      <c r="IU71" s="3" t="s">
        <v>19</v>
      </c>
      <c r="IV71" s="5">
        <v>25.96</v>
      </c>
      <c r="IW71" s="5"/>
      <c r="IY71" s="21">
        <v>0.15972222222222199</v>
      </c>
      <c r="IZ71" s="3">
        <v>0</v>
      </c>
      <c r="JA71" s="3" t="s">
        <v>19</v>
      </c>
      <c r="JB71" s="5">
        <v>26.52</v>
      </c>
      <c r="JC71" s="4" t="str">
        <f t="shared" si="151"/>
        <v/>
      </c>
      <c r="JE71" s="21">
        <v>0.15972222222222199</v>
      </c>
      <c r="JF71" s="3">
        <v>0</v>
      </c>
      <c r="JG71" s="3" t="s">
        <v>19</v>
      </c>
      <c r="JH71" s="5">
        <v>25.78</v>
      </c>
      <c r="JI71" s="4" t="str">
        <f t="shared" si="152"/>
        <v/>
      </c>
      <c r="JK71" s="21">
        <v>0.15972222222222199</v>
      </c>
      <c r="JL71" s="3">
        <v>0</v>
      </c>
      <c r="JM71" s="3" t="s">
        <v>19</v>
      </c>
      <c r="JN71" s="5">
        <v>26</v>
      </c>
      <c r="JO71" s="4" t="str">
        <f t="shared" si="153"/>
        <v/>
      </c>
      <c r="JQ71" s="21">
        <v>0.15972222222222199</v>
      </c>
      <c r="JR71" s="3">
        <v>0</v>
      </c>
      <c r="JS71" s="3" t="s">
        <v>19</v>
      </c>
      <c r="JT71" s="5">
        <v>25.02</v>
      </c>
      <c r="JU71" s="4" t="str">
        <f t="shared" si="154"/>
        <v/>
      </c>
      <c r="JW71" s="21">
        <v>0.15972222222222199</v>
      </c>
      <c r="JX71" s="3">
        <v>0</v>
      </c>
      <c r="JY71" s="3" t="s">
        <v>19</v>
      </c>
      <c r="JZ71" s="5">
        <v>25.12</v>
      </c>
      <c r="KA71" s="4" t="str">
        <f t="shared" si="155"/>
        <v/>
      </c>
      <c r="KC71" s="21">
        <v>0.15972222222222199</v>
      </c>
      <c r="KD71" s="3">
        <v>0</v>
      </c>
      <c r="KE71" s="3" t="s">
        <v>19</v>
      </c>
      <c r="KF71" s="5">
        <v>26.22</v>
      </c>
      <c r="KG71" s="4" t="str">
        <f t="shared" si="156"/>
        <v/>
      </c>
      <c r="KI71" s="21">
        <v>0.15972222222222199</v>
      </c>
      <c r="KJ71" s="3">
        <v>0</v>
      </c>
      <c r="KK71" s="3" t="s">
        <v>19</v>
      </c>
      <c r="KL71" s="5">
        <v>25.96</v>
      </c>
      <c r="KM71" s="4" t="str">
        <f t="shared" si="157"/>
        <v/>
      </c>
      <c r="KO71" s="21">
        <v>0.15972222222222199</v>
      </c>
      <c r="KP71" s="3">
        <v>0</v>
      </c>
      <c r="KQ71" s="3" t="s">
        <v>19</v>
      </c>
      <c r="KR71" s="5">
        <v>26.52</v>
      </c>
      <c r="KS71" s="4" t="str">
        <f t="shared" si="158"/>
        <v/>
      </c>
      <c r="KU71" s="21">
        <v>0.15972222222222199</v>
      </c>
      <c r="KV71" s="3">
        <v>0</v>
      </c>
      <c r="KW71" s="3" t="s">
        <v>19</v>
      </c>
      <c r="KX71" s="5">
        <v>25.78</v>
      </c>
      <c r="KY71" s="4" t="str">
        <f t="shared" si="159"/>
        <v/>
      </c>
      <c r="LA71" s="21">
        <v>0.15972222222222199</v>
      </c>
      <c r="LB71" s="3">
        <v>0</v>
      </c>
      <c r="LC71" s="3" t="s">
        <v>19</v>
      </c>
      <c r="LD71" s="5">
        <v>26</v>
      </c>
      <c r="LE71" s="4" t="str">
        <f t="shared" si="160"/>
        <v/>
      </c>
      <c r="LG71" s="21">
        <v>0.15972222222222199</v>
      </c>
      <c r="LH71" s="3">
        <v>0</v>
      </c>
      <c r="LI71" s="3" t="s">
        <v>19</v>
      </c>
      <c r="LJ71" s="5">
        <v>25.02</v>
      </c>
      <c r="LK71" s="4" t="str">
        <f t="shared" si="161"/>
        <v/>
      </c>
      <c r="LM71" s="21">
        <v>0.15972222222222199</v>
      </c>
      <c r="LN71" s="3">
        <v>0</v>
      </c>
      <c r="LO71" s="3" t="s">
        <v>19</v>
      </c>
      <c r="LP71" s="5">
        <v>25.12</v>
      </c>
      <c r="LQ71" s="4" t="str">
        <f t="shared" si="162"/>
        <v/>
      </c>
      <c r="LS71" s="21">
        <v>0.15972222222222199</v>
      </c>
      <c r="LT71" s="3">
        <v>0</v>
      </c>
      <c r="LU71" s="3" t="s">
        <v>19</v>
      </c>
      <c r="LV71" s="5">
        <v>26.22</v>
      </c>
      <c r="LW71" s="4" t="str">
        <f t="shared" si="163"/>
        <v/>
      </c>
      <c r="LY71" s="21">
        <v>0.15972222222222199</v>
      </c>
      <c r="LZ71" s="3">
        <v>0</v>
      </c>
      <c r="MA71" s="3" t="s">
        <v>19</v>
      </c>
      <c r="MB71" s="5">
        <v>25.96</v>
      </c>
      <c r="MC71" s="4" t="str">
        <f t="shared" si="164"/>
        <v/>
      </c>
      <c r="ME71" s="21">
        <v>0.15972222222222199</v>
      </c>
      <c r="MF71" s="3">
        <v>0</v>
      </c>
      <c r="MG71" s="3" t="s">
        <v>19</v>
      </c>
      <c r="MH71" s="5">
        <v>26.52</v>
      </c>
      <c r="MI71" s="4" t="str">
        <f t="shared" si="165"/>
        <v/>
      </c>
      <c r="MK71" s="21">
        <v>0.15972222222222199</v>
      </c>
      <c r="ML71" s="3">
        <v>0</v>
      </c>
      <c r="MM71" s="3" t="s">
        <v>19</v>
      </c>
      <c r="MN71" s="5">
        <v>25.78</v>
      </c>
      <c r="MO71" s="4" t="str">
        <f t="shared" si="166"/>
        <v/>
      </c>
      <c r="MQ71" s="21">
        <v>0.15972222222222199</v>
      </c>
      <c r="MR71" s="3">
        <v>0</v>
      </c>
      <c r="MS71" s="3" t="s">
        <v>19</v>
      </c>
      <c r="MT71" s="5">
        <v>26</v>
      </c>
      <c r="MU71" s="4" t="str">
        <f t="shared" si="167"/>
        <v/>
      </c>
      <c r="MW71" s="21">
        <v>0.15972222222222199</v>
      </c>
      <c r="MX71" s="3">
        <v>0</v>
      </c>
      <c r="MY71" s="3" t="s">
        <v>19</v>
      </c>
      <c r="MZ71" s="5">
        <v>25.02</v>
      </c>
      <c r="NA71" s="4" t="str">
        <f t="shared" si="168"/>
        <v/>
      </c>
      <c r="NC71" s="21">
        <v>0.15972222222222199</v>
      </c>
      <c r="ND71" s="3">
        <v>0</v>
      </c>
      <c r="NE71" s="3" t="s">
        <v>19</v>
      </c>
      <c r="NF71" s="5">
        <v>25.12</v>
      </c>
      <c r="NG71" s="4" t="str">
        <f t="shared" si="169"/>
        <v/>
      </c>
      <c r="NI71" s="21">
        <v>0.15972222222222199</v>
      </c>
      <c r="NJ71" s="3">
        <v>0</v>
      </c>
      <c r="NK71" s="3" t="s">
        <v>19</v>
      </c>
      <c r="NL71" s="5">
        <v>26.22</v>
      </c>
      <c r="NM71" s="4" t="str">
        <f t="shared" si="170"/>
        <v/>
      </c>
      <c r="NO71" s="21">
        <v>0.15972222222222199</v>
      </c>
      <c r="NP71" s="3">
        <v>0</v>
      </c>
      <c r="NQ71" s="3" t="s">
        <v>19</v>
      </c>
      <c r="NR71" s="5">
        <v>25.96</v>
      </c>
      <c r="NS71" s="4" t="str">
        <f t="shared" si="171"/>
        <v/>
      </c>
      <c r="NU71" s="21">
        <v>0.15972222222222199</v>
      </c>
      <c r="NV71" s="3">
        <v>0</v>
      </c>
      <c r="NW71" s="3" t="s">
        <v>19</v>
      </c>
      <c r="NX71" s="5">
        <v>26.52</v>
      </c>
      <c r="NY71" s="4" t="str">
        <f t="shared" si="172"/>
        <v/>
      </c>
      <c r="OA71" s="21">
        <v>0.15972222222222199</v>
      </c>
      <c r="OB71" s="3">
        <v>0</v>
      </c>
      <c r="OC71" s="3" t="s">
        <v>19</v>
      </c>
      <c r="OD71" s="5">
        <v>25.78</v>
      </c>
      <c r="OE71" s="4" t="str">
        <f t="shared" si="173"/>
        <v/>
      </c>
      <c r="OG71" s="21">
        <v>0.15972222222222199</v>
      </c>
      <c r="OH71" s="3">
        <v>0</v>
      </c>
      <c r="OI71" s="3" t="s">
        <v>19</v>
      </c>
      <c r="OJ71" s="5">
        <v>26</v>
      </c>
      <c r="OK71" s="4" t="str">
        <f t="shared" si="174"/>
        <v/>
      </c>
      <c r="OM71" s="21">
        <v>0.15972222222222199</v>
      </c>
      <c r="ON71" s="3">
        <v>0</v>
      </c>
      <c r="OO71" s="3" t="s">
        <v>19</v>
      </c>
      <c r="OP71" s="5">
        <v>25.02</v>
      </c>
      <c r="OQ71" s="4" t="str">
        <f t="shared" si="175"/>
        <v/>
      </c>
      <c r="OS71" s="21">
        <v>0.15972222222222199</v>
      </c>
      <c r="OT71" s="3">
        <v>0</v>
      </c>
      <c r="OU71" s="3" t="s">
        <v>19</v>
      </c>
      <c r="OV71" s="5">
        <v>25.12</v>
      </c>
      <c r="OW71" s="4" t="str">
        <f t="shared" si="176"/>
        <v/>
      </c>
      <c r="OY71" s="21">
        <v>0.15972222222222199</v>
      </c>
      <c r="OZ71" s="3">
        <v>0</v>
      </c>
      <c r="PA71" s="3" t="s">
        <v>19</v>
      </c>
      <c r="PB71" s="5">
        <v>26.22</v>
      </c>
      <c r="PC71" s="4" t="str">
        <f t="shared" si="177"/>
        <v/>
      </c>
      <c r="PE71" s="21">
        <v>0.15972222222222199</v>
      </c>
      <c r="PF71" s="3">
        <v>0</v>
      </c>
      <c r="PG71" s="3" t="s">
        <v>19</v>
      </c>
      <c r="PH71" s="5">
        <v>25.96</v>
      </c>
      <c r="PI71" s="4" t="str">
        <f t="shared" si="178"/>
        <v/>
      </c>
      <c r="PK71" s="21">
        <v>0.15972222222222199</v>
      </c>
      <c r="PL71" s="3">
        <v>0</v>
      </c>
      <c r="PM71" s="3" t="s">
        <v>19</v>
      </c>
      <c r="PN71" s="5">
        <v>26.52</v>
      </c>
      <c r="PO71" s="4" t="str">
        <f t="shared" si="179"/>
        <v/>
      </c>
      <c r="PQ71" s="21">
        <v>0.15972222222222199</v>
      </c>
      <c r="PR71" s="3">
        <v>0</v>
      </c>
      <c r="PS71" s="3" t="s">
        <v>19</v>
      </c>
      <c r="PT71" s="5">
        <v>25.78</v>
      </c>
      <c r="PU71" s="4" t="str">
        <f t="shared" si="180"/>
        <v/>
      </c>
      <c r="PW71" s="21">
        <v>0.15972222222222199</v>
      </c>
      <c r="PX71" s="3">
        <v>0</v>
      </c>
      <c r="PY71" s="3" t="s">
        <v>19</v>
      </c>
      <c r="PZ71" s="5">
        <v>26</v>
      </c>
      <c r="QA71" s="4" t="str">
        <f t="shared" si="181"/>
        <v/>
      </c>
      <c r="QC71" s="21">
        <v>0.15972222222222199</v>
      </c>
      <c r="QD71" s="3">
        <v>0</v>
      </c>
      <c r="QE71" s="3" t="s">
        <v>19</v>
      </c>
      <c r="QF71" s="5">
        <v>25.02</v>
      </c>
      <c r="QG71" s="4" t="str">
        <f t="shared" si="182"/>
        <v/>
      </c>
      <c r="QI71" s="21">
        <v>0.15972222222222199</v>
      </c>
      <c r="QJ71" s="3">
        <v>0</v>
      </c>
      <c r="QK71" s="3" t="s">
        <v>19</v>
      </c>
      <c r="QL71" s="5">
        <v>25.12</v>
      </c>
      <c r="QM71" s="4" t="str">
        <f t="shared" si="183"/>
        <v/>
      </c>
      <c r="QO71" s="21">
        <v>0.15972222222222199</v>
      </c>
      <c r="QP71" s="3">
        <v>0</v>
      </c>
      <c r="QQ71" s="3" t="s">
        <v>19</v>
      </c>
      <c r="QR71" s="5">
        <v>26.22</v>
      </c>
      <c r="QS71" s="4" t="str">
        <f t="shared" si="184"/>
        <v/>
      </c>
    </row>
    <row r="72" spans="1:461" x14ac:dyDescent="0.2">
      <c r="A72" s="21">
        <v>0.163194444444444</v>
      </c>
      <c r="B72" s="3">
        <v>0</v>
      </c>
      <c r="C72" s="3" t="s">
        <v>19</v>
      </c>
      <c r="D72" s="5">
        <v>23.48</v>
      </c>
      <c r="E72" s="5"/>
      <c r="G72" s="21">
        <v>0.163194444444444</v>
      </c>
      <c r="H72" s="3">
        <v>0</v>
      </c>
      <c r="I72" s="3" t="s">
        <v>19</v>
      </c>
      <c r="J72" s="5">
        <v>25.14</v>
      </c>
      <c r="K72" s="5"/>
      <c r="M72" s="21">
        <v>0.163194444444444</v>
      </c>
      <c r="N72" s="3">
        <v>0</v>
      </c>
      <c r="O72" s="3" t="s">
        <v>19</v>
      </c>
      <c r="P72" s="5">
        <v>24.08</v>
      </c>
      <c r="Q72" s="5"/>
      <c r="S72" s="21">
        <v>0.163194444444444</v>
      </c>
      <c r="T72" s="3">
        <v>0</v>
      </c>
      <c r="U72" s="3" t="s">
        <v>19</v>
      </c>
      <c r="V72" s="5">
        <v>23.98</v>
      </c>
      <c r="W72" s="5"/>
      <c r="Y72" s="21">
        <v>0.163194444444444</v>
      </c>
      <c r="Z72" s="3">
        <v>0</v>
      </c>
      <c r="AA72" s="3" t="s">
        <v>19</v>
      </c>
      <c r="AB72" s="5">
        <v>23.88</v>
      </c>
      <c r="AC72" s="5"/>
      <c r="AE72" s="21">
        <v>0.163194444444444</v>
      </c>
      <c r="AF72" s="3">
        <v>0</v>
      </c>
      <c r="AG72" s="3" t="s">
        <v>19</v>
      </c>
      <c r="AH72" s="5">
        <v>23.1</v>
      </c>
      <c r="AI72" s="5"/>
      <c r="AK72" s="21">
        <v>0.163194444444444</v>
      </c>
      <c r="AL72" s="3">
        <v>0</v>
      </c>
      <c r="AM72" s="3" t="s">
        <v>19</v>
      </c>
      <c r="AN72" s="5">
        <v>24.56</v>
      </c>
      <c r="AO72" s="5"/>
      <c r="AQ72" s="21">
        <v>0.163194444444444</v>
      </c>
      <c r="AR72" s="3">
        <v>0</v>
      </c>
      <c r="AS72" s="3" t="s">
        <v>19</v>
      </c>
      <c r="AT72" s="5">
        <v>23.48</v>
      </c>
      <c r="AU72" s="5"/>
      <c r="AW72" s="21">
        <v>0.163194444444444</v>
      </c>
      <c r="AX72" s="3">
        <v>0</v>
      </c>
      <c r="AY72" s="3" t="s">
        <v>19</v>
      </c>
      <c r="AZ72" s="5">
        <v>25.14</v>
      </c>
      <c r="BA72" s="5"/>
      <c r="BC72" s="21">
        <v>0.163194444444444</v>
      </c>
      <c r="BD72" s="3">
        <v>0</v>
      </c>
      <c r="BE72" s="3" t="s">
        <v>19</v>
      </c>
      <c r="BF72" s="5">
        <v>24.08</v>
      </c>
      <c r="BG72" s="5"/>
      <c r="BI72" s="21">
        <v>0.163194444444444</v>
      </c>
      <c r="BJ72" s="3">
        <v>0</v>
      </c>
      <c r="BK72" s="3" t="s">
        <v>19</v>
      </c>
      <c r="BL72" s="5">
        <v>23.98</v>
      </c>
      <c r="BM72" s="5"/>
      <c r="BO72" s="21">
        <v>0.163194444444444</v>
      </c>
      <c r="BP72" s="3">
        <v>0</v>
      </c>
      <c r="BQ72" s="3" t="s">
        <v>19</v>
      </c>
      <c r="BR72" s="5">
        <v>23.88</v>
      </c>
      <c r="BS72" s="5"/>
      <c r="BU72" s="21">
        <v>0.163194444444444</v>
      </c>
      <c r="BV72" s="3">
        <v>0</v>
      </c>
      <c r="BW72" s="3" t="s">
        <v>19</v>
      </c>
      <c r="BX72" s="5">
        <v>23.1</v>
      </c>
      <c r="BY72" s="5"/>
      <c r="CA72" s="21">
        <v>0.163194444444444</v>
      </c>
      <c r="CB72" s="3">
        <v>0</v>
      </c>
      <c r="CC72" s="3" t="s">
        <v>19</v>
      </c>
      <c r="CD72" s="5">
        <v>24.56</v>
      </c>
      <c r="CE72" s="5"/>
      <c r="CG72" s="21">
        <v>0.163194444444444</v>
      </c>
      <c r="CH72" s="3">
        <v>0</v>
      </c>
      <c r="CI72" s="3" t="str">
        <f>IF(AND(CK$8="Útil",CG72&gt;=Apoio!$D$51,CG72&lt;Apoio!$F$51),CH72,"FP")</f>
        <v>FP</v>
      </c>
      <c r="CJ72" s="5">
        <f>VLOOKUP(CH$8,Calendário[#Data],4,0)</f>
        <v>23.48</v>
      </c>
      <c r="CK72" s="4" t="str">
        <f t="shared" si="148"/>
        <v/>
      </c>
      <c r="CM72" s="21">
        <v>0.163194444444444</v>
      </c>
      <c r="CN72" s="3">
        <v>0</v>
      </c>
      <c r="CO72" s="3" t="str">
        <f>IF(AND(CQ$8="Útil",CM72&gt;=Apoio!$D$51,CM72&lt;Apoio!$F$51),CN72,"FP")</f>
        <v>FP</v>
      </c>
      <c r="CP72" s="5">
        <f>VLOOKUP(CN$8,Calendário[#Data],4,0)</f>
        <v>25.14</v>
      </c>
      <c r="CQ72" s="4" t="str">
        <f t="shared" si="149"/>
        <v/>
      </c>
      <c r="CS72" s="21">
        <v>0.163194444444444</v>
      </c>
      <c r="CT72" s="3">
        <v>0</v>
      </c>
      <c r="CU72" s="3" t="s">
        <v>19</v>
      </c>
      <c r="CV72" s="5">
        <v>24.08</v>
      </c>
      <c r="CW72" s="5"/>
      <c r="CY72" s="21">
        <v>0.163194444444444</v>
      </c>
      <c r="CZ72" s="3">
        <v>0</v>
      </c>
      <c r="DA72" s="3" t="s">
        <v>19</v>
      </c>
      <c r="DB72" s="5">
        <v>23.98</v>
      </c>
      <c r="DC72" s="5"/>
      <c r="DE72" s="21">
        <v>0.163194444444444</v>
      </c>
      <c r="DF72" s="3">
        <v>0</v>
      </c>
      <c r="DG72" s="3" t="s">
        <v>19</v>
      </c>
      <c r="DH72" s="5">
        <v>23.88</v>
      </c>
      <c r="DI72" s="5"/>
      <c r="DK72" s="21">
        <v>0.163194444444444</v>
      </c>
      <c r="DL72" s="3">
        <v>0</v>
      </c>
      <c r="DM72" s="3" t="s">
        <v>19</v>
      </c>
      <c r="DN72" s="5">
        <v>23.1</v>
      </c>
      <c r="DO72" s="5"/>
      <c r="DQ72" s="21">
        <v>0.163194444444444</v>
      </c>
      <c r="DR72" s="3">
        <v>0</v>
      </c>
      <c r="DS72" s="3" t="s">
        <v>19</v>
      </c>
      <c r="DT72" s="5">
        <v>24.56</v>
      </c>
      <c r="DU72" s="5"/>
      <c r="DW72" s="21">
        <v>0.163194444444444</v>
      </c>
      <c r="DX72" s="3">
        <v>0</v>
      </c>
      <c r="DY72" s="3" t="s">
        <v>19</v>
      </c>
      <c r="DZ72" s="5">
        <v>23.48</v>
      </c>
      <c r="EA72" s="5"/>
      <c r="EC72" s="21">
        <v>0.163194444444444</v>
      </c>
      <c r="ED72" s="3">
        <v>0</v>
      </c>
      <c r="EE72" s="3" t="s">
        <v>19</v>
      </c>
      <c r="EF72" s="5">
        <v>25.14</v>
      </c>
      <c r="EG72" s="5"/>
      <c r="EI72" s="21">
        <v>0.163194444444444</v>
      </c>
      <c r="EJ72" s="3">
        <v>0</v>
      </c>
      <c r="EK72" s="3" t="s">
        <v>19</v>
      </c>
      <c r="EL72" s="5">
        <v>24.08</v>
      </c>
      <c r="EM72" s="5"/>
      <c r="EO72" s="21">
        <v>0.163194444444444</v>
      </c>
      <c r="EP72" s="3">
        <v>0</v>
      </c>
      <c r="EQ72" s="3" t="s">
        <v>19</v>
      </c>
      <c r="ER72" s="5">
        <v>23.98</v>
      </c>
      <c r="ES72" s="5"/>
      <c r="EU72" s="21">
        <v>0.163194444444444</v>
      </c>
      <c r="EV72" s="3">
        <v>0</v>
      </c>
      <c r="EW72" s="3" t="s">
        <v>19</v>
      </c>
      <c r="EX72" s="5">
        <v>23.88</v>
      </c>
      <c r="EY72" s="5"/>
      <c r="FA72" s="21">
        <v>0.163194444444444</v>
      </c>
      <c r="FB72" s="3">
        <v>0</v>
      </c>
      <c r="FC72" s="3" t="s">
        <v>19</v>
      </c>
      <c r="FD72" s="5">
        <v>23.1</v>
      </c>
      <c r="FE72" s="5"/>
      <c r="FG72" s="21">
        <v>0.163194444444444</v>
      </c>
      <c r="FH72" s="3">
        <v>0</v>
      </c>
      <c r="FI72" s="3" t="s">
        <v>19</v>
      </c>
      <c r="FJ72" s="5">
        <v>24.56</v>
      </c>
      <c r="FK72" s="5"/>
      <c r="FM72" s="21">
        <v>0.163194444444444</v>
      </c>
      <c r="FN72" s="3">
        <v>0</v>
      </c>
      <c r="FO72" s="3" t="s">
        <v>19</v>
      </c>
      <c r="FP72" s="5">
        <v>23.48</v>
      </c>
      <c r="FQ72" s="5"/>
      <c r="FS72" s="21">
        <v>0.163194444444444</v>
      </c>
      <c r="FT72" s="3">
        <v>0</v>
      </c>
      <c r="FU72" s="3" t="s">
        <v>19</v>
      </c>
      <c r="FV72" s="5">
        <v>25.14</v>
      </c>
      <c r="FW72" s="5"/>
      <c r="FY72" s="21">
        <v>0.163194444444444</v>
      </c>
      <c r="FZ72" s="3">
        <v>0</v>
      </c>
      <c r="GA72" s="3" t="s">
        <v>19</v>
      </c>
      <c r="GB72" s="5">
        <v>24.08</v>
      </c>
      <c r="GC72" s="5"/>
      <c r="GE72" s="21">
        <v>0.163194444444444</v>
      </c>
      <c r="GF72" s="3">
        <v>0</v>
      </c>
      <c r="GG72" s="3" t="s">
        <v>19</v>
      </c>
      <c r="GH72" s="5">
        <v>23.98</v>
      </c>
      <c r="GI72" s="5"/>
      <c r="GK72" s="21">
        <v>0.163194444444444</v>
      </c>
      <c r="GL72" s="3">
        <v>0</v>
      </c>
      <c r="GM72" s="3" t="s">
        <v>19</v>
      </c>
      <c r="GN72" s="5">
        <v>23.88</v>
      </c>
      <c r="GO72" s="5"/>
      <c r="GQ72" s="21">
        <v>0.163194444444444</v>
      </c>
      <c r="GR72" s="3">
        <v>0</v>
      </c>
      <c r="GS72" s="3" t="s">
        <v>19</v>
      </c>
      <c r="GT72" s="5">
        <v>23.1</v>
      </c>
      <c r="GU72" s="5"/>
      <c r="GW72" s="21">
        <v>0.163194444444444</v>
      </c>
      <c r="GX72" s="3">
        <v>0</v>
      </c>
      <c r="GY72" s="3" t="s">
        <v>19</v>
      </c>
      <c r="GZ72" s="5">
        <v>24.56</v>
      </c>
      <c r="HA72" s="5"/>
      <c r="HC72" s="21">
        <v>0.163194444444444</v>
      </c>
      <c r="HD72" s="3">
        <v>0</v>
      </c>
      <c r="HE72" s="3" t="s">
        <v>19</v>
      </c>
      <c r="HF72" s="5">
        <v>23.48</v>
      </c>
      <c r="HG72" s="4" t="str">
        <f t="shared" si="150"/>
        <v/>
      </c>
      <c r="HI72" s="21">
        <v>0.163194444444444</v>
      </c>
      <c r="HJ72" s="3">
        <v>0</v>
      </c>
      <c r="HK72" s="3" t="s">
        <v>19</v>
      </c>
      <c r="HL72" s="5">
        <v>25.14</v>
      </c>
      <c r="HM72" s="5"/>
      <c r="HO72" s="21">
        <v>0.163194444444444</v>
      </c>
      <c r="HP72" s="3">
        <v>0</v>
      </c>
      <c r="HQ72" s="3" t="s">
        <v>19</v>
      </c>
      <c r="HR72" s="5">
        <v>24.08</v>
      </c>
      <c r="HS72" s="5"/>
      <c r="HU72" s="21">
        <v>0.163194444444444</v>
      </c>
      <c r="HV72" s="3">
        <v>0</v>
      </c>
      <c r="HW72" s="3" t="s">
        <v>19</v>
      </c>
      <c r="HX72" s="5">
        <v>23.98</v>
      </c>
      <c r="HY72" s="5"/>
      <c r="IA72" s="21">
        <v>0.163194444444444</v>
      </c>
      <c r="IB72" s="3">
        <v>0</v>
      </c>
      <c r="IC72" s="3" t="s">
        <v>19</v>
      </c>
      <c r="ID72" s="5">
        <v>23.88</v>
      </c>
      <c r="IE72" s="5"/>
      <c r="IG72" s="21">
        <v>0.163194444444444</v>
      </c>
      <c r="IH72" s="3">
        <v>0</v>
      </c>
      <c r="II72" s="3" t="s">
        <v>19</v>
      </c>
      <c r="IJ72" s="5">
        <v>23.1</v>
      </c>
      <c r="IK72" s="5"/>
      <c r="IM72" s="21">
        <v>0.163194444444444</v>
      </c>
      <c r="IN72" s="3">
        <v>0</v>
      </c>
      <c r="IO72" s="3" t="s">
        <v>19</v>
      </c>
      <c r="IP72" s="5">
        <v>24.56</v>
      </c>
      <c r="IQ72" s="5"/>
      <c r="IS72" s="21">
        <v>0</v>
      </c>
      <c r="IT72" s="3">
        <v>0</v>
      </c>
      <c r="IU72" s="3" t="s">
        <v>19</v>
      </c>
      <c r="IV72" s="5">
        <v>25.96</v>
      </c>
      <c r="IW72" s="5"/>
      <c r="IY72" s="21">
        <v>0.163194444444444</v>
      </c>
      <c r="IZ72" s="3">
        <v>0</v>
      </c>
      <c r="JA72" s="3" t="s">
        <v>19</v>
      </c>
      <c r="JB72" s="5">
        <v>26.52</v>
      </c>
      <c r="JC72" s="4" t="str">
        <f t="shared" si="151"/>
        <v/>
      </c>
      <c r="JE72" s="21">
        <v>0.163194444444444</v>
      </c>
      <c r="JF72" s="3">
        <v>0</v>
      </c>
      <c r="JG72" s="3" t="s">
        <v>19</v>
      </c>
      <c r="JH72" s="5">
        <v>25.78</v>
      </c>
      <c r="JI72" s="4" t="str">
        <f t="shared" si="152"/>
        <v/>
      </c>
      <c r="JK72" s="21">
        <v>0.163194444444444</v>
      </c>
      <c r="JL72" s="3">
        <v>0</v>
      </c>
      <c r="JM72" s="3" t="s">
        <v>19</v>
      </c>
      <c r="JN72" s="5">
        <v>26</v>
      </c>
      <c r="JO72" s="4" t="str">
        <f t="shared" si="153"/>
        <v/>
      </c>
      <c r="JQ72" s="21">
        <v>0.163194444444444</v>
      </c>
      <c r="JR72" s="3">
        <v>0</v>
      </c>
      <c r="JS72" s="3" t="s">
        <v>19</v>
      </c>
      <c r="JT72" s="5">
        <v>25.02</v>
      </c>
      <c r="JU72" s="4" t="str">
        <f t="shared" si="154"/>
        <v/>
      </c>
      <c r="JW72" s="21">
        <v>0.163194444444444</v>
      </c>
      <c r="JX72" s="3">
        <v>0</v>
      </c>
      <c r="JY72" s="3" t="s">
        <v>19</v>
      </c>
      <c r="JZ72" s="5">
        <v>25.12</v>
      </c>
      <c r="KA72" s="4" t="str">
        <f t="shared" si="155"/>
        <v/>
      </c>
      <c r="KC72" s="21">
        <v>0.163194444444444</v>
      </c>
      <c r="KD72" s="3">
        <v>0</v>
      </c>
      <c r="KE72" s="3" t="s">
        <v>19</v>
      </c>
      <c r="KF72" s="5">
        <v>26.22</v>
      </c>
      <c r="KG72" s="4" t="str">
        <f t="shared" si="156"/>
        <v/>
      </c>
      <c r="KI72" s="21">
        <v>0.163194444444444</v>
      </c>
      <c r="KJ72" s="3">
        <v>0</v>
      </c>
      <c r="KK72" s="3" t="s">
        <v>19</v>
      </c>
      <c r="KL72" s="5">
        <v>25.96</v>
      </c>
      <c r="KM72" s="4" t="str">
        <f t="shared" si="157"/>
        <v/>
      </c>
      <c r="KO72" s="21">
        <v>0.163194444444444</v>
      </c>
      <c r="KP72" s="3">
        <v>0</v>
      </c>
      <c r="KQ72" s="3" t="s">
        <v>19</v>
      </c>
      <c r="KR72" s="5">
        <v>26.52</v>
      </c>
      <c r="KS72" s="4" t="str">
        <f t="shared" si="158"/>
        <v/>
      </c>
      <c r="KU72" s="21">
        <v>0.163194444444444</v>
      </c>
      <c r="KV72" s="3">
        <v>0</v>
      </c>
      <c r="KW72" s="3" t="s">
        <v>19</v>
      </c>
      <c r="KX72" s="5">
        <v>25.78</v>
      </c>
      <c r="KY72" s="4" t="str">
        <f t="shared" si="159"/>
        <v/>
      </c>
      <c r="LA72" s="21">
        <v>0.163194444444444</v>
      </c>
      <c r="LB72" s="3">
        <v>0</v>
      </c>
      <c r="LC72" s="3" t="s">
        <v>19</v>
      </c>
      <c r="LD72" s="5">
        <v>26</v>
      </c>
      <c r="LE72" s="4" t="str">
        <f t="shared" si="160"/>
        <v/>
      </c>
      <c r="LG72" s="21">
        <v>0.163194444444444</v>
      </c>
      <c r="LH72" s="3">
        <v>0</v>
      </c>
      <c r="LI72" s="3" t="s">
        <v>19</v>
      </c>
      <c r="LJ72" s="5">
        <v>25.02</v>
      </c>
      <c r="LK72" s="4" t="str">
        <f t="shared" si="161"/>
        <v/>
      </c>
      <c r="LM72" s="21">
        <v>0.163194444444444</v>
      </c>
      <c r="LN72" s="3">
        <v>0</v>
      </c>
      <c r="LO72" s="3" t="s">
        <v>19</v>
      </c>
      <c r="LP72" s="5">
        <v>25.12</v>
      </c>
      <c r="LQ72" s="4" t="str">
        <f t="shared" si="162"/>
        <v/>
      </c>
      <c r="LS72" s="21">
        <v>0.163194444444444</v>
      </c>
      <c r="LT72" s="3">
        <v>0</v>
      </c>
      <c r="LU72" s="3" t="s">
        <v>19</v>
      </c>
      <c r="LV72" s="5">
        <v>26.22</v>
      </c>
      <c r="LW72" s="4" t="str">
        <f t="shared" si="163"/>
        <v/>
      </c>
      <c r="LY72" s="21">
        <v>0.163194444444444</v>
      </c>
      <c r="LZ72" s="3">
        <v>0</v>
      </c>
      <c r="MA72" s="3" t="s">
        <v>19</v>
      </c>
      <c r="MB72" s="5">
        <v>25.96</v>
      </c>
      <c r="MC72" s="4" t="str">
        <f t="shared" si="164"/>
        <v/>
      </c>
      <c r="ME72" s="21">
        <v>0.163194444444444</v>
      </c>
      <c r="MF72" s="3">
        <v>0</v>
      </c>
      <c r="MG72" s="3" t="s">
        <v>19</v>
      </c>
      <c r="MH72" s="5">
        <v>26.52</v>
      </c>
      <c r="MI72" s="4" t="str">
        <f t="shared" si="165"/>
        <v/>
      </c>
      <c r="MK72" s="21">
        <v>0.163194444444444</v>
      </c>
      <c r="ML72" s="3">
        <v>0</v>
      </c>
      <c r="MM72" s="3" t="s">
        <v>19</v>
      </c>
      <c r="MN72" s="5">
        <v>25.78</v>
      </c>
      <c r="MO72" s="4" t="str">
        <f t="shared" si="166"/>
        <v/>
      </c>
      <c r="MQ72" s="21">
        <v>0.163194444444444</v>
      </c>
      <c r="MR72" s="3">
        <v>0</v>
      </c>
      <c r="MS72" s="3" t="s">
        <v>19</v>
      </c>
      <c r="MT72" s="5">
        <v>26</v>
      </c>
      <c r="MU72" s="4" t="str">
        <f t="shared" si="167"/>
        <v/>
      </c>
      <c r="MW72" s="21">
        <v>0.163194444444444</v>
      </c>
      <c r="MX72" s="3">
        <v>0</v>
      </c>
      <c r="MY72" s="3" t="s">
        <v>19</v>
      </c>
      <c r="MZ72" s="5">
        <v>25.02</v>
      </c>
      <c r="NA72" s="4" t="str">
        <f t="shared" si="168"/>
        <v/>
      </c>
      <c r="NC72" s="21">
        <v>0.163194444444444</v>
      </c>
      <c r="ND72" s="3">
        <v>0</v>
      </c>
      <c r="NE72" s="3" t="s">
        <v>19</v>
      </c>
      <c r="NF72" s="5">
        <v>25.12</v>
      </c>
      <c r="NG72" s="4" t="str">
        <f t="shared" si="169"/>
        <v/>
      </c>
      <c r="NI72" s="21">
        <v>0.163194444444444</v>
      </c>
      <c r="NJ72" s="3">
        <v>0</v>
      </c>
      <c r="NK72" s="3" t="s">
        <v>19</v>
      </c>
      <c r="NL72" s="5">
        <v>26.22</v>
      </c>
      <c r="NM72" s="4" t="str">
        <f t="shared" si="170"/>
        <v/>
      </c>
      <c r="NO72" s="21">
        <v>0.163194444444444</v>
      </c>
      <c r="NP72" s="3">
        <v>0</v>
      </c>
      <c r="NQ72" s="3" t="s">
        <v>19</v>
      </c>
      <c r="NR72" s="5">
        <v>25.96</v>
      </c>
      <c r="NS72" s="4" t="str">
        <f t="shared" si="171"/>
        <v/>
      </c>
      <c r="NU72" s="21">
        <v>0.163194444444444</v>
      </c>
      <c r="NV72" s="3">
        <v>0</v>
      </c>
      <c r="NW72" s="3" t="s">
        <v>19</v>
      </c>
      <c r="NX72" s="5">
        <v>26.52</v>
      </c>
      <c r="NY72" s="4" t="str">
        <f t="shared" si="172"/>
        <v/>
      </c>
      <c r="OA72" s="21">
        <v>0.163194444444444</v>
      </c>
      <c r="OB72" s="3">
        <v>0</v>
      </c>
      <c r="OC72" s="3" t="s">
        <v>19</v>
      </c>
      <c r="OD72" s="5">
        <v>25.78</v>
      </c>
      <c r="OE72" s="4" t="str">
        <f t="shared" si="173"/>
        <v/>
      </c>
      <c r="OG72" s="21">
        <v>0.163194444444444</v>
      </c>
      <c r="OH72" s="3">
        <v>0</v>
      </c>
      <c r="OI72" s="3" t="s">
        <v>19</v>
      </c>
      <c r="OJ72" s="5">
        <v>26</v>
      </c>
      <c r="OK72" s="4" t="str">
        <f t="shared" si="174"/>
        <v/>
      </c>
      <c r="OM72" s="21">
        <v>0.163194444444444</v>
      </c>
      <c r="ON72" s="3">
        <v>0</v>
      </c>
      <c r="OO72" s="3" t="s">
        <v>19</v>
      </c>
      <c r="OP72" s="5">
        <v>25.02</v>
      </c>
      <c r="OQ72" s="4" t="str">
        <f t="shared" si="175"/>
        <v/>
      </c>
      <c r="OS72" s="21">
        <v>0.163194444444444</v>
      </c>
      <c r="OT72" s="3">
        <v>0</v>
      </c>
      <c r="OU72" s="3" t="s">
        <v>19</v>
      </c>
      <c r="OV72" s="5">
        <v>25.12</v>
      </c>
      <c r="OW72" s="4" t="str">
        <f t="shared" si="176"/>
        <v/>
      </c>
      <c r="OY72" s="21">
        <v>0.163194444444444</v>
      </c>
      <c r="OZ72" s="3">
        <v>0</v>
      </c>
      <c r="PA72" s="3" t="s">
        <v>19</v>
      </c>
      <c r="PB72" s="5">
        <v>26.22</v>
      </c>
      <c r="PC72" s="4" t="str">
        <f t="shared" si="177"/>
        <v/>
      </c>
      <c r="PE72" s="21">
        <v>0.163194444444444</v>
      </c>
      <c r="PF72" s="3">
        <v>0</v>
      </c>
      <c r="PG72" s="3" t="s">
        <v>19</v>
      </c>
      <c r="PH72" s="5">
        <v>25.96</v>
      </c>
      <c r="PI72" s="4" t="str">
        <f t="shared" si="178"/>
        <v/>
      </c>
      <c r="PK72" s="21">
        <v>0.163194444444444</v>
      </c>
      <c r="PL72" s="3">
        <v>0</v>
      </c>
      <c r="PM72" s="3" t="s">
        <v>19</v>
      </c>
      <c r="PN72" s="5">
        <v>26.52</v>
      </c>
      <c r="PO72" s="4" t="str">
        <f t="shared" si="179"/>
        <v/>
      </c>
      <c r="PQ72" s="21">
        <v>0.163194444444444</v>
      </c>
      <c r="PR72" s="3">
        <v>0</v>
      </c>
      <c r="PS72" s="3" t="s">
        <v>19</v>
      </c>
      <c r="PT72" s="5">
        <v>25.78</v>
      </c>
      <c r="PU72" s="4" t="str">
        <f t="shared" si="180"/>
        <v/>
      </c>
      <c r="PW72" s="21">
        <v>0.163194444444444</v>
      </c>
      <c r="PX72" s="3">
        <v>0</v>
      </c>
      <c r="PY72" s="3" t="s">
        <v>19</v>
      </c>
      <c r="PZ72" s="5">
        <v>26</v>
      </c>
      <c r="QA72" s="4" t="str">
        <f t="shared" si="181"/>
        <v/>
      </c>
      <c r="QC72" s="21">
        <v>0.163194444444444</v>
      </c>
      <c r="QD72" s="3">
        <v>0</v>
      </c>
      <c r="QE72" s="3" t="s">
        <v>19</v>
      </c>
      <c r="QF72" s="5">
        <v>25.02</v>
      </c>
      <c r="QG72" s="4" t="str">
        <f t="shared" si="182"/>
        <v/>
      </c>
      <c r="QI72" s="21">
        <v>0.163194444444444</v>
      </c>
      <c r="QJ72" s="3">
        <v>0</v>
      </c>
      <c r="QK72" s="3" t="s">
        <v>19</v>
      </c>
      <c r="QL72" s="5">
        <v>25.12</v>
      </c>
      <c r="QM72" s="4" t="str">
        <f t="shared" si="183"/>
        <v/>
      </c>
      <c r="QO72" s="21">
        <v>0.163194444444444</v>
      </c>
      <c r="QP72" s="3">
        <v>0</v>
      </c>
      <c r="QQ72" s="3" t="s">
        <v>19</v>
      </c>
      <c r="QR72" s="5">
        <v>26.22</v>
      </c>
      <c r="QS72" s="4" t="str">
        <f t="shared" si="184"/>
        <v/>
      </c>
    </row>
    <row r="73" spans="1:461" x14ac:dyDescent="0.2">
      <c r="A73" s="21">
        <v>0.16666666666666699</v>
      </c>
      <c r="B73" s="3">
        <v>0</v>
      </c>
      <c r="C73" s="3" t="s">
        <v>19</v>
      </c>
      <c r="D73" s="5">
        <v>23.48</v>
      </c>
      <c r="E73" s="5"/>
      <c r="G73" s="21">
        <v>0.16666666666666699</v>
      </c>
      <c r="H73" s="3">
        <v>0</v>
      </c>
      <c r="I73" s="3" t="s">
        <v>19</v>
      </c>
      <c r="J73" s="5">
        <v>25.14</v>
      </c>
      <c r="K73" s="5"/>
      <c r="M73" s="21">
        <v>0.16666666666666699</v>
      </c>
      <c r="N73" s="3">
        <v>0</v>
      </c>
      <c r="O73" s="3" t="s">
        <v>19</v>
      </c>
      <c r="P73" s="5">
        <v>24.08</v>
      </c>
      <c r="Q73" s="5"/>
      <c r="S73" s="21">
        <v>0.16666666666666699</v>
      </c>
      <c r="T73" s="3">
        <v>0</v>
      </c>
      <c r="U73" s="3" t="s">
        <v>19</v>
      </c>
      <c r="V73" s="5">
        <v>23.98</v>
      </c>
      <c r="W73" s="5"/>
      <c r="Y73" s="21">
        <v>0.16666666666666699</v>
      </c>
      <c r="Z73" s="3">
        <v>0</v>
      </c>
      <c r="AA73" s="3" t="s">
        <v>19</v>
      </c>
      <c r="AB73" s="5">
        <v>23.88</v>
      </c>
      <c r="AC73" s="5"/>
      <c r="AE73" s="21">
        <v>0.16666666666666699</v>
      </c>
      <c r="AF73" s="3">
        <v>0</v>
      </c>
      <c r="AG73" s="3" t="s">
        <v>19</v>
      </c>
      <c r="AH73" s="5">
        <v>23.1</v>
      </c>
      <c r="AI73" s="5"/>
      <c r="AK73" s="21">
        <v>0.16666666666666699</v>
      </c>
      <c r="AL73" s="3">
        <v>0</v>
      </c>
      <c r="AM73" s="3" t="s">
        <v>19</v>
      </c>
      <c r="AN73" s="5">
        <v>24.56</v>
      </c>
      <c r="AO73" s="5"/>
      <c r="AQ73" s="21">
        <v>0.16666666666666699</v>
      </c>
      <c r="AR73" s="3">
        <v>0</v>
      </c>
      <c r="AS73" s="3" t="s">
        <v>19</v>
      </c>
      <c r="AT73" s="5">
        <v>23.48</v>
      </c>
      <c r="AU73" s="5"/>
      <c r="AW73" s="21">
        <v>0.16666666666666699</v>
      </c>
      <c r="AX73" s="3">
        <v>0</v>
      </c>
      <c r="AY73" s="3" t="s">
        <v>19</v>
      </c>
      <c r="AZ73" s="5">
        <v>25.14</v>
      </c>
      <c r="BA73" s="5"/>
      <c r="BC73" s="21">
        <v>0.16666666666666699</v>
      </c>
      <c r="BD73" s="3">
        <v>0</v>
      </c>
      <c r="BE73" s="3" t="s">
        <v>19</v>
      </c>
      <c r="BF73" s="5">
        <v>24.08</v>
      </c>
      <c r="BG73" s="5"/>
      <c r="BI73" s="21">
        <v>0.16666666666666699</v>
      </c>
      <c r="BJ73" s="3">
        <v>0</v>
      </c>
      <c r="BK73" s="3" t="s">
        <v>19</v>
      </c>
      <c r="BL73" s="5">
        <v>23.98</v>
      </c>
      <c r="BM73" s="5"/>
      <c r="BO73" s="21">
        <v>0.16666666666666699</v>
      </c>
      <c r="BP73" s="3">
        <v>0</v>
      </c>
      <c r="BQ73" s="3" t="s">
        <v>19</v>
      </c>
      <c r="BR73" s="5">
        <v>23.88</v>
      </c>
      <c r="BS73" s="5"/>
      <c r="BU73" s="21">
        <v>0.16666666666666699</v>
      </c>
      <c r="BV73" s="3">
        <v>0</v>
      </c>
      <c r="BW73" s="3" t="s">
        <v>19</v>
      </c>
      <c r="BX73" s="5">
        <v>23.1</v>
      </c>
      <c r="BY73" s="5"/>
      <c r="CA73" s="21">
        <v>0.16666666666666699</v>
      </c>
      <c r="CB73" s="3">
        <v>0</v>
      </c>
      <c r="CC73" s="3" t="s">
        <v>19</v>
      </c>
      <c r="CD73" s="5">
        <v>24.56</v>
      </c>
      <c r="CE73" s="5"/>
      <c r="CG73" s="21">
        <v>0.16666666666666699</v>
      </c>
      <c r="CH73" s="3">
        <v>0</v>
      </c>
      <c r="CI73" s="3" t="str">
        <f>IF(AND(CK$8="Útil",CG73&gt;=Apoio!$D$51,CG73&lt;Apoio!$F$51),CH73,"FP")</f>
        <v>FP</v>
      </c>
      <c r="CJ73" s="5">
        <f>VLOOKUP(CH$8,Calendário[#Data],4,0)</f>
        <v>23.48</v>
      </c>
      <c r="CK73" s="4" t="str">
        <f t="shared" si="148"/>
        <v/>
      </c>
      <c r="CM73" s="21">
        <v>0.16666666666666699</v>
      </c>
      <c r="CN73" s="3">
        <v>0</v>
      </c>
      <c r="CO73" s="3" t="str">
        <f>IF(AND(CQ$8="Útil",CM73&gt;=Apoio!$D$51,CM73&lt;Apoio!$F$51),CN73,"FP")</f>
        <v>FP</v>
      </c>
      <c r="CP73" s="5">
        <f>VLOOKUP(CN$8,Calendário[#Data],4,0)</f>
        <v>25.14</v>
      </c>
      <c r="CQ73" s="4" t="str">
        <f t="shared" si="149"/>
        <v/>
      </c>
      <c r="CS73" s="21">
        <v>0.16666666666666699</v>
      </c>
      <c r="CT73" s="3">
        <v>0</v>
      </c>
      <c r="CU73" s="3" t="s">
        <v>19</v>
      </c>
      <c r="CV73" s="5">
        <v>24.08</v>
      </c>
      <c r="CW73" s="5"/>
      <c r="CY73" s="21">
        <v>0.16666666666666699</v>
      </c>
      <c r="CZ73" s="3">
        <v>0</v>
      </c>
      <c r="DA73" s="3" t="s">
        <v>19</v>
      </c>
      <c r="DB73" s="5">
        <v>23.98</v>
      </c>
      <c r="DC73" s="5"/>
      <c r="DE73" s="21">
        <v>0.16666666666666699</v>
      </c>
      <c r="DF73" s="3">
        <v>0</v>
      </c>
      <c r="DG73" s="3" t="s">
        <v>19</v>
      </c>
      <c r="DH73" s="5">
        <v>23.88</v>
      </c>
      <c r="DI73" s="5"/>
      <c r="DK73" s="21">
        <v>0.16666666666666699</v>
      </c>
      <c r="DL73" s="3">
        <v>0</v>
      </c>
      <c r="DM73" s="3" t="s">
        <v>19</v>
      </c>
      <c r="DN73" s="5">
        <v>23.1</v>
      </c>
      <c r="DO73" s="5"/>
      <c r="DQ73" s="21">
        <v>0.16666666666666699</v>
      </c>
      <c r="DR73" s="3">
        <v>0</v>
      </c>
      <c r="DS73" s="3" t="s">
        <v>19</v>
      </c>
      <c r="DT73" s="5">
        <v>24.56</v>
      </c>
      <c r="DU73" s="5"/>
      <c r="DW73" s="21">
        <v>0.16666666666666699</v>
      </c>
      <c r="DX73" s="3">
        <v>0</v>
      </c>
      <c r="DY73" s="3" t="s">
        <v>19</v>
      </c>
      <c r="DZ73" s="5">
        <v>23.48</v>
      </c>
      <c r="EA73" s="5"/>
      <c r="EC73" s="21">
        <v>0.16666666666666699</v>
      </c>
      <c r="ED73" s="3">
        <v>0</v>
      </c>
      <c r="EE73" s="3" t="s">
        <v>19</v>
      </c>
      <c r="EF73" s="5">
        <v>25.14</v>
      </c>
      <c r="EG73" s="5"/>
      <c r="EI73" s="21">
        <v>0.16666666666666699</v>
      </c>
      <c r="EJ73" s="3">
        <v>0</v>
      </c>
      <c r="EK73" s="3" t="s">
        <v>19</v>
      </c>
      <c r="EL73" s="5">
        <v>24.08</v>
      </c>
      <c r="EM73" s="5"/>
      <c r="EO73" s="21">
        <v>0.16666666666666699</v>
      </c>
      <c r="EP73" s="3">
        <v>0</v>
      </c>
      <c r="EQ73" s="3" t="s">
        <v>19</v>
      </c>
      <c r="ER73" s="5">
        <v>23.98</v>
      </c>
      <c r="ES73" s="5"/>
      <c r="EU73" s="21">
        <v>0.16666666666666699</v>
      </c>
      <c r="EV73" s="3">
        <v>0</v>
      </c>
      <c r="EW73" s="3" t="s">
        <v>19</v>
      </c>
      <c r="EX73" s="5">
        <v>23.88</v>
      </c>
      <c r="EY73" s="5"/>
      <c r="FA73" s="21">
        <v>0.16666666666666699</v>
      </c>
      <c r="FB73" s="3">
        <v>0</v>
      </c>
      <c r="FC73" s="3" t="s">
        <v>19</v>
      </c>
      <c r="FD73" s="5">
        <v>23.1</v>
      </c>
      <c r="FE73" s="5"/>
      <c r="FG73" s="21">
        <v>0.16666666666666699</v>
      </c>
      <c r="FH73" s="3">
        <v>0</v>
      </c>
      <c r="FI73" s="3" t="s">
        <v>19</v>
      </c>
      <c r="FJ73" s="5">
        <v>24.56</v>
      </c>
      <c r="FK73" s="5"/>
      <c r="FM73" s="21">
        <v>0.16666666666666699</v>
      </c>
      <c r="FN73" s="3">
        <v>0</v>
      </c>
      <c r="FO73" s="3" t="s">
        <v>19</v>
      </c>
      <c r="FP73" s="5">
        <v>23.48</v>
      </c>
      <c r="FQ73" s="5"/>
      <c r="FS73" s="21">
        <v>0.16666666666666699</v>
      </c>
      <c r="FT73" s="3">
        <v>0</v>
      </c>
      <c r="FU73" s="3" t="s">
        <v>19</v>
      </c>
      <c r="FV73" s="5">
        <v>25.14</v>
      </c>
      <c r="FW73" s="5"/>
      <c r="FY73" s="21">
        <v>0.16666666666666699</v>
      </c>
      <c r="FZ73" s="3">
        <v>0</v>
      </c>
      <c r="GA73" s="3" t="s">
        <v>19</v>
      </c>
      <c r="GB73" s="5">
        <v>24.08</v>
      </c>
      <c r="GC73" s="5"/>
      <c r="GE73" s="21">
        <v>0.16666666666666699</v>
      </c>
      <c r="GF73" s="3">
        <v>0</v>
      </c>
      <c r="GG73" s="3" t="s">
        <v>19</v>
      </c>
      <c r="GH73" s="5">
        <v>23.98</v>
      </c>
      <c r="GI73" s="5"/>
      <c r="GK73" s="21">
        <v>0.16666666666666699</v>
      </c>
      <c r="GL73" s="3">
        <v>0</v>
      </c>
      <c r="GM73" s="3" t="s">
        <v>19</v>
      </c>
      <c r="GN73" s="5">
        <v>23.88</v>
      </c>
      <c r="GO73" s="5"/>
      <c r="GQ73" s="21">
        <v>0.16666666666666699</v>
      </c>
      <c r="GR73" s="3">
        <v>0</v>
      </c>
      <c r="GS73" s="3" t="s">
        <v>19</v>
      </c>
      <c r="GT73" s="5">
        <v>23.1</v>
      </c>
      <c r="GU73" s="5"/>
      <c r="GW73" s="21">
        <v>0.16666666666666699</v>
      </c>
      <c r="GX73" s="3">
        <v>0</v>
      </c>
      <c r="GY73" s="3" t="s">
        <v>19</v>
      </c>
      <c r="GZ73" s="5">
        <v>24.56</v>
      </c>
      <c r="HA73" s="5"/>
      <c r="HC73" s="21">
        <v>0.16666666666666699</v>
      </c>
      <c r="HD73" s="3">
        <v>0</v>
      </c>
      <c r="HE73" s="3" t="s">
        <v>19</v>
      </c>
      <c r="HF73" s="5">
        <v>23.48</v>
      </c>
      <c r="HG73" s="4" t="str">
        <f t="shared" si="150"/>
        <v/>
      </c>
      <c r="HI73" s="21">
        <v>0.16666666666666699</v>
      </c>
      <c r="HJ73" s="3">
        <v>0</v>
      </c>
      <c r="HK73" s="3" t="s">
        <v>19</v>
      </c>
      <c r="HL73" s="5">
        <v>25.14</v>
      </c>
      <c r="HM73" s="5"/>
      <c r="HO73" s="21">
        <v>0.16666666666666699</v>
      </c>
      <c r="HP73" s="3">
        <v>0</v>
      </c>
      <c r="HQ73" s="3" t="s">
        <v>19</v>
      </c>
      <c r="HR73" s="5">
        <v>24.08</v>
      </c>
      <c r="HS73" s="5"/>
      <c r="HU73" s="21">
        <v>0.16666666666666699</v>
      </c>
      <c r="HV73" s="3">
        <v>0</v>
      </c>
      <c r="HW73" s="3" t="s">
        <v>19</v>
      </c>
      <c r="HX73" s="5">
        <v>23.98</v>
      </c>
      <c r="HY73" s="5"/>
      <c r="IA73" s="21">
        <v>0.16666666666666699</v>
      </c>
      <c r="IB73" s="3">
        <v>0</v>
      </c>
      <c r="IC73" s="3" t="s">
        <v>19</v>
      </c>
      <c r="ID73" s="5">
        <v>23.88</v>
      </c>
      <c r="IE73" s="5"/>
      <c r="IG73" s="21">
        <v>0.16666666666666699</v>
      </c>
      <c r="IH73" s="3">
        <v>0</v>
      </c>
      <c r="II73" s="3" t="s">
        <v>19</v>
      </c>
      <c r="IJ73" s="5">
        <v>23.1</v>
      </c>
      <c r="IK73" s="5"/>
      <c r="IM73" s="21">
        <v>0.16666666666666699</v>
      </c>
      <c r="IN73" s="3">
        <v>0</v>
      </c>
      <c r="IO73" s="3" t="s">
        <v>19</v>
      </c>
      <c r="IP73" s="5">
        <v>24.56</v>
      </c>
      <c r="IQ73" s="5"/>
      <c r="IS73" s="21">
        <v>0</v>
      </c>
      <c r="IT73" s="3">
        <v>0</v>
      </c>
      <c r="IU73" s="3" t="s">
        <v>19</v>
      </c>
      <c r="IV73" s="5">
        <v>25.96</v>
      </c>
      <c r="IW73" s="5"/>
      <c r="IY73" s="21">
        <v>0.16666666666666699</v>
      </c>
      <c r="IZ73" s="3">
        <v>0</v>
      </c>
      <c r="JA73" s="3" t="s">
        <v>19</v>
      </c>
      <c r="JB73" s="5">
        <v>26.52</v>
      </c>
      <c r="JC73" s="4" t="str">
        <f t="shared" si="151"/>
        <v/>
      </c>
      <c r="JE73" s="21">
        <v>0.16666666666666699</v>
      </c>
      <c r="JF73" s="3">
        <v>0</v>
      </c>
      <c r="JG73" s="3" t="s">
        <v>19</v>
      </c>
      <c r="JH73" s="5">
        <v>25.78</v>
      </c>
      <c r="JI73" s="4" t="str">
        <f t="shared" si="152"/>
        <v/>
      </c>
      <c r="JK73" s="21">
        <v>0.16666666666666699</v>
      </c>
      <c r="JL73" s="3">
        <v>0</v>
      </c>
      <c r="JM73" s="3" t="s">
        <v>19</v>
      </c>
      <c r="JN73" s="5">
        <v>26</v>
      </c>
      <c r="JO73" s="4" t="str">
        <f t="shared" si="153"/>
        <v/>
      </c>
      <c r="JQ73" s="21">
        <v>0.16666666666666699</v>
      </c>
      <c r="JR73" s="3">
        <v>0</v>
      </c>
      <c r="JS73" s="3" t="s">
        <v>19</v>
      </c>
      <c r="JT73" s="5">
        <v>25.02</v>
      </c>
      <c r="JU73" s="4" t="str">
        <f t="shared" si="154"/>
        <v/>
      </c>
      <c r="JW73" s="21">
        <v>0.16666666666666699</v>
      </c>
      <c r="JX73" s="3">
        <v>0</v>
      </c>
      <c r="JY73" s="3" t="s">
        <v>19</v>
      </c>
      <c r="JZ73" s="5">
        <v>25.12</v>
      </c>
      <c r="KA73" s="4" t="str">
        <f t="shared" si="155"/>
        <v/>
      </c>
      <c r="KC73" s="21">
        <v>0.16666666666666699</v>
      </c>
      <c r="KD73" s="3">
        <v>0</v>
      </c>
      <c r="KE73" s="3" t="s">
        <v>19</v>
      </c>
      <c r="KF73" s="5">
        <v>26.22</v>
      </c>
      <c r="KG73" s="4" t="str">
        <f t="shared" si="156"/>
        <v/>
      </c>
      <c r="KI73" s="21">
        <v>0.16666666666666699</v>
      </c>
      <c r="KJ73" s="3">
        <v>0</v>
      </c>
      <c r="KK73" s="3" t="s">
        <v>19</v>
      </c>
      <c r="KL73" s="5">
        <v>25.96</v>
      </c>
      <c r="KM73" s="4" t="str">
        <f t="shared" si="157"/>
        <v/>
      </c>
      <c r="KO73" s="21">
        <v>0.16666666666666699</v>
      </c>
      <c r="KP73" s="3">
        <v>0</v>
      </c>
      <c r="KQ73" s="3" t="s">
        <v>19</v>
      </c>
      <c r="KR73" s="5">
        <v>26.52</v>
      </c>
      <c r="KS73" s="4" t="str">
        <f t="shared" si="158"/>
        <v/>
      </c>
      <c r="KU73" s="21">
        <v>0.16666666666666699</v>
      </c>
      <c r="KV73" s="3">
        <v>0</v>
      </c>
      <c r="KW73" s="3" t="s">
        <v>19</v>
      </c>
      <c r="KX73" s="5">
        <v>25.78</v>
      </c>
      <c r="KY73" s="4" t="str">
        <f t="shared" si="159"/>
        <v/>
      </c>
      <c r="LA73" s="21">
        <v>0.16666666666666699</v>
      </c>
      <c r="LB73" s="3">
        <v>0</v>
      </c>
      <c r="LC73" s="3" t="s">
        <v>19</v>
      </c>
      <c r="LD73" s="5">
        <v>26</v>
      </c>
      <c r="LE73" s="4" t="str">
        <f t="shared" si="160"/>
        <v/>
      </c>
      <c r="LG73" s="21">
        <v>0.16666666666666699</v>
      </c>
      <c r="LH73" s="3">
        <v>0</v>
      </c>
      <c r="LI73" s="3" t="s">
        <v>19</v>
      </c>
      <c r="LJ73" s="5">
        <v>25.02</v>
      </c>
      <c r="LK73" s="4" t="str">
        <f t="shared" si="161"/>
        <v/>
      </c>
      <c r="LM73" s="21">
        <v>0.16666666666666699</v>
      </c>
      <c r="LN73" s="3">
        <v>0</v>
      </c>
      <c r="LO73" s="3" t="s">
        <v>19</v>
      </c>
      <c r="LP73" s="5">
        <v>25.12</v>
      </c>
      <c r="LQ73" s="4" t="str">
        <f t="shared" si="162"/>
        <v/>
      </c>
      <c r="LS73" s="21">
        <v>0.16666666666666699</v>
      </c>
      <c r="LT73" s="3">
        <v>0</v>
      </c>
      <c r="LU73" s="3" t="s">
        <v>19</v>
      </c>
      <c r="LV73" s="5">
        <v>26.22</v>
      </c>
      <c r="LW73" s="4" t="str">
        <f t="shared" si="163"/>
        <v/>
      </c>
      <c r="LY73" s="21">
        <v>0.16666666666666699</v>
      </c>
      <c r="LZ73" s="3">
        <v>0</v>
      </c>
      <c r="MA73" s="3" t="s">
        <v>19</v>
      </c>
      <c r="MB73" s="5">
        <v>25.96</v>
      </c>
      <c r="MC73" s="4" t="str">
        <f t="shared" si="164"/>
        <v/>
      </c>
      <c r="ME73" s="21">
        <v>0.16666666666666699</v>
      </c>
      <c r="MF73" s="3">
        <v>0</v>
      </c>
      <c r="MG73" s="3" t="s">
        <v>19</v>
      </c>
      <c r="MH73" s="5">
        <v>26.52</v>
      </c>
      <c r="MI73" s="4" t="str">
        <f t="shared" si="165"/>
        <v/>
      </c>
      <c r="MK73" s="21">
        <v>0.16666666666666699</v>
      </c>
      <c r="ML73" s="3">
        <v>0</v>
      </c>
      <c r="MM73" s="3" t="s">
        <v>19</v>
      </c>
      <c r="MN73" s="5">
        <v>25.78</v>
      </c>
      <c r="MO73" s="4" t="str">
        <f t="shared" si="166"/>
        <v/>
      </c>
      <c r="MQ73" s="21">
        <v>0.16666666666666699</v>
      </c>
      <c r="MR73" s="3">
        <v>0</v>
      </c>
      <c r="MS73" s="3" t="s">
        <v>19</v>
      </c>
      <c r="MT73" s="5">
        <v>26</v>
      </c>
      <c r="MU73" s="4" t="str">
        <f t="shared" si="167"/>
        <v/>
      </c>
      <c r="MW73" s="21">
        <v>0.16666666666666699</v>
      </c>
      <c r="MX73" s="3">
        <v>0</v>
      </c>
      <c r="MY73" s="3" t="s">
        <v>19</v>
      </c>
      <c r="MZ73" s="5">
        <v>25.02</v>
      </c>
      <c r="NA73" s="4" t="str">
        <f t="shared" si="168"/>
        <v/>
      </c>
      <c r="NC73" s="21">
        <v>0.16666666666666699</v>
      </c>
      <c r="ND73" s="3">
        <v>0</v>
      </c>
      <c r="NE73" s="3" t="s">
        <v>19</v>
      </c>
      <c r="NF73" s="5">
        <v>25.12</v>
      </c>
      <c r="NG73" s="4" t="str">
        <f t="shared" si="169"/>
        <v/>
      </c>
      <c r="NI73" s="21">
        <v>0.16666666666666699</v>
      </c>
      <c r="NJ73" s="3">
        <v>0</v>
      </c>
      <c r="NK73" s="3" t="s">
        <v>19</v>
      </c>
      <c r="NL73" s="5">
        <v>26.22</v>
      </c>
      <c r="NM73" s="4" t="str">
        <f t="shared" si="170"/>
        <v/>
      </c>
      <c r="NO73" s="21">
        <v>0.16666666666666699</v>
      </c>
      <c r="NP73" s="3">
        <v>0</v>
      </c>
      <c r="NQ73" s="3" t="s">
        <v>19</v>
      </c>
      <c r="NR73" s="5">
        <v>25.96</v>
      </c>
      <c r="NS73" s="4" t="str">
        <f t="shared" si="171"/>
        <v/>
      </c>
      <c r="NU73" s="21">
        <v>0.16666666666666699</v>
      </c>
      <c r="NV73" s="3">
        <v>0</v>
      </c>
      <c r="NW73" s="3" t="s">
        <v>19</v>
      </c>
      <c r="NX73" s="5">
        <v>26.52</v>
      </c>
      <c r="NY73" s="4" t="str">
        <f t="shared" si="172"/>
        <v/>
      </c>
      <c r="OA73" s="21">
        <v>0.16666666666666699</v>
      </c>
      <c r="OB73" s="3">
        <v>0</v>
      </c>
      <c r="OC73" s="3" t="s">
        <v>19</v>
      </c>
      <c r="OD73" s="5">
        <v>25.78</v>
      </c>
      <c r="OE73" s="4" t="str">
        <f t="shared" si="173"/>
        <v/>
      </c>
      <c r="OG73" s="21">
        <v>0.16666666666666699</v>
      </c>
      <c r="OH73" s="3">
        <v>0</v>
      </c>
      <c r="OI73" s="3" t="s">
        <v>19</v>
      </c>
      <c r="OJ73" s="5">
        <v>26</v>
      </c>
      <c r="OK73" s="4" t="str">
        <f t="shared" si="174"/>
        <v/>
      </c>
      <c r="OM73" s="21">
        <v>0.16666666666666699</v>
      </c>
      <c r="ON73" s="3">
        <v>0</v>
      </c>
      <c r="OO73" s="3" t="s">
        <v>19</v>
      </c>
      <c r="OP73" s="5">
        <v>25.02</v>
      </c>
      <c r="OQ73" s="4" t="str">
        <f t="shared" si="175"/>
        <v/>
      </c>
      <c r="OS73" s="21">
        <v>0.16666666666666699</v>
      </c>
      <c r="OT73" s="3">
        <v>0</v>
      </c>
      <c r="OU73" s="3" t="s">
        <v>19</v>
      </c>
      <c r="OV73" s="5">
        <v>25.12</v>
      </c>
      <c r="OW73" s="4" t="str">
        <f t="shared" si="176"/>
        <v/>
      </c>
      <c r="OY73" s="21">
        <v>0.16666666666666699</v>
      </c>
      <c r="OZ73" s="3">
        <v>0</v>
      </c>
      <c r="PA73" s="3" t="s">
        <v>19</v>
      </c>
      <c r="PB73" s="5">
        <v>26.22</v>
      </c>
      <c r="PC73" s="4" t="str">
        <f t="shared" si="177"/>
        <v/>
      </c>
      <c r="PE73" s="21">
        <v>0.16666666666666699</v>
      </c>
      <c r="PF73" s="3">
        <v>0</v>
      </c>
      <c r="PG73" s="3" t="s">
        <v>19</v>
      </c>
      <c r="PH73" s="5">
        <v>25.96</v>
      </c>
      <c r="PI73" s="4" t="str">
        <f t="shared" si="178"/>
        <v/>
      </c>
      <c r="PK73" s="21">
        <v>0.16666666666666699</v>
      </c>
      <c r="PL73" s="3">
        <v>0</v>
      </c>
      <c r="PM73" s="3" t="s">
        <v>19</v>
      </c>
      <c r="PN73" s="5">
        <v>26.52</v>
      </c>
      <c r="PO73" s="4" t="str">
        <f t="shared" si="179"/>
        <v/>
      </c>
      <c r="PQ73" s="21">
        <v>0.16666666666666699</v>
      </c>
      <c r="PR73" s="3">
        <v>0</v>
      </c>
      <c r="PS73" s="3" t="s">
        <v>19</v>
      </c>
      <c r="PT73" s="5">
        <v>25.78</v>
      </c>
      <c r="PU73" s="4" t="str">
        <f t="shared" si="180"/>
        <v/>
      </c>
      <c r="PW73" s="21">
        <v>0.16666666666666699</v>
      </c>
      <c r="PX73" s="3">
        <v>0</v>
      </c>
      <c r="PY73" s="3" t="s">
        <v>19</v>
      </c>
      <c r="PZ73" s="5">
        <v>26</v>
      </c>
      <c r="QA73" s="4" t="str">
        <f t="shared" si="181"/>
        <v/>
      </c>
      <c r="QC73" s="21">
        <v>0.16666666666666699</v>
      </c>
      <c r="QD73" s="3">
        <v>0</v>
      </c>
      <c r="QE73" s="3" t="s">
        <v>19</v>
      </c>
      <c r="QF73" s="5">
        <v>25.02</v>
      </c>
      <c r="QG73" s="4" t="str">
        <f t="shared" si="182"/>
        <v/>
      </c>
      <c r="QI73" s="21">
        <v>0.16666666666666699</v>
      </c>
      <c r="QJ73" s="3">
        <v>0</v>
      </c>
      <c r="QK73" s="3" t="s">
        <v>19</v>
      </c>
      <c r="QL73" s="5">
        <v>25.12</v>
      </c>
      <c r="QM73" s="4" t="str">
        <f t="shared" si="183"/>
        <v/>
      </c>
      <c r="QO73" s="21">
        <v>0.16666666666666699</v>
      </c>
      <c r="QP73" s="3">
        <v>0</v>
      </c>
      <c r="QQ73" s="3" t="s">
        <v>19</v>
      </c>
      <c r="QR73" s="5">
        <v>26.22</v>
      </c>
      <c r="QS73" s="4" t="str">
        <f t="shared" si="184"/>
        <v/>
      </c>
    </row>
    <row r="74" spans="1:461" x14ac:dyDescent="0.2">
      <c r="A74" s="21">
        <v>0.17013888888888901</v>
      </c>
      <c r="B74" s="3">
        <v>0</v>
      </c>
      <c r="C74" s="3" t="s">
        <v>19</v>
      </c>
      <c r="D74" s="5">
        <v>23.48</v>
      </c>
      <c r="E74" s="5"/>
      <c r="G74" s="21">
        <v>0.17013888888888901</v>
      </c>
      <c r="H74" s="3">
        <v>0</v>
      </c>
      <c r="I74" s="3" t="s">
        <v>19</v>
      </c>
      <c r="J74" s="5">
        <v>25.14</v>
      </c>
      <c r="K74" s="5"/>
      <c r="M74" s="21">
        <v>0.17013888888888901</v>
      </c>
      <c r="N74" s="3">
        <v>0</v>
      </c>
      <c r="O74" s="3" t="s">
        <v>19</v>
      </c>
      <c r="P74" s="5">
        <v>24.08</v>
      </c>
      <c r="Q74" s="5"/>
      <c r="S74" s="21">
        <v>0.17013888888888901</v>
      </c>
      <c r="T74" s="3">
        <v>0</v>
      </c>
      <c r="U74" s="3" t="s">
        <v>19</v>
      </c>
      <c r="V74" s="5">
        <v>23.98</v>
      </c>
      <c r="W74" s="5"/>
      <c r="Y74" s="21">
        <v>0.17013888888888901</v>
      </c>
      <c r="Z74" s="3">
        <v>0</v>
      </c>
      <c r="AA74" s="3" t="s">
        <v>19</v>
      </c>
      <c r="AB74" s="5">
        <v>23.88</v>
      </c>
      <c r="AC74" s="5"/>
      <c r="AE74" s="21">
        <v>0.17013888888888901</v>
      </c>
      <c r="AF74" s="3">
        <v>0</v>
      </c>
      <c r="AG74" s="3" t="s">
        <v>19</v>
      </c>
      <c r="AH74" s="5">
        <v>23.1</v>
      </c>
      <c r="AI74" s="5"/>
      <c r="AK74" s="21">
        <v>0.17013888888888901</v>
      </c>
      <c r="AL74" s="3">
        <v>0</v>
      </c>
      <c r="AM74" s="3" t="s">
        <v>19</v>
      </c>
      <c r="AN74" s="5">
        <v>24.56</v>
      </c>
      <c r="AO74" s="5"/>
      <c r="AQ74" s="21">
        <v>0.17013888888888901</v>
      </c>
      <c r="AR74" s="3">
        <v>0</v>
      </c>
      <c r="AS74" s="3" t="s">
        <v>19</v>
      </c>
      <c r="AT74" s="5">
        <v>23.48</v>
      </c>
      <c r="AU74" s="5"/>
      <c r="AW74" s="21">
        <v>0.17013888888888901</v>
      </c>
      <c r="AX74" s="3">
        <v>0</v>
      </c>
      <c r="AY74" s="3" t="s">
        <v>19</v>
      </c>
      <c r="AZ74" s="5">
        <v>25.14</v>
      </c>
      <c r="BA74" s="5"/>
      <c r="BC74" s="21">
        <v>0.17013888888888901</v>
      </c>
      <c r="BD74" s="3">
        <v>0</v>
      </c>
      <c r="BE74" s="3" t="s">
        <v>19</v>
      </c>
      <c r="BF74" s="5">
        <v>24.08</v>
      </c>
      <c r="BG74" s="5"/>
      <c r="BI74" s="21">
        <v>0.17013888888888901</v>
      </c>
      <c r="BJ74" s="3">
        <v>0</v>
      </c>
      <c r="BK74" s="3" t="s">
        <v>19</v>
      </c>
      <c r="BL74" s="5">
        <v>23.98</v>
      </c>
      <c r="BM74" s="5"/>
      <c r="BO74" s="21">
        <v>0.17013888888888901</v>
      </c>
      <c r="BP74" s="3">
        <v>0</v>
      </c>
      <c r="BQ74" s="3" t="s">
        <v>19</v>
      </c>
      <c r="BR74" s="5">
        <v>23.88</v>
      </c>
      <c r="BS74" s="5"/>
      <c r="BU74" s="21">
        <v>0.17013888888888901</v>
      </c>
      <c r="BV74" s="3">
        <v>0</v>
      </c>
      <c r="BW74" s="3" t="s">
        <v>19</v>
      </c>
      <c r="BX74" s="5">
        <v>23.1</v>
      </c>
      <c r="BY74" s="5"/>
      <c r="CA74" s="21">
        <v>0.17013888888888901</v>
      </c>
      <c r="CB74" s="3">
        <v>0</v>
      </c>
      <c r="CC74" s="3" t="s">
        <v>19</v>
      </c>
      <c r="CD74" s="5">
        <v>24.56</v>
      </c>
      <c r="CE74" s="5"/>
      <c r="CG74" s="21">
        <v>0.17013888888888901</v>
      </c>
      <c r="CH74" s="3">
        <v>0</v>
      </c>
      <c r="CI74" s="3" t="str">
        <f>IF(AND(CK$8="Útil",CG74&gt;=Apoio!$D$51,CG74&lt;Apoio!$F$51),CH74,"FP")</f>
        <v>FP</v>
      </c>
      <c r="CJ74" s="5">
        <f>VLOOKUP(CH$8,Calendário[#Data],4,0)</f>
        <v>23.48</v>
      </c>
      <c r="CK74" s="4" t="str">
        <f t="shared" si="148"/>
        <v/>
      </c>
      <c r="CM74" s="21">
        <v>0.17013888888888901</v>
      </c>
      <c r="CN74" s="3">
        <v>0</v>
      </c>
      <c r="CO74" s="3" t="str">
        <f>IF(AND(CQ$8="Útil",CM74&gt;=Apoio!$D$51,CM74&lt;Apoio!$F$51),CN74,"FP")</f>
        <v>FP</v>
      </c>
      <c r="CP74" s="5">
        <f>VLOOKUP(CN$8,Calendário[#Data],4,0)</f>
        <v>25.14</v>
      </c>
      <c r="CQ74" s="4" t="str">
        <f t="shared" si="149"/>
        <v/>
      </c>
      <c r="CS74" s="21">
        <v>0.17013888888888901</v>
      </c>
      <c r="CT74" s="3">
        <v>0</v>
      </c>
      <c r="CU74" s="3" t="s">
        <v>19</v>
      </c>
      <c r="CV74" s="5">
        <v>24.08</v>
      </c>
      <c r="CW74" s="5"/>
      <c r="CY74" s="21">
        <v>0.17013888888888901</v>
      </c>
      <c r="CZ74" s="3">
        <v>0</v>
      </c>
      <c r="DA74" s="3" t="s">
        <v>19</v>
      </c>
      <c r="DB74" s="5">
        <v>23.98</v>
      </c>
      <c r="DC74" s="5"/>
      <c r="DE74" s="21">
        <v>0.17013888888888901</v>
      </c>
      <c r="DF74" s="3">
        <v>0</v>
      </c>
      <c r="DG74" s="3" t="s">
        <v>19</v>
      </c>
      <c r="DH74" s="5">
        <v>23.88</v>
      </c>
      <c r="DI74" s="5"/>
      <c r="DK74" s="21">
        <v>0.17013888888888901</v>
      </c>
      <c r="DL74" s="3">
        <v>0</v>
      </c>
      <c r="DM74" s="3" t="s">
        <v>19</v>
      </c>
      <c r="DN74" s="5">
        <v>23.1</v>
      </c>
      <c r="DO74" s="5"/>
      <c r="DQ74" s="21">
        <v>0.17013888888888901</v>
      </c>
      <c r="DR74" s="3">
        <v>0</v>
      </c>
      <c r="DS74" s="3" t="s">
        <v>19</v>
      </c>
      <c r="DT74" s="5">
        <v>24.56</v>
      </c>
      <c r="DU74" s="5"/>
      <c r="DW74" s="21">
        <v>0.17013888888888901</v>
      </c>
      <c r="DX74" s="3">
        <v>0</v>
      </c>
      <c r="DY74" s="3" t="s">
        <v>19</v>
      </c>
      <c r="DZ74" s="5">
        <v>23.48</v>
      </c>
      <c r="EA74" s="5"/>
      <c r="EC74" s="21">
        <v>0.17013888888888901</v>
      </c>
      <c r="ED74" s="3">
        <v>0</v>
      </c>
      <c r="EE74" s="3" t="s">
        <v>19</v>
      </c>
      <c r="EF74" s="5">
        <v>25.14</v>
      </c>
      <c r="EG74" s="5"/>
      <c r="EI74" s="21">
        <v>0.17013888888888901</v>
      </c>
      <c r="EJ74" s="3">
        <v>0</v>
      </c>
      <c r="EK74" s="3" t="s">
        <v>19</v>
      </c>
      <c r="EL74" s="5">
        <v>24.08</v>
      </c>
      <c r="EM74" s="5"/>
      <c r="EO74" s="21">
        <v>0.17013888888888901</v>
      </c>
      <c r="EP74" s="3">
        <v>0</v>
      </c>
      <c r="EQ74" s="3" t="s">
        <v>19</v>
      </c>
      <c r="ER74" s="5">
        <v>23.98</v>
      </c>
      <c r="ES74" s="5"/>
      <c r="EU74" s="21">
        <v>0.17013888888888901</v>
      </c>
      <c r="EV74" s="3">
        <v>0</v>
      </c>
      <c r="EW74" s="3" t="s">
        <v>19</v>
      </c>
      <c r="EX74" s="5">
        <v>23.88</v>
      </c>
      <c r="EY74" s="5"/>
      <c r="FA74" s="21">
        <v>0.17013888888888901</v>
      </c>
      <c r="FB74" s="3">
        <v>0</v>
      </c>
      <c r="FC74" s="3" t="s">
        <v>19</v>
      </c>
      <c r="FD74" s="5">
        <v>23.1</v>
      </c>
      <c r="FE74" s="5"/>
      <c r="FG74" s="21">
        <v>0.17013888888888901</v>
      </c>
      <c r="FH74" s="3">
        <v>0</v>
      </c>
      <c r="FI74" s="3" t="s">
        <v>19</v>
      </c>
      <c r="FJ74" s="5">
        <v>24.56</v>
      </c>
      <c r="FK74" s="5"/>
      <c r="FM74" s="21">
        <v>0.17013888888888901</v>
      </c>
      <c r="FN74" s="3">
        <v>0</v>
      </c>
      <c r="FO74" s="3" t="s">
        <v>19</v>
      </c>
      <c r="FP74" s="5">
        <v>23.48</v>
      </c>
      <c r="FQ74" s="5"/>
      <c r="FS74" s="21">
        <v>0.17013888888888901</v>
      </c>
      <c r="FT74" s="3">
        <v>0</v>
      </c>
      <c r="FU74" s="3" t="s">
        <v>19</v>
      </c>
      <c r="FV74" s="5">
        <v>25.14</v>
      </c>
      <c r="FW74" s="5"/>
      <c r="FY74" s="21">
        <v>0.17013888888888901</v>
      </c>
      <c r="FZ74" s="3">
        <v>0</v>
      </c>
      <c r="GA74" s="3" t="s">
        <v>19</v>
      </c>
      <c r="GB74" s="5">
        <v>24.08</v>
      </c>
      <c r="GC74" s="5"/>
      <c r="GE74" s="21">
        <v>0.17013888888888901</v>
      </c>
      <c r="GF74" s="3">
        <v>0</v>
      </c>
      <c r="GG74" s="3" t="s">
        <v>19</v>
      </c>
      <c r="GH74" s="5">
        <v>23.98</v>
      </c>
      <c r="GI74" s="5"/>
      <c r="GK74" s="21">
        <v>0.17013888888888901</v>
      </c>
      <c r="GL74" s="3">
        <v>0</v>
      </c>
      <c r="GM74" s="3" t="s">
        <v>19</v>
      </c>
      <c r="GN74" s="5">
        <v>23.88</v>
      </c>
      <c r="GO74" s="5"/>
      <c r="GQ74" s="21">
        <v>0.17013888888888901</v>
      </c>
      <c r="GR74" s="3">
        <v>0</v>
      </c>
      <c r="GS74" s="3" t="s">
        <v>19</v>
      </c>
      <c r="GT74" s="5">
        <v>23.1</v>
      </c>
      <c r="GU74" s="5"/>
      <c r="GW74" s="21">
        <v>0.17013888888888901</v>
      </c>
      <c r="GX74" s="3">
        <v>0</v>
      </c>
      <c r="GY74" s="3" t="s">
        <v>19</v>
      </c>
      <c r="GZ74" s="5">
        <v>24.56</v>
      </c>
      <c r="HA74" s="5"/>
      <c r="HC74" s="21">
        <v>0.17013888888888901</v>
      </c>
      <c r="HD74" s="3">
        <v>0</v>
      </c>
      <c r="HE74" s="3" t="s">
        <v>19</v>
      </c>
      <c r="HF74" s="5">
        <v>23.48</v>
      </c>
      <c r="HG74" s="4" t="str">
        <f t="shared" si="150"/>
        <v/>
      </c>
      <c r="HI74" s="21">
        <v>0.17013888888888901</v>
      </c>
      <c r="HJ74" s="3">
        <v>0</v>
      </c>
      <c r="HK74" s="3" t="s">
        <v>19</v>
      </c>
      <c r="HL74" s="5">
        <v>25.14</v>
      </c>
      <c r="HM74" s="5"/>
      <c r="HO74" s="21">
        <v>0.17013888888888901</v>
      </c>
      <c r="HP74" s="3">
        <v>0</v>
      </c>
      <c r="HQ74" s="3" t="s">
        <v>19</v>
      </c>
      <c r="HR74" s="5">
        <v>24.08</v>
      </c>
      <c r="HS74" s="5"/>
      <c r="HU74" s="21">
        <v>0.17013888888888901</v>
      </c>
      <c r="HV74" s="3">
        <v>0</v>
      </c>
      <c r="HW74" s="3" t="s">
        <v>19</v>
      </c>
      <c r="HX74" s="5">
        <v>23.98</v>
      </c>
      <c r="HY74" s="5"/>
      <c r="IA74" s="21">
        <v>0.17013888888888901</v>
      </c>
      <c r="IB74" s="3">
        <v>0</v>
      </c>
      <c r="IC74" s="3" t="s">
        <v>19</v>
      </c>
      <c r="ID74" s="5">
        <v>23.88</v>
      </c>
      <c r="IE74" s="5"/>
      <c r="IG74" s="21">
        <v>0.17013888888888901</v>
      </c>
      <c r="IH74" s="3">
        <v>0</v>
      </c>
      <c r="II74" s="3" t="s">
        <v>19</v>
      </c>
      <c r="IJ74" s="5">
        <v>23.1</v>
      </c>
      <c r="IK74" s="5"/>
      <c r="IM74" s="21">
        <v>0.17013888888888901</v>
      </c>
      <c r="IN74" s="3">
        <v>0</v>
      </c>
      <c r="IO74" s="3" t="s">
        <v>19</v>
      </c>
      <c r="IP74" s="5">
        <v>24.56</v>
      </c>
      <c r="IQ74" s="5"/>
      <c r="IS74" s="21">
        <v>0</v>
      </c>
      <c r="IT74" s="3">
        <v>0</v>
      </c>
      <c r="IU74" s="3" t="s">
        <v>19</v>
      </c>
      <c r="IV74" s="5">
        <v>25.96</v>
      </c>
      <c r="IW74" s="5"/>
      <c r="IY74" s="21">
        <v>0.17013888888888901</v>
      </c>
      <c r="IZ74" s="3">
        <v>0</v>
      </c>
      <c r="JA74" s="3" t="s">
        <v>19</v>
      </c>
      <c r="JB74" s="5">
        <v>26.52</v>
      </c>
      <c r="JC74" s="4" t="str">
        <f t="shared" si="151"/>
        <v/>
      </c>
      <c r="JE74" s="21">
        <v>0.17013888888888901</v>
      </c>
      <c r="JF74" s="3">
        <v>0</v>
      </c>
      <c r="JG74" s="3" t="s">
        <v>19</v>
      </c>
      <c r="JH74" s="5">
        <v>25.78</v>
      </c>
      <c r="JI74" s="4" t="str">
        <f t="shared" si="152"/>
        <v/>
      </c>
      <c r="JK74" s="21">
        <v>0.17013888888888901</v>
      </c>
      <c r="JL74" s="3">
        <v>0</v>
      </c>
      <c r="JM74" s="3" t="s">
        <v>19</v>
      </c>
      <c r="JN74" s="5">
        <v>26</v>
      </c>
      <c r="JO74" s="4" t="str">
        <f t="shared" si="153"/>
        <v/>
      </c>
      <c r="JQ74" s="21">
        <v>0.17013888888888901</v>
      </c>
      <c r="JR74" s="3">
        <v>0</v>
      </c>
      <c r="JS74" s="3" t="s">
        <v>19</v>
      </c>
      <c r="JT74" s="5">
        <v>25.02</v>
      </c>
      <c r="JU74" s="4" t="str">
        <f t="shared" si="154"/>
        <v/>
      </c>
      <c r="JW74" s="21">
        <v>0.17013888888888901</v>
      </c>
      <c r="JX74" s="3">
        <v>0</v>
      </c>
      <c r="JY74" s="3" t="s">
        <v>19</v>
      </c>
      <c r="JZ74" s="5">
        <v>25.12</v>
      </c>
      <c r="KA74" s="4" t="str">
        <f t="shared" si="155"/>
        <v/>
      </c>
      <c r="KC74" s="21">
        <v>0.17013888888888901</v>
      </c>
      <c r="KD74" s="3">
        <v>0</v>
      </c>
      <c r="KE74" s="3" t="s">
        <v>19</v>
      </c>
      <c r="KF74" s="5">
        <v>26.22</v>
      </c>
      <c r="KG74" s="4" t="str">
        <f t="shared" si="156"/>
        <v/>
      </c>
      <c r="KI74" s="21">
        <v>0.17013888888888901</v>
      </c>
      <c r="KJ74" s="3">
        <v>0</v>
      </c>
      <c r="KK74" s="3" t="s">
        <v>19</v>
      </c>
      <c r="KL74" s="5">
        <v>25.96</v>
      </c>
      <c r="KM74" s="4" t="str">
        <f t="shared" si="157"/>
        <v/>
      </c>
      <c r="KO74" s="21">
        <v>0.17013888888888901</v>
      </c>
      <c r="KP74" s="3">
        <v>0</v>
      </c>
      <c r="KQ74" s="3" t="s">
        <v>19</v>
      </c>
      <c r="KR74" s="5">
        <v>26.52</v>
      </c>
      <c r="KS74" s="4" t="str">
        <f t="shared" si="158"/>
        <v/>
      </c>
      <c r="KU74" s="21">
        <v>0.17013888888888901</v>
      </c>
      <c r="KV74" s="3">
        <v>0</v>
      </c>
      <c r="KW74" s="3" t="s">
        <v>19</v>
      </c>
      <c r="KX74" s="5">
        <v>25.78</v>
      </c>
      <c r="KY74" s="4" t="str">
        <f t="shared" si="159"/>
        <v/>
      </c>
      <c r="LA74" s="21">
        <v>0.17013888888888901</v>
      </c>
      <c r="LB74" s="3">
        <v>0</v>
      </c>
      <c r="LC74" s="3" t="s">
        <v>19</v>
      </c>
      <c r="LD74" s="5">
        <v>26</v>
      </c>
      <c r="LE74" s="4" t="str">
        <f t="shared" si="160"/>
        <v/>
      </c>
      <c r="LG74" s="21">
        <v>0.17013888888888901</v>
      </c>
      <c r="LH74" s="3">
        <v>0</v>
      </c>
      <c r="LI74" s="3" t="s">
        <v>19</v>
      </c>
      <c r="LJ74" s="5">
        <v>25.02</v>
      </c>
      <c r="LK74" s="4" t="str">
        <f t="shared" si="161"/>
        <v/>
      </c>
      <c r="LM74" s="21">
        <v>0.17013888888888901</v>
      </c>
      <c r="LN74" s="3">
        <v>0</v>
      </c>
      <c r="LO74" s="3" t="s">
        <v>19</v>
      </c>
      <c r="LP74" s="5">
        <v>25.12</v>
      </c>
      <c r="LQ74" s="4" t="str">
        <f t="shared" si="162"/>
        <v/>
      </c>
      <c r="LS74" s="21">
        <v>0.17013888888888901</v>
      </c>
      <c r="LT74" s="3">
        <v>0</v>
      </c>
      <c r="LU74" s="3" t="s">
        <v>19</v>
      </c>
      <c r="LV74" s="5">
        <v>26.22</v>
      </c>
      <c r="LW74" s="4" t="str">
        <f t="shared" si="163"/>
        <v/>
      </c>
      <c r="LY74" s="21">
        <v>0.17013888888888901</v>
      </c>
      <c r="LZ74" s="3">
        <v>0</v>
      </c>
      <c r="MA74" s="3" t="s">
        <v>19</v>
      </c>
      <c r="MB74" s="5">
        <v>25.96</v>
      </c>
      <c r="MC74" s="4" t="str">
        <f t="shared" si="164"/>
        <v/>
      </c>
      <c r="ME74" s="21">
        <v>0.17013888888888901</v>
      </c>
      <c r="MF74" s="3">
        <v>0</v>
      </c>
      <c r="MG74" s="3" t="s">
        <v>19</v>
      </c>
      <c r="MH74" s="5">
        <v>26.52</v>
      </c>
      <c r="MI74" s="4" t="str">
        <f t="shared" si="165"/>
        <v/>
      </c>
      <c r="MK74" s="21">
        <v>0.17013888888888901</v>
      </c>
      <c r="ML74" s="3">
        <v>0</v>
      </c>
      <c r="MM74" s="3" t="s">
        <v>19</v>
      </c>
      <c r="MN74" s="5">
        <v>25.78</v>
      </c>
      <c r="MO74" s="4" t="str">
        <f t="shared" si="166"/>
        <v/>
      </c>
      <c r="MQ74" s="21">
        <v>0.17013888888888901</v>
      </c>
      <c r="MR74" s="3">
        <v>0</v>
      </c>
      <c r="MS74" s="3" t="s">
        <v>19</v>
      </c>
      <c r="MT74" s="5">
        <v>26</v>
      </c>
      <c r="MU74" s="4" t="str">
        <f t="shared" si="167"/>
        <v/>
      </c>
      <c r="MW74" s="21">
        <v>0.17013888888888901</v>
      </c>
      <c r="MX74" s="3">
        <v>0</v>
      </c>
      <c r="MY74" s="3" t="s">
        <v>19</v>
      </c>
      <c r="MZ74" s="5">
        <v>25.02</v>
      </c>
      <c r="NA74" s="4" t="str">
        <f t="shared" si="168"/>
        <v/>
      </c>
      <c r="NC74" s="21">
        <v>0.17013888888888901</v>
      </c>
      <c r="ND74" s="3">
        <v>0</v>
      </c>
      <c r="NE74" s="3" t="s">
        <v>19</v>
      </c>
      <c r="NF74" s="5">
        <v>25.12</v>
      </c>
      <c r="NG74" s="4" t="str">
        <f t="shared" si="169"/>
        <v/>
      </c>
      <c r="NI74" s="21">
        <v>0.17013888888888901</v>
      </c>
      <c r="NJ74" s="3">
        <v>0</v>
      </c>
      <c r="NK74" s="3" t="s">
        <v>19</v>
      </c>
      <c r="NL74" s="5">
        <v>26.22</v>
      </c>
      <c r="NM74" s="4" t="str">
        <f t="shared" si="170"/>
        <v/>
      </c>
      <c r="NO74" s="21">
        <v>0.17013888888888901</v>
      </c>
      <c r="NP74" s="3">
        <v>0</v>
      </c>
      <c r="NQ74" s="3" t="s">
        <v>19</v>
      </c>
      <c r="NR74" s="5">
        <v>25.96</v>
      </c>
      <c r="NS74" s="4" t="str">
        <f t="shared" si="171"/>
        <v/>
      </c>
      <c r="NU74" s="21">
        <v>0.17013888888888901</v>
      </c>
      <c r="NV74" s="3">
        <v>0</v>
      </c>
      <c r="NW74" s="3" t="s">
        <v>19</v>
      </c>
      <c r="NX74" s="5">
        <v>26.52</v>
      </c>
      <c r="NY74" s="4" t="str">
        <f t="shared" si="172"/>
        <v/>
      </c>
      <c r="OA74" s="21">
        <v>0.17013888888888901</v>
      </c>
      <c r="OB74" s="3">
        <v>0</v>
      </c>
      <c r="OC74" s="3" t="s">
        <v>19</v>
      </c>
      <c r="OD74" s="5">
        <v>25.78</v>
      </c>
      <c r="OE74" s="4" t="str">
        <f t="shared" si="173"/>
        <v/>
      </c>
      <c r="OG74" s="21">
        <v>0.17013888888888901</v>
      </c>
      <c r="OH74" s="3">
        <v>0</v>
      </c>
      <c r="OI74" s="3" t="s">
        <v>19</v>
      </c>
      <c r="OJ74" s="5">
        <v>26</v>
      </c>
      <c r="OK74" s="4" t="str">
        <f t="shared" si="174"/>
        <v/>
      </c>
      <c r="OM74" s="21">
        <v>0.17013888888888901</v>
      </c>
      <c r="ON74" s="3">
        <v>0</v>
      </c>
      <c r="OO74" s="3" t="s">
        <v>19</v>
      </c>
      <c r="OP74" s="5">
        <v>25.02</v>
      </c>
      <c r="OQ74" s="4" t="str">
        <f t="shared" si="175"/>
        <v/>
      </c>
      <c r="OS74" s="21">
        <v>0.17013888888888901</v>
      </c>
      <c r="OT74" s="3">
        <v>0</v>
      </c>
      <c r="OU74" s="3" t="s">
        <v>19</v>
      </c>
      <c r="OV74" s="5">
        <v>25.12</v>
      </c>
      <c r="OW74" s="4" t="str">
        <f t="shared" si="176"/>
        <v/>
      </c>
      <c r="OY74" s="21">
        <v>0.17013888888888901</v>
      </c>
      <c r="OZ74" s="3">
        <v>0</v>
      </c>
      <c r="PA74" s="3" t="s">
        <v>19</v>
      </c>
      <c r="PB74" s="5">
        <v>26.22</v>
      </c>
      <c r="PC74" s="4" t="str">
        <f t="shared" si="177"/>
        <v/>
      </c>
      <c r="PE74" s="21">
        <v>0.17013888888888901</v>
      </c>
      <c r="PF74" s="3">
        <v>0</v>
      </c>
      <c r="PG74" s="3" t="s">
        <v>19</v>
      </c>
      <c r="PH74" s="5">
        <v>25.96</v>
      </c>
      <c r="PI74" s="4" t="str">
        <f t="shared" si="178"/>
        <v/>
      </c>
      <c r="PK74" s="21">
        <v>0.17013888888888901</v>
      </c>
      <c r="PL74" s="3">
        <v>0</v>
      </c>
      <c r="PM74" s="3" t="s">
        <v>19</v>
      </c>
      <c r="PN74" s="5">
        <v>26.52</v>
      </c>
      <c r="PO74" s="4" t="str">
        <f t="shared" si="179"/>
        <v/>
      </c>
      <c r="PQ74" s="21">
        <v>0.17013888888888901</v>
      </c>
      <c r="PR74" s="3">
        <v>0</v>
      </c>
      <c r="PS74" s="3" t="s">
        <v>19</v>
      </c>
      <c r="PT74" s="5">
        <v>25.78</v>
      </c>
      <c r="PU74" s="4" t="str">
        <f t="shared" si="180"/>
        <v/>
      </c>
      <c r="PW74" s="21">
        <v>0.17013888888888901</v>
      </c>
      <c r="PX74" s="3">
        <v>0</v>
      </c>
      <c r="PY74" s="3" t="s">
        <v>19</v>
      </c>
      <c r="PZ74" s="5">
        <v>26</v>
      </c>
      <c r="QA74" s="4" t="str">
        <f t="shared" si="181"/>
        <v/>
      </c>
      <c r="QC74" s="21">
        <v>0.17013888888888901</v>
      </c>
      <c r="QD74" s="3">
        <v>0</v>
      </c>
      <c r="QE74" s="3" t="s">
        <v>19</v>
      </c>
      <c r="QF74" s="5">
        <v>25.02</v>
      </c>
      <c r="QG74" s="4" t="str">
        <f t="shared" si="182"/>
        <v/>
      </c>
      <c r="QI74" s="21">
        <v>0.17013888888888901</v>
      </c>
      <c r="QJ74" s="3">
        <v>0</v>
      </c>
      <c r="QK74" s="3" t="s">
        <v>19</v>
      </c>
      <c r="QL74" s="5">
        <v>25.12</v>
      </c>
      <c r="QM74" s="4" t="str">
        <f t="shared" si="183"/>
        <v/>
      </c>
      <c r="QO74" s="21">
        <v>0.17013888888888901</v>
      </c>
      <c r="QP74" s="3">
        <v>0</v>
      </c>
      <c r="QQ74" s="3" t="s">
        <v>19</v>
      </c>
      <c r="QR74" s="5">
        <v>26.22</v>
      </c>
      <c r="QS74" s="4" t="str">
        <f t="shared" si="184"/>
        <v/>
      </c>
    </row>
    <row r="75" spans="1:461" x14ac:dyDescent="0.2">
      <c r="A75" s="21">
        <v>0.17361111111111099</v>
      </c>
      <c r="B75" s="3">
        <v>0</v>
      </c>
      <c r="C75" s="3" t="s">
        <v>19</v>
      </c>
      <c r="D75" s="5">
        <v>23.48</v>
      </c>
      <c r="E75" s="5"/>
      <c r="G75" s="21">
        <v>0.17361111111111099</v>
      </c>
      <c r="H75" s="3">
        <v>0</v>
      </c>
      <c r="I75" s="3" t="s">
        <v>19</v>
      </c>
      <c r="J75" s="5">
        <v>25.14</v>
      </c>
      <c r="K75" s="5"/>
      <c r="M75" s="21">
        <v>0.17361111111111099</v>
      </c>
      <c r="N75" s="3">
        <v>0</v>
      </c>
      <c r="O75" s="3" t="s">
        <v>19</v>
      </c>
      <c r="P75" s="5">
        <v>24.08</v>
      </c>
      <c r="Q75" s="5"/>
      <c r="S75" s="21">
        <v>0.17361111111111099</v>
      </c>
      <c r="T75" s="3">
        <v>0</v>
      </c>
      <c r="U75" s="3" t="s">
        <v>19</v>
      </c>
      <c r="V75" s="5">
        <v>23.98</v>
      </c>
      <c r="W75" s="5"/>
      <c r="Y75" s="21">
        <v>0.17361111111111099</v>
      </c>
      <c r="Z75" s="3">
        <v>0</v>
      </c>
      <c r="AA75" s="3" t="s">
        <v>19</v>
      </c>
      <c r="AB75" s="5">
        <v>23.88</v>
      </c>
      <c r="AC75" s="5"/>
      <c r="AE75" s="21">
        <v>0.17361111111111099</v>
      </c>
      <c r="AF75" s="3">
        <v>0</v>
      </c>
      <c r="AG75" s="3" t="s">
        <v>19</v>
      </c>
      <c r="AH75" s="5">
        <v>23.1</v>
      </c>
      <c r="AI75" s="5"/>
      <c r="AK75" s="21">
        <v>0.17361111111111099</v>
      </c>
      <c r="AL75" s="3">
        <v>0</v>
      </c>
      <c r="AM75" s="3" t="s">
        <v>19</v>
      </c>
      <c r="AN75" s="5">
        <v>24.56</v>
      </c>
      <c r="AO75" s="5"/>
      <c r="AQ75" s="21">
        <v>0.17361111111111099</v>
      </c>
      <c r="AR75" s="3">
        <v>0</v>
      </c>
      <c r="AS75" s="3" t="s">
        <v>19</v>
      </c>
      <c r="AT75" s="5">
        <v>23.48</v>
      </c>
      <c r="AU75" s="5"/>
      <c r="AW75" s="21">
        <v>0.17361111111111099</v>
      </c>
      <c r="AX75" s="3">
        <v>0</v>
      </c>
      <c r="AY75" s="3" t="s">
        <v>19</v>
      </c>
      <c r="AZ75" s="5">
        <v>25.14</v>
      </c>
      <c r="BA75" s="5"/>
      <c r="BC75" s="21">
        <v>0.17361111111111099</v>
      </c>
      <c r="BD75" s="3">
        <v>0</v>
      </c>
      <c r="BE75" s="3" t="s">
        <v>19</v>
      </c>
      <c r="BF75" s="5">
        <v>24.08</v>
      </c>
      <c r="BG75" s="5"/>
      <c r="BI75" s="21">
        <v>0.17361111111111099</v>
      </c>
      <c r="BJ75" s="3">
        <v>0</v>
      </c>
      <c r="BK75" s="3" t="s">
        <v>19</v>
      </c>
      <c r="BL75" s="5">
        <v>23.98</v>
      </c>
      <c r="BM75" s="5"/>
      <c r="BO75" s="21">
        <v>0.17361111111111099</v>
      </c>
      <c r="BP75" s="3">
        <v>0</v>
      </c>
      <c r="BQ75" s="3" t="s">
        <v>19</v>
      </c>
      <c r="BR75" s="5">
        <v>23.88</v>
      </c>
      <c r="BS75" s="5"/>
      <c r="BU75" s="21">
        <v>0.17361111111111099</v>
      </c>
      <c r="BV75" s="3">
        <v>0</v>
      </c>
      <c r="BW75" s="3" t="s">
        <v>19</v>
      </c>
      <c r="BX75" s="5">
        <v>23.1</v>
      </c>
      <c r="BY75" s="5"/>
      <c r="CA75" s="21">
        <v>0.17361111111111099</v>
      </c>
      <c r="CB75" s="3">
        <v>0</v>
      </c>
      <c r="CC75" s="3" t="s">
        <v>19</v>
      </c>
      <c r="CD75" s="5">
        <v>24.56</v>
      </c>
      <c r="CE75" s="5"/>
      <c r="CG75" s="21">
        <v>0.17361111111111099</v>
      </c>
      <c r="CH75" s="3">
        <v>0</v>
      </c>
      <c r="CI75" s="3" t="str">
        <f>IF(AND(CK$8="Útil",CG75&gt;=Apoio!$D$51,CG75&lt;Apoio!$F$51),CH75,"FP")</f>
        <v>FP</v>
      </c>
      <c r="CJ75" s="5">
        <f>VLOOKUP(CH$8,Calendário[#Data],4,0)</f>
        <v>23.48</v>
      </c>
      <c r="CK75" s="4" t="str">
        <f t="shared" si="148"/>
        <v/>
      </c>
      <c r="CM75" s="21">
        <v>0.17361111111111099</v>
      </c>
      <c r="CN75" s="3">
        <v>0</v>
      </c>
      <c r="CO75" s="3" t="str">
        <f>IF(AND(CQ$8="Útil",CM75&gt;=Apoio!$D$51,CM75&lt;Apoio!$F$51),CN75,"FP")</f>
        <v>FP</v>
      </c>
      <c r="CP75" s="5">
        <f>VLOOKUP(CN$8,Calendário[#Data],4,0)</f>
        <v>25.14</v>
      </c>
      <c r="CQ75" s="4" t="str">
        <f t="shared" si="149"/>
        <v/>
      </c>
      <c r="CS75" s="21">
        <v>0.17361111111111099</v>
      </c>
      <c r="CT75" s="3">
        <v>0</v>
      </c>
      <c r="CU75" s="3" t="s">
        <v>19</v>
      </c>
      <c r="CV75" s="5">
        <v>24.08</v>
      </c>
      <c r="CW75" s="5"/>
      <c r="CY75" s="21">
        <v>0.17361111111111099</v>
      </c>
      <c r="CZ75" s="3">
        <v>0</v>
      </c>
      <c r="DA75" s="3" t="s">
        <v>19</v>
      </c>
      <c r="DB75" s="5">
        <v>23.98</v>
      </c>
      <c r="DC75" s="5"/>
      <c r="DE75" s="21">
        <v>0.17361111111111099</v>
      </c>
      <c r="DF75" s="3">
        <v>0</v>
      </c>
      <c r="DG75" s="3" t="s">
        <v>19</v>
      </c>
      <c r="DH75" s="5">
        <v>23.88</v>
      </c>
      <c r="DI75" s="5"/>
      <c r="DK75" s="21">
        <v>0.17361111111111099</v>
      </c>
      <c r="DL75" s="3">
        <v>0</v>
      </c>
      <c r="DM75" s="3" t="s">
        <v>19</v>
      </c>
      <c r="DN75" s="5">
        <v>23.1</v>
      </c>
      <c r="DO75" s="5"/>
      <c r="DQ75" s="21">
        <v>0.17361111111111099</v>
      </c>
      <c r="DR75" s="3">
        <v>0</v>
      </c>
      <c r="DS75" s="3" t="s">
        <v>19</v>
      </c>
      <c r="DT75" s="5">
        <v>24.56</v>
      </c>
      <c r="DU75" s="5"/>
      <c r="DW75" s="21">
        <v>0.17361111111111099</v>
      </c>
      <c r="DX75" s="3">
        <v>0</v>
      </c>
      <c r="DY75" s="3" t="s">
        <v>19</v>
      </c>
      <c r="DZ75" s="5">
        <v>23.48</v>
      </c>
      <c r="EA75" s="5"/>
      <c r="EC75" s="21">
        <v>0.17361111111111099</v>
      </c>
      <c r="ED75" s="3">
        <v>0</v>
      </c>
      <c r="EE75" s="3" t="s">
        <v>19</v>
      </c>
      <c r="EF75" s="5">
        <v>25.14</v>
      </c>
      <c r="EG75" s="5"/>
      <c r="EI75" s="21">
        <v>0.17361111111111099</v>
      </c>
      <c r="EJ75" s="3">
        <v>0</v>
      </c>
      <c r="EK75" s="3" t="s">
        <v>19</v>
      </c>
      <c r="EL75" s="5">
        <v>24.08</v>
      </c>
      <c r="EM75" s="5"/>
      <c r="EO75" s="21">
        <v>0.17361111111111099</v>
      </c>
      <c r="EP75" s="3">
        <v>0</v>
      </c>
      <c r="EQ75" s="3" t="s">
        <v>19</v>
      </c>
      <c r="ER75" s="5">
        <v>23.98</v>
      </c>
      <c r="ES75" s="5"/>
      <c r="EU75" s="21">
        <v>0.17361111111111099</v>
      </c>
      <c r="EV75" s="3">
        <v>0</v>
      </c>
      <c r="EW75" s="3" t="s">
        <v>19</v>
      </c>
      <c r="EX75" s="5">
        <v>23.88</v>
      </c>
      <c r="EY75" s="5"/>
      <c r="FA75" s="21">
        <v>0.17361111111111099</v>
      </c>
      <c r="FB75" s="3">
        <v>0</v>
      </c>
      <c r="FC75" s="3" t="s">
        <v>19</v>
      </c>
      <c r="FD75" s="5">
        <v>23.1</v>
      </c>
      <c r="FE75" s="5"/>
      <c r="FG75" s="21">
        <v>0.17361111111111099</v>
      </c>
      <c r="FH75" s="3">
        <v>0</v>
      </c>
      <c r="FI75" s="3" t="s">
        <v>19</v>
      </c>
      <c r="FJ75" s="5">
        <v>24.56</v>
      </c>
      <c r="FK75" s="5"/>
      <c r="FM75" s="21">
        <v>0.17361111111111099</v>
      </c>
      <c r="FN75" s="3">
        <v>0</v>
      </c>
      <c r="FO75" s="3" t="s">
        <v>19</v>
      </c>
      <c r="FP75" s="5">
        <v>23.48</v>
      </c>
      <c r="FQ75" s="5"/>
      <c r="FS75" s="21">
        <v>0.17361111111111099</v>
      </c>
      <c r="FT75" s="3">
        <v>0</v>
      </c>
      <c r="FU75" s="3" t="s">
        <v>19</v>
      </c>
      <c r="FV75" s="5">
        <v>25.14</v>
      </c>
      <c r="FW75" s="5"/>
      <c r="FY75" s="21">
        <v>0.17361111111111099</v>
      </c>
      <c r="FZ75" s="3">
        <v>0</v>
      </c>
      <c r="GA75" s="3" t="s">
        <v>19</v>
      </c>
      <c r="GB75" s="5">
        <v>24.08</v>
      </c>
      <c r="GC75" s="5"/>
      <c r="GE75" s="21">
        <v>0.17361111111111099</v>
      </c>
      <c r="GF75" s="3">
        <v>0</v>
      </c>
      <c r="GG75" s="3" t="s">
        <v>19</v>
      </c>
      <c r="GH75" s="5">
        <v>23.98</v>
      </c>
      <c r="GI75" s="5"/>
      <c r="GK75" s="21">
        <v>0.17361111111111099</v>
      </c>
      <c r="GL75" s="3">
        <v>0</v>
      </c>
      <c r="GM75" s="3" t="s">
        <v>19</v>
      </c>
      <c r="GN75" s="5">
        <v>23.88</v>
      </c>
      <c r="GO75" s="5"/>
      <c r="GQ75" s="21">
        <v>0.17361111111111099</v>
      </c>
      <c r="GR75" s="3">
        <v>0</v>
      </c>
      <c r="GS75" s="3" t="s">
        <v>19</v>
      </c>
      <c r="GT75" s="5">
        <v>23.1</v>
      </c>
      <c r="GU75" s="5"/>
      <c r="GW75" s="21">
        <v>0.17361111111111099</v>
      </c>
      <c r="GX75" s="3">
        <v>0</v>
      </c>
      <c r="GY75" s="3" t="s">
        <v>19</v>
      </c>
      <c r="GZ75" s="5">
        <v>24.56</v>
      </c>
      <c r="HA75" s="5"/>
      <c r="HC75" s="21">
        <v>0.17361111111111099</v>
      </c>
      <c r="HD75" s="3">
        <v>0</v>
      </c>
      <c r="HE75" s="3" t="s">
        <v>19</v>
      </c>
      <c r="HF75" s="5">
        <v>23.48</v>
      </c>
      <c r="HG75" s="4" t="str">
        <f t="shared" si="150"/>
        <v/>
      </c>
      <c r="HI75" s="21">
        <v>0.17361111111111099</v>
      </c>
      <c r="HJ75" s="3">
        <v>0</v>
      </c>
      <c r="HK75" s="3" t="s">
        <v>19</v>
      </c>
      <c r="HL75" s="5">
        <v>25.14</v>
      </c>
      <c r="HM75" s="5"/>
      <c r="HO75" s="21">
        <v>0.17361111111111099</v>
      </c>
      <c r="HP75" s="3">
        <v>0</v>
      </c>
      <c r="HQ75" s="3" t="s">
        <v>19</v>
      </c>
      <c r="HR75" s="5">
        <v>24.08</v>
      </c>
      <c r="HS75" s="5"/>
      <c r="HU75" s="21">
        <v>0.17361111111111099</v>
      </c>
      <c r="HV75" s="3">
        <v>0</v>
      </c>
      <c r="HW75" s="3" t="s">
        <v>19</v>
      </c>
      <c r="HX75" s="5">
        <v>23.98</v>
      </c>
      <c r="HY75" s="5"/>
      <c r="IA75" s="21">
        <v>0.17361111111111099</v>
      </c>
      <c r="IB75" s="3">
        <v>0</v>
      </c>
      <c r="IC75" s="3" t="s">
        <v>19</v>
      </c>
      <c r="ID75" s="5">
        <v>23.88</v>
      </c>
      <c r="IE75" s="5"/>
      <c r="IG75" s="21">
        <v>0.17361111111111099</v>
      </c>
      <c r="IH75" s="3">
        <v>0</v>
      </c>
      <c r="II75" s="3" t="s">
        <v>19</v>
      </c>
      <c r="IJ75" s="5">
        <v>23.1</v>
      </c>
      <c r="IK75" s="5"/>
      <c r="IM75" s="21">
        <v>0.17361111111111099</v>
      </c>
      <c r="IN75" s="3">
        <v>0</v>
      </c>
      <c r="IO75" s="3" t="s">
        <v>19</v>
      </c>
      <c r="IP75" s="5">
        <v>24.56</v>
      </c>
      <c r="IQ75" s="5"/>
      <c r="IS75" s="21">
        <v>0</v>
      </c>
      <c r="IT75" s="3">
        <v>0</v>
      </c>
      <c r="IU75" s="3" t="s">
        <v>19</v>
      </c>
      <c r="IV75" s="5">
        <v>25.96</v>
      </c>
      <c r="IW75" s="5"/>
      <c r="IY75" s="21">
        <v>0.17361111111111099</v>
      </c>
      <c r="IZ75" s="3">
        <v>0</v>
      </c>
      <c r="JA75" s="3" t="s">
        <v>19</v>
      </c>
      <c r="JB75" s="5">
        <v>26.52</v>
      </c>
      <c r="JC75" s="4" t="str">
        <f t="shared" si="151"/>
        <v/>
      </c>
      <c r="JE75" s="21">
        <v>0.17361111111111099</v>
      </c>
      <c r="JF75" s="3">
        <v>0</v>
      </c>
      <c r="JG75" s="3" t="s">
        <v>19</v>
      </c>
      <c r="JH75" s="5">
        <v>25.78</v>
      </c>
      <c r="JI75" s="4" t="str">
        <f t="shared" si="152"/>
        <v/>
      </c>
      <c r="JK75" s="21">
        <v>0.17361111111111099</v>
      </c>
      <c r="JL75" s="3">
        <v>0</v>
      </c>
      <c r="JM75" s="3" t="s">
        <v>19</v>
      </c>
      <c r="JN75" s="5">
        <v>26</v>
      </c>
      <c r="JO75" s="4" t="str">
        <f t="shared" si="153"/>
        <v/>
      </c>
      <c r="JQ75" s="21">
        <v>0.17361111111111099</v>
      </c>
      <c r="JR75" s="3">
        <v>0</v>
      </c>
      <c r="JS75" s="3" t="s">
        <v>19</v>
      </c>
      <c r="JT75" s="5">
        <v>25.02</v>
      </c>
      <c r="JU75" s="4" t="str">
        <f t="shared" si="154"/>
        <v/>
      </c>
      <c r="JW75" s="21">
        <v>0.17361111111111099</v>
      </c>
      <c r="JX75" s="3">
        <v>0</v>
      </c>
      <c r="JY75" s="3" t="s">
        <v>19</v>
      </c>
      <c r="JZ75" s="5">
        <v>25.12</v>
      </c>
      <c r="KA75" s="4" t="str">
        <f t="shared" si="155"/>
        <v/>
      </c>
      <c r="KC75" s="21">
        <v>0.17361111111111099</v>
      </c>
      <c r="KD75" s="3">
        <v>0</v>
      </c>
      <c r="KE75" s="3" t="s">
        <v>19</v>
      </c>
      <c r="KF75" s="5">
        <v>26.22</v>
      </c>
      <c r="KG75" s="4" t="str">
        <f t="shared" si="156"/>
        <v/>
      </c>
      <c r="KI75" s="21">
        <v>0.17361111111111099</v>
      </c>
      <c r="KJ75" s="3">
        <v>0</v>
      </c>
      <c r="KK75" s="3" t="s">
        <v>19</v>
      </c>
      <c r="KL75" s="5">
        <v>25.96</v>
      </c>
      <c r="KM75" s="4" t="str">
        <f t="shared" si="157"/>
        <v/>
      </c>
      <c r="KO75" s="21">
        <v>0.17361111111111099</v>
      </c>
      <c r="KP75" s="3">
        <v>0</v>
      </c>
      <c r="KQ75" s="3" t="s">
        <v>19</v>
      </c>
      <c r="KR75" s="5">
        <v>26.52</v>
      </c>
      <c r="KS75" s="4" t="str">
        <f t="shared" si="158"/>
        <v/>
      </c>
      <c r="KU75" s="21">
        <v>0.17361111111111099</v>
      </c>
      <c r="KV75" s="3">
        <v>0</v>
      </c>
      <c r="KW75" s="3" t="s">
        <v>19</v>
      </c>
      <c r="KX75" s="5">
        <v>25.78</v>
      </c>
      <c r="KY75" s="4" t="str">
        <f t="shared" si="159"/>
        <v/>
      </c>
      <c r="LA75" s="21">
        <v>0.17361111111111099</v>
      </c>
      <c r="LB75" s="3">
        <v>0</v>
      </c>
      <c r="LC75" s="3" t="s">
        <v>19</v>
      </c>
      <c r="LD75" s="5">
        <v>26</v>
      </c>
      <c r="LE75" s="4" t="str">
        <f t="shared" si="160"/>
        <v/>
      </c>
      <c r="LG75" s="21">
        <v>0.17361111111111099</v>
      </c>
      <c r="LH75" s="3">
        <v>0</v>
      </c>
      <c r="LI75" s="3" t="s">
        <v>19</v>
      </c>
      <c r="LJ75" s="5">
        <v>25.02</v>
      </c>
      <c r="LK75" s="4" t="str">
        <f t="shared" si="161"/>
        <v/>
      </c>
      <c r="LM75" s="21">
        <v>0.17361111111111099</v>
      </c>
      <c r="LN75" s="3">
        <v>0</v>
      </c>
      <c r="LO75" s="3" t="s">
        <v>19</v>
      </c>
      <c r="LP75" s="5">
        <v>25.12</v>
      </c>
      <c r="LQ75" s="4" t="str">
        <f t="shared" si="162"/>
        <v/>
      </c>
      <c r="LS75" s="21">
        <v>0.17361111111111099</v>
      </c>
      <c r="LT75" s="3">
        <v>0</v>
      </c>
      <c r="LU75" s="3" t="s">
        <v>19</v>
      </c>
      <c r="LV75" s="5">
        <v>26.22</v>
      </c>
      <c r="LW75" s="4" t="str">
        <f t="shared" si="163"/>
        <v/>
      </c>
      <c r="LY75" s="21">
        <v>0.17361111111111099</v>
      </c>
      <c r="LZ75" s="3">
        <v>0</v>
      </c>
      <c r="MA75" s="3" t="s">
        <v>19</v>
      </c>
      <c r="MB75" s="5">
        <v>25.96</v>
      </c>
      <c r="MC75" s="4" t="str">
        <f t="shared" si="164"/>
        <v/>
      </c>
      <c r="ME75" s="21">
        <v>0.17361111111111099</v>
      </c>
      <c r="MF75" s="3">
        <v>0</v>
      </c>
      <c r="MG75" s="3" t="s">
        <v>19</v>
      </c>
      <c r="MH75" s="5">
        <v>26.52</v>
      </c>
      <c r="MI75" s="4" t="str">
        <f t="shared" si="165"/>
        <v/>
      </c>
      <c r="MK75" s="21">
        <v>0.17361111111111099</v>
      </c>
      <c r="ML75" s="3">
        <v>0</v>
      </c>
      <c r="MM75" s="3" t="s">
        <v>19</v>
      </c>
      <c r="MN75" s="5">
        <v>25.78</v>
      </c>
      <c r="MO75" s="4" t="str">
        <f t="shared" si="166"/>
        <v/>
      </c>
      <c r="MQ75" s="21">
        <v>0.17361111111111099</v>
      </c>
      <c r="MR75" s="3">
        <v>0</v>
      </c>
      <c r="MS75" s="3" t="s">
        <v>19</v>
      </c>
      <c r="MT75" s="5">
        <v>26</v>
      </c>
      <c r="MU75" s="4" t="str">
        <f t="shared" si="167"/>
        <v/>
      </c>
      <c r="MW75" s="21">
        <v>0.17361111111111099</v>
      </c>
      <c r="MX75" s="3">
        <v>0</v>
      </c>
      <c r="MY75" s="3" t="s">
        <v>19</v>
      </c>
      <c r="MZ75" s="5">
        <v>25.02</v>
      </c>
      <c r="NA75" s="4" t="str">
        <f t="shared" si="168"/>
        <v/>
      </c>
      <c r="NC75" s="21">
        <v>0.17361111111111099</v>
      </c>
      <c r="ND75" s="3">
        <v>0</v>
      </c>
      <c r="NE75" s="3" t="s">
        <v>19</v>
      </c>
      <c r="NF75" s="5">
        <v>25.12</v>
      </c>
      <c r="NG75" s="4" t="str">
        <f t="shared" si="169"/>
        <v/>
      </c>
      <c r="NI75" s="21">
        <v>0.17361111111111099</v>
      </c>
      <c r="NJ75" s="3">
        <v>0</v>
      </c>
      <c r="NK75" s="3" t="s">
        <v>19</v>
      </c>
      <c r="NL75" s="5">
        <v>26.22</v>
      </c>
      <c r="NM75" s="4" t="str">
        <f t="shared" si="170"/>
        <v/>
      </c>
      <c r="NO75" s="21">
        <v>0.17361111111111099</v>
      </c>
      <c r="NP75" s="3">
        <v>0</v>
      </c>
      <c r="NQ75" s="3" t="s">
        <v>19</v>
      </c>
      <c r="NR75" s="5">
        <v>25.96</v>
      </c>
      <c r="NS75" s="4" t="str">
        <f t="shared" si="171"/>
        <v/>
      </c>
      <c r="NU75" s="21">
        <v>0.17361111111111099</v>
      </c>
      <c r="NV75" s="3">
        <v>0</v>
      </c>
      <c r="NW75" s="3" t="s">
        <v>19</v>
      </c>
      <c r="NX75" s="5">
        <v>26.52</v>
      </c>
      <c r="NY75" s="4" t="str">
        <f t="shared" si="172"/>
        <v/>
      </c>
      <c r="OA75" s="21">
        <v>0.17361111111111099</v>
      </c>
      <c r="OB75" s="3">
        <v>0</v>
      </c>
      <c r="OC75" s="3" t="s">
        <v>19</v>
      </c>
      <c r="OD75" s="5">
        <v>25.78</v>
      </c>
      <c r="OE75" s="4" t="str">
        <f t="shared" si="173"/>
        <v/>
      </c>
      <c r="OG75" s="21">
        <v>0.17361111111111099</v>
      </c>
      <c r="OH75" s="3">
        <v>0</v>
      </c>
      <c r="OI75" s="3" t="s">
        <v>19</v>
      </c>
      <c r="OJ75" s="5">
        <v>26</v>
      </c>
      <c r="OK75" s="4" t="str">
        <f t="shared" si="174"/>
        <v/>
      </c>
      <c r="OM75" s="21">
        <v>0.17361111111111099</v>
      </c>
      <c r="ON75" s="3">
        <v>0</v>
      </c>
      <c r="OO75" s="3" t="s">
        <v>19</v>
      </c>
      <c r="OP75" s="5">
        <v>25.02</v>
      </c>
      <c r="OQ75" s="4" t="str">
        <f t="shared" si="175"/>
        <v/>
      </c>
      <c r="OS75" s="21">
        <v>0.17361111111111099</v>
      </c>
      <c r="OT75" s="3">
        <v>0</v>
      </c>
      <c r="OU75" s="3" t="s">
        <v>19</v>
      </c>
      <c r="OV75" s="5">
        <v>25.12</v>
      </c>
      <c r="OW75" s="4" t="str">
        <f t="shared" si="176"/>
        <v/>
      </c>
      <c r="OY75" s="21">
        <v>0.17361111111111099</v>
      </c>
      <c r="OZ75" s="3">
        <v>0</v>
      </c>
      <c r="PA75" s="3" t="s">
        <v>19</v>
      </c>
      <c r="PB75" s="5">
        <v>26.22</v>
      </c>
      <c r="PC75" s="4" t="str">
        <f t="shared" si="177"/>
        <v/>
      </c>
      <c r="PE75" s="21">
        <v>0.17361111111111099</v>
      </c>
      <c r="PF75" s="3">
        <v>0</v>
      </c>
      <c r="PG75" s="3" t="s">
        <v>19</v>
      </c>
      <c r="PH75" s="5">
        <v>25.96</v>
      </c>
      <c r="PI75" s="4" t="str">
        <f t="shared" si="178"/>
        <v/>
      </c>
      <c r="PK75" s="21">
        <v>0.17361111111111099</v>
      </c>
      <c r="PL75" s="3">
        <v>0</v>
      </c>
      <c r="PM75" s="3" t="s">
        <v>19</v>
      </c>
      <c r="PN75" s="5">
        <v>26.52</v>
      </c>
      <c r="PO75" s="4" t="str">
        <f t="shared" si="179"/>
        <v/>
      </c>
      <c r="PQ75" s="21">
        <v>0.17361111111111099</v>
      </c>
      <c r="PR75" s="3">
        <v>0</v>
      </c>
      <c r="PS75" s="3" t="s">
        <v>19</v>
      </c>
      <c r="PT75" s="5">
        <v>25.78</v>
      </c>
      <c r="PU75" s="4" t="str">
        <f t="shared" si="180"/>
        <v/>
      </c>
      <c r="PW75" s="21">
        <v>0.17361111111111099</v>
      </c>
      <c r="PX75" s="3">
        <v>0</v>
      </c>
      <c r="PY75" s="3" t="s">
        <v>19</v>
      </c>
      <c r="PZ75" s="5">
        <v>26</v>
      </c>
      <c r="QA75" s="4" t="str">
        <f t="shared" si="181"/>
        <v/>
      </c>
      <c r="QC75" s="21">
        <v>0.17361111111111099</v>
      </c>
      <c r="QD75" s="3">
        <v>0</v>
      </c>
      <c r="QE75" s="3" t="s">
        <v>19</v>
      </c>
      <c r="QF75" s="5">
        <v>25.02</v>
      </c>
      <c r="QG75" s="4" t="str">
        <f t="shared" si="182"/>
        <v/>
      </c>
      <c r="QI75" s="21">
        <v>0.17361111111111099</v>
      </c>
      <c r="QJ75" s="3">
        <v>0</v>
      </c>
      <c r="QK75" s="3" t="s">
        <v>19</v>
      </c>
      <c r="QL75" s="5">
        <v>25.12</v>
      </c>
      <c r="QM75" s="4" t="str">
        <f t="shared" si="183"/>
        <v/>
      </c>
      <c r="QO75" s="21">
        <v>0.17361111111111099</v>
      </c>
      <c r="QP75" s="3">
        <v>0</v>
      </c>
      <c r="QQ75" s="3" t="s">
        <v>19</v>
      </c>
      <c r="QR75" s="5">
        <v>26.22</v>
      </c>
      <c r="QS75" s="4" t="str">
        <f t="shared" si="184"/>
        <v/>
      </c>
    </row>
    <row r="76" spans="1:461" x14ac:dyDescent="0.2">
      <c r="A76" s="21">
        <v>0.17708333333333301</v>
      </c>
      <c r="B76" s="3">
        <v>0</v>
      </c>
      <c r="C76" s="3" t="s">
        <v>19</v>
      </c>
      <c r="D76" s="5">
        <v>23.48</v>
      </c>
      <c r="E76" s="5"/>
      <c r="G76" s="21">
        <v>0.17708333333333301</v>
      </c>
      <c r="H76" s="3">
        <v>0</v>
      </c>
      <c r="I76" s="3" t="s">
        <v>19</v>
      </c>
      <c r="J76" s="5">
        <v>25.14</v>
      </c>
      <c r="K76" s="5"/>
      <c r="M76" s="21">
        <v>0.17708333333333301</v>
      </c>
      <c r="N76" s="3">
        <v>0</v>
      </c>
      <c r="O76" s="3" t="s">
        <v>19</v>
      </c>
      <c r="P76" s="5">
        <v>24.08</v>
      </c>
      <c r="Q76" s="5"/>
      <c r="S76" s="21">
        <v>0.17708333333333301</v>
      </c>
      <c r="T76" s="3">
        <v>0</v>
      </c>
      <c r="U76" s="3" t="s">
        <v>19</v>
      </c>
      <c r="V76" s="5">
        <v>23.98</v>
      </c>
      <c r="W76" s="5"/>
      <c r="Y76" s="21">
        <v>0.17708333333333301</v>
      </c>
      <c r="Z76" s="3">
        <v>0</v>
      </c>
      <c r="AA76" s="3" t="s">
        <v>19</v>
      </c>
      <c r="AB76" s="5">
        <v>23.88</v>
      </c>
      <c r="AC76" s="5"/>
      <c r="AE76" s="21">
        <v>0.17708333333333301</v>
      </c>
      <c r="AF76" s="3">
        <v>0</v>
      </c>
      <c r="AG76" s="3" t="s">
        <v>19</v>
      </c>
      <c r="AH76" s="5">
        <v>23.1</v>
      </c>
      <c r="AI76" s="5"/>
      <c r="AK76" s="21">
        <v>0.17708333333333301</v>
      </c>
      <c r="AL76" s="3">
        <v>0</v>
      </c>
      <c r="AM76" s="3" t="s">
        <v>19</v>
      </c>
      <c r="AN76" s="5">
        <v>24.56</v>
      </c>
      <c r="AO76" s="5"/>
      <c r="AQ76" s="21">
        <v>0.17708333333333301</v>
      </c>
      <c r="AR76" s="3">
        <v>0</v>
      </c>
      <c r="AS76" s="3" t="s">
        <v>19</v>
      </c>
      <c r="AT76" s="5">
        <v>23.48</v>
      </c>
      <c r="AU76" s="5"/>
      <c r="AW76" s="21">
        <v>0.17708333333333301</v>
      </c>
      <c r="AX76" s="3">
        <v>0</v>
      </c>
      <c r="AY76" s="3" t="s">
        <v>19</v>
      </c>
      <c r="AZ76" s="5">
        <v>25.14</v>
      </c>
      <c r="BA76" s="5"/>
      <c r="BC76" s="21">
        <v>0.17708333333333301</v>
      </c>
      <c r="BD76" s="3">
        <v>0</v>
      </c>
      <c r="BE76" s="3" t="s">
        <v>19</v>
      </c>
      <c r="BF76" s="5">
        <v>24.08</v>
      </c>
      <c r="BG76" s="5"/>
      <c r="BI76" s="21">
        <v>0.17708333333333301</v>
      </c>
      <c r="BJ76" s="3">
        <v>0</v>
      </c>
      <c r="BK76" s="3" t="s">
        <v>19</v>
      </c>
      <c r="BL76" s="5">
        <v>23.98</v>
      </c>
      <c r="BM76" s="5"/>
      <c r="BO76" s="21">
        <v>0.17708333333333301</v>
      </c>
      <c r="BP76" s="3">
        <v>0</v>
      </c>
      <c r="BQ76" s="3" t="s">
        <v>19</v>
      </c>
      <c r="BR76" s="5">
        <v>23.88</v>
      </c>
      <c r="BS76" s="5"/>
      <c r="BU76" s="21">
        <v>0.17708333333333301</v>
      </c>
      <c r="BV76" s="3">
        <v>0</v>
      </c>
      <c r="BW76" s="3" t="s">
        <v>19</v>
      </c>
      <c r="BX76" s="5">
        <v>23.1</v>
      </c>
      <c r="BY76" s="5"/>
      <c r="CA76" s="21">
        <v>0.17708333333333301</v>
      </c>
      <c r="CB76" s="3">
        <v>0</v>
      </c>
      <c r="CC76" s="3" t="s">
        <v>19</v>
      </c>
      <c r="CD76" s="5">
        <v>24.56</v>
      </c>
      <c r="CE76" s="5"/>
      <c r="CG76" s="21">
        <v>0.17708333333333301</v>
      </c>
      <c r="CH76" s="3">
        <v>0</v>
      </c>
      <c r="CI76" s="3" t="str">
        <f>IF(AND(CK$8="Útil",CG76&gt;=Apoio!$D$51,CG76&lt;Apoio!$F$51),CH76,"FP")</f>
        <v>FP</v>
      </c>
      <c r="CJ76" s="5">
        <f>VLOOKUP(CH$8,Calendário[#Data],4,0)</f>
        <v>23.48</v>
      </c>
      <c r="CK76" s="4" t="str">
        <f t="shared" si="148"/>
        <v/>
      </c>
      <c r="CM76" s="21">
        <v>0.17708333333333301</v>
      </c>
      <c r="CN76" s="3">
        <v>0</v>
      </c>
      <c r="CO76" s="3" t="str">
        <f>IF(AND(CQ$8="Útil",CM76&gt;=Apoio!$D$51,CM76&lt;Apoio!$F$51),CN76,"FP")</f>
        <v>FP</v>
      </c>
      <c r="CP76" s="5">
        <f>VLOOKUP(CN$8,Calendário[#Data],4,0)</f>
        <v>25.14</v>
      </c>
      <c r="CQ76" s="4" t="str">
        <f t="shared" si="149"/>
        <v/>
      </c>
      <c r="CS76" s="21">
        <v>0.17708333333333301</v>
      </c>
      <c r="CT76" s="3">
        <v>0</v>
      </c>
      <c r="CU76" s="3" t="s">
        <v>19</v>
      </c>
      <c r="CV76" s="5">
        <v>24.08</v>
      </c>
      <c r="CW76" s="5"/>
      <c r="CY76" s="21">
        <v>0.17708333333333301</v>
      </c>
      <c r="CZ76" s="3">
        <v>0</v>
      </c>
      <c r="DA76" s="3" t="s">
        <v>19</v>
      </c>
      <c r="DB76" s="5">
        <v>23.98</v>
      </c>
      <c r="DC76" s="5"/>
      <c r="DE76" s="21">
        <v>0.17708333333333301</v>
      </c>
      <c r="DF76" s="3">
        <v>0</v>
      </c>
      <c r="DG76" s="3" t="s">
        <v>19</v>
      </c>
      <c r="DH76" s="5">
        <v>23.88</v>
      </c>
      <c r="DI76" s="5"/>
      <c r="DK76" s="21">
        <v>0.17708333333333301</v>
      </c>
      <c r="DL76" s="3">
        <v>0</v>
      </c>
      <c r="DM76" s="3" t="s">
        <v>19</v>
      </c>
      <c r="DN76" s="5">
        <v>23.1</v>
      </c>
      <c r="DO76" s="5"/>
      <c r="DQ76" s="21">
        <v>0.17708333333333301</v>
      </c>
      <c r="DR76" s="3">
        <v>0</v>
      </c>
      <c r="DS76" s="3" t="s">
        <v>19</v>
      </c>
      <c r="DT76" s="5">
        <v>24.56</v>
      </c>
      <c r="DU76" s="5"/>
      <c r="DW76" s="21">
        <v>0.17708333333333301</v>
      </c>
      <c r="DX76" s="3">
        <v>0</v>
      </c>
      <c r="DY76" s="3" t="s">
        <v>19</v>
      </c>
      <c r="DZ76" s="5">
        <v>23.48</v>
      </c>
      <c r="EA76" s="5"/>
      <c r="EC76" s="21">
        <v>0.17708333333333301</v>
      </c>
      <c r="ED76" s="3">
        <v>0</v>
      </c>
      <c r="EE76" s="3" t="s">
        <v>19</v>
      </c>
      <c r="EF76" s="5">
        <v>25.14</v>
      </c>
      <c r="EG76" s="5"/>
      <c r="EI76" s="21">
        <v>0.17708333333333301</v>
      </c>
      <c r="EJ76" s="3">
        <v>0</v>
      </c>
      <c r="EK76" s="3" t="s">
        <v>19</v>
      </c>
      <c r="EL76" s="5">
        <v>24.08</v>
      </c>
      <c r="EM76" s="5"/>
      <c r="EO76" s="21">
        <v>0.17708333333333301</v>
      </c>
      <c r="EP76" s="3">
        <v>0</v>
      </c>
      <c r="EQ76" s="3" t="s">
        <v>19</v>
      </c>
      <c r="ER76" s="5">
        <v>23.98</v>
      </c>
      <c r="ES76" s="5"/>
      <c r="EU76" s="21">
        <v>0.17708333333333301</v>
      </c>
      <c r="EV76" s="3">
        <v>0</v>
      </c>
      <c r="EW76" s="3" t="s">
        <v>19</v>
      </c>
      <c r="EX76" s="5">
        <v>23.88</v>
      </c>
      <c r="EY76" s="5"/>
      <c r="FA76" s="21">
        <v>0.17708333333333301</v>
      </c>
      <c r="FB76" s="3">
        <v>0</v>
      </c>
      <c r="FC76" s="3" t="s">
        <v>19</v>
      </c>
      <c r="FD76" s="5">
        <v>23.1</v>
      </c>
      <c r="FE76" s="5"/>
      <c r="FG76" s="21">
        <v>0.17708333333333301</v>
      </c>
      <c r="FH76" s="3">
        <v>0</v>
      </c>
      <c r="FI76" s="3" t="s">
        <v>19</v>
      </c>
      <c r="FJ76" s="5">
        <v>24.56</v>
      </c>
      <c r="FK76" s="5"/>
      <c r="FM76" s="21">
        <v>0.17708333333333301</v>
      </c>
      <c r="FN76" s="3">
        <v>0</v>
      </c>
      <c r="FO76" s="3" t="s">
        <v>19</v>
      </c>
      <c r="FP76" s="5">
        <v>23.48</v>
      </c>
      <c r="FQ76" s="5"/>
      <c r="FS76" s="21">
        <v>0.17708333333333301</v>
      </c>
      <c r="FT76" s="3">
        <v>0</v>
      </c>
      <c r="FU76" s="3" t="s">
        <v>19</v>
      </c>
      <c r="FV76" s="5">
        <v>25.14</v>
      </c>
      <c r="FW76" s="5"/>
      <c r="FY76" s="21">
        <v>0.17708333333333301</v>
      </c>
      <c r="FZ76" s="3">
        <v>0</v>
      </c>
      <c r="GA76" s="3" t="s">
        <v>19</v>
      </c>
      <c r="GB76" s="5">
        <v>24.08</v>
      </c>
      <c r="GC76" s="5"/>
      <c r="GE76" s="21">
        <v>0.17708333333333301</v>
      </c>
      <c r="GF76" s="3">
        <v>0</v>
      </c>
      <c r="GG76" s="3" t="s">
        <v>19</v>
      </c>
      <c r="GH76" s="5">
        <v>23.98</v>
      </c>
      <c r="GI76" s="5"/>
      <c r="GK76" s="21">
        <v>0.17708333333333301</v>
      </c>
      <c r="GL76" s="3">
        <v>0</v>
      </c>
      <c r="GM76" s="3" t="s">
        <v>19</v>
      </c>
      <c r="GN76" s="5">
        <v>23.88</v>
      </c>
      <c r="GO76" s="5"/>
      <c r="GQ76" s="21">
        <v>0.17708333333333301</v>
      </c>
      <c r="GR76" s="3">
        <v>0</v>
      </c>
      <c r="GS76" s="3" t="s">
        <v>19</v>
      </c>
      <c r="GT76" s="5">
        <v>23.1</v>
      </c>
      <c r="GU76" s="5"/>
      <c r="GW76" s="21">
        <v>0.17708333333333301</v>
      </c>
      <c r="GX76" s="3">
        <v>0</v>
      </c>
      <c r="GY76" s="3" t="s">
        <v>19</v>
      </c>
      <c r="GZ76" s="5">
        <v>24.56</v>
      </c>
      <c r="HA76" s="5"/>
      <c r="HC76" s="21">
        <v>0.17708333333333301</v>
      </c>
      <c r="HD76" s="3">
        <v>0</v>
      </c>
      <c r="HE76" s="3" t="s">
        <v>19</v>
      </c>
      <c r="HF76" s="5">
        <v>23.48</v>
      </c>
      <c r="HG76" s="4" t="str">
        <f t="shared" si="150"/>
        <v/>
      </c>
      <c r="HI76" s="21">
        <v>0.17708333333333301</v>
      </c>
      <c r="HJ76" s="3">
        <v>0</v>
      </c>
      <c r="HK76" s="3" t="s">
        <v>19</v>
      </c>
      <c r="HL76" s="5">
        <v>25.14</v>
      </c>
      <c r="HM76" s="5"/>
      <c r="HO76" s="21">
        <v>0.17708333333333301</v>
      </c>
      <c r="HP76" s="3">
        <v>0</v>
      </c>
      <c r="HQ76" s="3" t="s">
        <v>19</v>
      </c>
      <c r="HR76" s="5">
        <v>24.08</v>
      </c>
      <c r="HS76" s="5"/>
      <c r="HU76" s="21">
        <v>0.17708333333333301</v>
      </c>
      <c r="HV76" s="3">
        <v>0</v>
      </c>
      <c r="HW76" s="3" t="s">
        <v>19</v>
      </c>
      <c r="HX76" s="5">
        <v>23.98</v>
      </c>
      <c r="HY76" s="5"/>
      <c r="IA76" s="21">
        <v>0.17708333333333301</v>
      </c>
      <c r="IB76" s="3">
        <v>0</v>
      </c>
      <c r="IC76" s="3" t="s">
        <v>19</v>
      </c>
      <c r="ID76" s="5">
        <v>23.88</v>
      </c>
      <c r="IE76" s="5"/>
      <c r="IG76" s="21">
        <v>0.17708333333333301</v>
      </c>
      <c r="IH76" s="3">
        <v>0</v>
      </c>
      <c r="II76" s="3" t="s">
        <v>19</v>
      </c>
      <c r="IJ76" s="5">
        <v>23.1</v>
      </c>
      <c r="IK76" s="5"/>
      <c r="IM76" s="21">
        <v>0.17708333333333301</v>
      </c>
      <c r="IN76" s="3">
        <v>0</v>
      </c>
      <c r="IO76" s="3" t="s">
        <v>19</v>
      </c>
      <c r="IP76" s="5">
        <v>24.56</v>
      </c>
      <c r="IQ76" s="5"/>
      <c r="IS76" s="21">
        <v>0</v>
      </c>
      <c r="IT76" s="3">
        <v>0</v>
      </c>
      <c r="IU76" s="3" t="s">
        <v>19</v>
      </c>
      <c r="IV76" s="5">
        <v>25.96</v>
      </c>
      <c r="IW76" s="5"/>
      <c r="IY76" s="21">
        <v>0.17708333333333301</v>
      </c>
      <c r="IZ76" s="3">
        <v>0</v>
      </c>
      <c r="JA76" s="3" t="s">
        <v>19</v>
      </c>
      <c r="JB76" s="5">
        <v>26.52</v>
      </c>
      <c r="JC76" s="4" t="str">
        <f t="shared" si="151"/>
        <v/>
      </c>
      <c r="JE76" s="21">
        <v>0.17708333333333301</v>
      </c>
      <c r="JF76" s="3">
        <v>0</v>
      </c>
      <c r="JG76" s="3" t="s">
        <v>19</v>
      </c>
      <c r="JH76" s="5">
        <v>25.78</v>
      </c>
      <c r="JI76" s="4" t="str">
        <f t="shared" si="152"/>
        <v/>
      </c>
      <c r="JK76" s="21">
        <v>0.17708333333333301</v>
      </c>
      <c r="JL76" s="3">
        <v>0</v>
      </c>
      <c r="JM76" s="3" t="s">
        <v>19</v>
      </c>
      <c r="JN76" s="5">
        <v>26</v>
      </c>
      <c r="JO76" s="4" t="str">
        <f t="shared" si="153"/>
        <v/>
      </c>
      <c r="JQ76" s="21">
        <v>0.17708333333333301</v>
      </c>
      <c r="JR76" s="3">
        <v>0</v>
      </c>
      <c r="JS76" s="3" t="s">
        <v>19</v>
      </c>
      <c r="JT76" s="5">
        <v>25.02</v>
      </c>
      <c r="JU76" s="4" t="str">
        <f t="shared" si="154"/>
        <v/>
      </c>
      <c r="JW76" s="21">
        <v>0.17708333333333301</v>
      </c>
      <c r="JX76" s="3">
        <v>0</v>
      </c>
      <c r="JY76" s="3" t="s">
        <v>19</v>
      </c>
      <c r="JZ76" s="5">
        <v>25.12</v>
      </c>
      <c r="KA76" s="4" t="str">
        <f t="shared" si="155"/>
        <v/>
      </c>
      <c r="KC76" s="21">
        <v>0.17708333333333301</v>
      </c>
      <c r="KD76" s="3">
        <v>0</v>
      </c>
      <c r="KE76" s="3" t="s">
        <v>19</v>
      </c>
      <c r="KF76" s="5">
        <v>26.22</v>
      </c>
      <c r="KG76" s="4" t="str">
        <f t="shared" si="156"/>
        <v/>
      </c>
      <c r="KI76" s="21">
        <v>0.17708333333333301</v>
      </c>
      <c r="KJ76" s="3">
        <v>0</v>
      </c>
      <c r="KK76" s="3" t="s">
        <v>19</v>
      </c>
      <c r="KL76" s="5">
        <v>25.96</v>
      </c>
      <c r="KM76" s="4" t="str">
        <f t="shared" si="157"/>
        <v/>
      </c>
      <c r="KO76" s="21">
        <v>0.17708333333333301</v>
      </c>
      <c r="KP76" s="3">
        <v>0</v>
      </c>
      <c r="KQ76" s="3" t="s">
        <v>19</v>
      </c>
      <c r="KR76" s="5">
        <v>26.52</v>
      </c>
      <c r="KS76" s="4" t="str">
        <f t="shared" si="158"/>
        <v/>
      </c>
      <c r="KU76" s="21">
        <v>0.17708333333333301</v>
      </c>
      <c r="KV76" s="3">
        <v>0</v>
      </c>
      <c r="KW76" s="3" t="s">
        <v>19</v>
      </c>
      <c r="KX76" s="5">
        <v>25.78</v>
      </c>
      <c r="KY76" s="4" t="str">
        <f t="shared" si="159"/>
        <v/>
      </c>
      <c r="LA76" s="21">
        <v>0.17708333333333301</v>
      </c>
      <c r="LB76" s="3">
        <v>0</v>
      </c>
      <c r="LC76" s="3" t="s">
        <v>19</v>
      </c>
      <c r="LD76" s="5">
        <v>26</v>
      </c>
      <c r="LE76" s="4" t="str">
        <f t="shared" si="160"/>
        <v/>
      </c>
      <c r="LG76" s="21">
        <v>0.17708333333333301</v>
      </c>
      <c r="LH76" s="3">
        <v>0</v>
      </c>
      <c r="LI76" s="3" t="s">
        <v>19</v>
      </c>
      <c r="LJ76" s="5">
        <v>25.02</v>
      </c>
      <c r="LK76" s="4" t="str">
        <f t="shared" si="161"/>
        <v/>
      </c>
      <c r="LM76" s="21">
        <v>0.17708333333333301</v>
      </c>
      <c r="LN76" s="3">
        <v>0</v>
      </c>
      <c r="LO76" s="3" t="s">
        <v>19</v>
      </c>
      <c r="LP76" s="5">
        <v>25.12</v>
      </c>
      <c r="LQ76" s="4" t="str">
        <f t="shared" si="162"/>
        <v/>
      </c>
      <c r="LS76" s="21">
        <v>0.17708333333333301</v>
      </c>
      <c r="LT76" s="3">
        <v>0</v>
      </c>
      <c r="LU76" s="3" t="s">
        <v>19</v>
      </c>
      <c r="LV76" s="5">
        <v>26.22</v>
      </c>
      <c r="LW76" s="4" t="str">
        <f t="shared" si="163"/>
        <v/>
      </c>
      <c r="LY76" s="21">
        <v>0.17708333333333301</v>
      </c>
      <c r="LZ76" s="3">
        <v>0</v>
      </c>
      <c r="MA76" s="3" t="s">
        <v>19</v>
      </c>
      <c r="MB76" s="5">
        <v>25.96</v>
      </c>
      <c r="MC76" s="4" t="str">
        <f t="shared" si="164"/>
        <v/>
      </c>
      <c r="ME76" s="21">
        <v>0.17708333333333301</v>
      </c>
      <c r="MF76" s="3">
        <v>0</v>
      </c>
      <c r="MG76" s="3" t="s">
        <v>19</v>
      </c>
      <c r="MH76" s="5">
        <v>26.52</v>
      </c>
      <c r="MI76" s="4" t="str">
        <f t="shared" si="165"/>
        <v/>
      </c>
      <c r="MK76" s="21">
        <v>0.17708333333333301</v>
      </c>
      <c r="ML76" s="3">
        <v>0</v>
      </c>
      <c r="MM76" s="3" t="s">
        <v>19</v>
      </c>
      <c r="MN76" s="5">
        <v>25.78</v>
      </c>
      <c r="MO76" s="4" t="str">
        <f t="shared" si="166"/>
        <v/>
      </c>
      <c r="MQ76" s="21">
        <v>0.17708333333333301</v>
      </c>
      <c r="MR76" s="3">
        <v>0</v>
      </c>
      <c r="MS76" s="3" t="s">
        <v>19</v>
      </c>
      <c r="MT76" s="5">
        <v>26</v>
      </c>
      <c r="MU76" s="4" t="str">
        <f t="shared" si="167"/>
        <v/>
      </c>
      <c r="MW76" s="21">
        <v>0.17708333333333301</v>
      </c>
      <c r="MX76" s="3">
        <v>0</v>
      </c>
      <c r="MY76" s="3" t="s">
        <v>19</v>
      </c>
      <c r="MZ76" s="5">
        <v>25.02</v>
      </c>
      <c r="NA76" s="4" t="str">
        <f t="shared" si="168"/>
        <v/>
      </c>
      <c r="NC76" s="21">
        <v>0.17708333333333301</v>
      </c>
      <c r="ND76" s="3">
        <v>0</v>
      </c>
      <c r="NE76" s="3" t="s">
        <v>19</v>
      </c>
      <c r="NF76" s="5">
        <v>25.12</v>
      </c>
      <c r="NG76" s="4" t="str">
        <f t="shared" si="169"/>
        <v/>
      </c>
      <c r="NI76" s="21">
        <v>0.17708333333333301</v>
      </c>
      <c r="NJ76" s="3">
        <v>0</v>
      </c>
      <c r="NK76" s="3" t="s">
        <v>19</v>
      </c>
      <c r="NL76" s="5">
        <v>26.22</v>
      </c>
      <c r="NM76" s="4" t="str">
        <f t="shared" si="170"/>
        <v/>
      </c>
      <c r="NO76" s="21">
        <v>0.17708333333333301</v>
      </c>
      <c r="NP76" s="3">
        <v>0</v>
      </c>
      <c r="NQ76" s="3" t="s">
        <v>19</v>
      </c>
      <c r="NR76" s="5">
        <v>25.96</v>
      </c>
      <c r="NS76" s="4" t="str">
        <f t="shared" si="171"/>
        <v/>
      </c>
      <c r="NU76" s="21">
        <v>0.17708333333333301</v>
      </c>
      <c r="NV76" s="3">
        <v>0</v>
      </c>
      <c r="NW76" s="3" t="s">
        <v>19</v>
      </c>
      <c r="NX76" s="5">
        <v>26.52</v>
      </c>
      <c r="NY76" s="4" t="str">
        <f t="shared" si="172"/>
        <v/>
      </c>
      <c r="OA76" s="21">
        <v>0.17708333333333301</v>
      </c>
      <c r="OB76" s="3">
        <v>0</v>
      </c>
      <c r="OC76" s="3" t="s">
        <v>19</v>
      </c>
      <c r="OD76" s="5">
        <v>25.78</v>
      </c>
      <c r="OE76" s="4" t="str">
        <f t="shared" si="173"/>
        <v/>
      </c>
      <c r="OG76" s="21">
        <v>0.17708333333333301</v>
      </c>
      <c r="OH76" s="3">
        <v>0</v>
      </c>
      <c r="OI76" s="3" t="s">
        <v>19</v>
      </c>
      <c r="OJ76" s="5">
        <v>26</v>
      </c>
      <c r="OK76" s="4" t="str">
        <f t="shared" si="174"/>
        <v/>
      </c>
      <c r="OM76" s="21">
        <v>0.17708333333333301</v>
      </c>
      <c r="ON76" s="3">
        <v>0</v>
      </c>
      <c r="OO76" s="3" t="s">
        <v>19</v>
      </c>
      <c r="OP76" s="5">
        <v>25.02</v>
      </c>
      <c r="OQ76" s="4" t="str">
        <f t="shared" si="175"/>
        <v/>
      </c>
      <c r="OS76" s="21">
        <v>0.17708333333333301</v>
      </c>
      <c r="OT76" s="3">
        <v>0</v>
      </c>
      <c r="OU76" s="3" t="s">
        <v>19</v>
      </c>
      <c r="OV76" s="5">
        <v>25.12</v>
      </c>
      <c r="OW76" s="4" t="str">
        <f t="shared" si="176"/>
        <v/>
      </c>
      <c r="OY76" s="21">
        <v>0.17708333333333301</v>
      </c>
      <c r="OZ76" s="3">
        <v>0</v>
      </c>
      <c r="PA76" s="3" t="s">
        <v>19</v>
      </c>
      <c r="PB76" s="5">
        <v>26.22</v>
      </c>
      <c r="PC76" s="4" t="str">
        <f t="shared" si="177"/>
        <v/>
      </c>
      <c r="PE76" s="21">
        <v>0.17708333333333301</v>
      </c>
      <c r="PF76" s="3">
        <v>0</v>
      </c>
      <c r="PG76" s="3" t="s">
        <v>19</v>
      </c>
      <c r="PH76" s="5">
        <v>25.96</v>
      </c>
      <c r="PI76" s="4" t="str">
        <f t="shared" si="178"/>
        <v/>
      </c>
      <c r="PK76" s="21">
        <v>0.17708333333333301</v>
      </c>
      <c r="PL76" s="3">
        <v>0</v>
      </c>
      <c r="PM76" s="3" t="s">
        <v>19</v>
      </c>
      <c r="PN76" s="5">
        <v>26.52</v>
      </c>
      <c r="PO76" s="4" t="str">
        <f t="shared" si="179"/>
        <v/>
      </c>
      <c r="PQ76" s="21">
        <v>0.17708333333333301</v>
      </c>
      <c r="PR76" s="3">
        <v>0</v>
      </c>
      <c r="PS76" s="3" t="s">
        <v>19</v>
      </c>
      <c r="PT76" s="5">
        <v>25.78</v>
      </c>
      <c r="PU76" s="4" t="str">
        <f t="shared" si="180"/>
        <v/>
      </c>
      <c r="PW76" s="21">
        <v>0.17708333333333301</v>
      </c>
      <c r="PX76" s="3">
        <v>0</v>
      </c>
      <c r="PY76" s="3" t="s">
        <v>19</v>
      </c>
      <c r="PZ76" s="5">
        <v>26</v>
      </c>
      <c r="QA76" s="4" t="str">
        <f t="shared" si="181"/>
        <v/>
      </c>
      <c r="QC76" s="21">
        <v>0.17708333333333301</v>
      </c>
      <c r="QD76" s="3">
        <v>0</v>
      </c>
      <c r="QE76" s="3" t="s">
        <v>19</v>
      </c>
      <c r="QF76" s="5">
        <v>25.02</v>
      </c>
      <c r="QG76" s="4" t="str">
        <f t="shared" si="182"/>
        <v/>
      </c>
      <c r="QI76" s="21">
        <v>0.17708333333333301</v>
      </c>
      <c r="QJ76" s="3">
        <v>0</v>
      </c>
      <c r="QK76" s="3" t="s">
        <v>19</v>
      </c>
      <c r="QL76" s="5">
        <v>25.12</v>
      </c>
      <c r="QM76" s="4" t="str">
        <f t="shared" si="183"/>
        <v/>
      </c>
      <c r="QO76" s="21">
        <v>0.17708333333333301</v>
      </c>
      <c r="QP76" s="3">
        <v>0</v>
      </c>
      <c r="QQ76" s="3" t="s">
        <v>19</v>
      </c>
      <c r="QR76" s="5">
        <v>26.22</v>
      </c>
      <c r="QS76" s="4" t="str">
        <f t="shared" si="184"/>
        <v/>
      </c>
    </row>
    <row r="77" spans="1:461" x14ac:dyDescent="0.2">
      <c r="A77" s="21">
        <v>0.180555555555556</v>
      </c>
      <c r="B77" s="3">
        <v>0</v>
      </c>
      <c r="C77" s="3" t="s">
        <v>19</v>
      </c>
      <c r="D77" s="5">
        <v>23.48</v>
      </c>
      <c r="E77" s="5"/>
      <c r="G77" s="21">
        <v>0.180555555555556</v>
      </c>
      <c r="H77" s="3">
        <v>0</v>
      </c>
      <c r="I77" s="3" t="s">
        <v>19</v>
      </c>
      <c r="J77" s="5">
        <v>25.14</v>
      </c>
      <c r="K77" s="5"/>
      <c r="M77" s="21">
        <v>0.180555555555556</v>
      </c>
      <c r="N77" s="3">
        <v>0</v>
      </c>
      <c r="O77" s="3" t="s">
        <v>19</v>
      </c>
      <c r="P77" s="5">
        <v>24.08</v>
      </c>
      <c r="Q77" s="5"/>
      <c r="S77" s="21">
        <v>0.180555555555556</v>
      </c>
      <c r="T77" s="3">
        <v>0</v>
      </c>
      <c r="U77" s="3" t="s">
        <v>19</v>
      </c>
      <c r="V77" s="5">
        <v>23.98</v>
      </c>
      <c r="W77" s="5"/>
      <c r="Y77" s="21">
        <v>0.180555555555556</v>
      </c>
      <c r="Z77" s="3">
        <v>0</v>
      </c>
      <c r="AA77" s="3" t="s">
        <v>19</v>
      </c>
      <c r="AB77" s="5">
        <v>23.88</v>
      </c>
      <c r="AC77" s="5"/>
      <c r="AE77" s="21">
        <v>0.180555555555556</v>
      </c>
      <c r="AF77" s="3">
        <v>0</v>
      </c>
      <c r="AG77" s="3" t="s">
        <v>19</v>
      </c>
      <c r="AH77" s="5">
        <v>23.1</v>
      </c>
      <c r="AI77" s="5"/>
      <c r="AK77" s="21">
        <v>0.180555555555556</v>
      </c>
      <c r="AL77" s="3">
        <v>0</v>
      </c>
      <c r="AM77" s="3" t="s">
        <v>19</v>
      </c>
      <c r="AN77" s="5">
        <v>24.56</v>
      </c>
      <c r="AO77" s="5"/>
      <c r="AQ77" s="21">
        <v>0.180555555555556</v>
      </c>
      <c r="AR77" s="3">
        <v>0</v>
      </c>
      <c r="AS77" s="3" t="s">
        <v>19</v>
      </c>
      <c r="AT77" s="5">
        <v>23.48</v>
      </c>
      <c r="AU77" s="5"/>
      <c r="AW77" s="21">
        <v>0.180555555555556</v>
      </c>
      <c r="AX77" s="3">
        <v>0</v>
      </c>
      <c r="AY77" s="3" t="s">
        <v>19</v>
      </c>
      <c r="AZ77" s="5">
        <v>25.14</v>
      </c>
      <c r="BA77" s="5"/>
      <c r="BC77" s="21">
        <v>0.180555555555556</v>
      </c>
      <c r="BD77" s="3">
        <v>0</v>
      </c>
      <c r="BE77" s="3" t="s">
        <v>19</v>
      </c>
      <c r="BF77" s="5">
        <v>24.08</v>
      </c>
      <c r="BG77" s="5"/>
      <c r="BI77" s="21">
        <v>0.180555555555556</v>
      </c>
      <c r="BJ77" s="3">
        <v>0</v>
      </c>
      <c r="BK77" s="3" t="s">
        <v>19</v>
      </c>
      <c r="BL77" s="5">
        <v>23.98</v>
      </c>
      <c r="BM77" s="5"/>
      <c r="BO77" s="21">
        <v>0.180555555555556</v>
      </c>
      <c r="BP77" s="3">
        <v>0</v>
      </c>
      <c r="BQ77" s="3" t="s">
        <v>19</v>
      </c>
      <c r="BR77" s="5">
        <v>23.88</v>
      </c>
      <c r="BS77" s="5"/>
      <c r="BU77" s="21">
        <v>0.180555555555556</v>
      </c>
      <c r="BV77" s="3">
        <v>0</v>
      </c>
      <c r="BW77" s="3" t="s">
        <v>19</v>
      </c>
      <c r="BX77" s="5">
        <v>23.1</v>
      </c>
      <c r="BY77" s="5"/>
      <c r="CA77" s="21">
        <v>0.180555555555556</v>
      </c>
      <c r="CB77" s="3">
        <v>0</v>
      </c>
      <c r="CC77" s="3" t="s">
        <v>19</v>
      </c>
      <c r="CD77" s="5">
        <v>24.56</v>
      </c>
      <c r="CE77" s="5"/>
      <c r="CG77" s="21">
        <v>0.180555555555556</v>
      </c>
      <c r="CH77" s="3">
        <v>0</v>
      </c>
      <c r="CI77" s="3" t="str">
        <f>IF(AND(CK$8="Útil",CG77&gt;=Apoio!$D$51,CG77&lt;Apoio!$F$51),CH77,"FP")</f>
        <v>FP</v>
      </c>
      <c r="CJ77" s="5">
        <f>VLOOKUP(CH$8,Calendário[#Data],4,0)</f>
        <v>23.48</v>
      </c>
      <c r="CK77" s="4" t="str">
        <f t="shared" si="148"/>
        <v/>
      </c>
      <c r="CM77" s="21">
        <v>0.180555555555556</v>
      </c>
      <c r="CN77" s="3">
        <v>0</v>
      </c>
      <c r="CO77" s="3" t="str">
        <f>IF(AND(CQ$8="Útil",CM77&gt;=Apoio!$D$51,CM77&lt;Apoio!$F$51),CN77,"FP")</f>
        <v>FP</v>
      </c>
      <c r="CP77" s="5">
        <f>VLOOKUP(CN$8,Calendário[#Data],4,0)</f>
        <v>25.14</v>
      </c>
      <c r="CQ77" s="4" t="str">
        <f t="shared" si="149"/>
        <v/>
      </c>
      <c r="CS77" s="21">
        <v>0.180555555555556</v>
      </c>
      <c r="CT77" s="3">
        <v>0</v>
      </c>
      <c r="CU77" s="3" t="s">
        <v>19</v>
      </c>
      <c r="CV77" s="5">
        <v>24.08</v>
      </c>
      <c r="CW77" s="5"/>
      <c r="CY77" s="21">
        <v>0.180555555555556</v>
      </c>
      <c r="CZ77" s="3">
        <v>0</v>
      </c>
      <c r="DA77" s="3" t="s">
        <v>19</v>
      </c>
      <c r="DB77" s="5">
        <v>23.98</v>
      </c>
      <c r="DC77" s="5"/>
      <c r="DE77" s="21">
        <v>0.180555555555556</v>
      </c>
      <c r="DF77" s="3">
        <v>0</v>
      </c>
      <c r="DG77" s="3" t="s">
        <v>19</v>
      </c>
      <c r="DH77" s="5">
        <v>23.88</v>
      </c>
      <c r="DI77" s="5"/>
      <c r="DK77" s="21">
        <v>0.180555555555556</v>
      </c>
      <c r="DL77" s="3">
        <v>0</v>
      </c>
      <c r="DM77" s="3" t="s">
        <v>19</v>
      </c>
      <c r="DN77" s="5">
        <v>23.1</v>
      </c>
      <c r="DO77" s="5"/>
      <c r="DQ77" s="21">
        <v>0.180555555555556</v>
      </c>
      <c r="DR77" s="3">
        <v>0</v>
      </c>
      <c r="DS77" s="3" t="s">
        <v>19</v>
      </c>
      <c r="DT77" s="5">
        <v>24.56</v>
      </c>
      <c r="DU77" s="5"/>
      <c r="DW77" s="21">
        <v>0.180555555555556</v>
      </c>
      <c r="DX77" s="3">
        <v>0</v>
      </c>
      <c r="DY77" s="3" t="s">
        <v>19</v>
      </c>
      <c r="DZ77" s="5">
        <v>23.48</v>
      </c>
      <c r="EA77" s="5"/>
      <c r="EC77" s="21">
        <v>0.180555555555556</v>
      </c>
      <c r="ED77" s="3">
        <v>0</v>
      </c>
      <c r="EE77" s="3" t="s">
        <v>19</v>
      </c>
      <c r="EF77" s="5">
        <v>25.14</v>
      </c>
      <c r="EG77" s="5"/>
      <c r="EI77" s="21">
        <v>0.180555555555556</v>
      </c>
      <c r="EJ77" s="3">
        <v>0</v>
      </c>
      <c r="EK77" s="3" t="s">
        <v>19</v>
      </c>
      <c r="EL77" s="5">
        <v>24.08</v>
      </c>
      <c r="EM77" s="5"/>
      <c r="EO77" s="21">
        <v>0.180555555555556</v>
      </c>
      <c r="EP77" s="3">
        <v>0</v>
      </c>
      <c r="EQ77" s="3" t="s">
        <v>19</v>
      </c>
      <c r="ER77" s="5">
        <v>23.98</v>
      </c>
      <c r="ES77" s="5"/>
      <c r="EU77" s="21">
        <v>0.180555555555556</v>
      </c>
      <c r="EV77" s="3">
        <v>0</v>
      </c>
      <c r="EW77" s="3" t="s">
        <v>19</v>
      </c>
      <c r="EX77" s="5">
        <v>23.88</v>
      </c>
      <c r="EY77" s="5"/>
      <c r="FA77" s="21">
        <v>0.180555555555556</v>
      </c>
      <c r="FB77" s="3">
        <v>0</v>
      </c>
      <c r="FC77" s="3" t="s">
        <v>19</v>
      </c>
      <c r="FD77" s="5">
        <v>23.1</v>
      </c>
      <c r="FE77" s="5"/>
      <c r="FG77" s="21">
        <v>0.180555555555556</v>
      </c>
      <c r="FH77" s="3">
        <v>0</v>
      </c>
      <c r="FI77" s="3" t="s">
        <v>19</v>
      </c>
      <c r="FJ77" s="5">
        <v>24.56</v>
      </c>
      <c r="FK77" s="5"/>
      <c r="FM77" s="21">
        <v>0.180555555555556</v>
      </c>
      <c r="FN77" s="3">
        <v>0</v>
      </c>
      <c r="FO77" s="3" t="s">
        <v>19</v>
      </c>
      <c r="FP77" s="5">
        <v>23.48</v>
      </c>
      <c r="FQ77" s="5"/>
      <c r="FS77" s="21">
        <v>0.180555555555556</v>
      </c>
      <c r="FT77" s="3">
        <v>0</v>
      </c>
      <c r="FU77" s="3" t="s">
        <v>19</v>
      </c>
      <c r="FV77" s="5">
        <v>25.14</v>
      </c>
      <c r="FW77" s="5"/>
      <c r="FY77" s="21">
        <v>0.180555555555556</v>
      </c>
      <c r="FZ77" s="3">
        <v>0</v>
      </c>
      <c r="GA77" s="3" t="s">
        <v>19</v>
      </c>
      <c r="GB77" s="5">
        <v>24.08</v>
      </c>
      <c r="GC77" s="5"/>
      <c r="GE77" s="21">
        <v>0.180555555555556</v>
      </c>
      <c r="GF77" s="3">
        <v>0</v>
      </c>
      <c r="GG77" s="3" t="s">
        <v>19</v>
      </c>
      <c r="GH77" s="5">
        <v>23.98</v>
      </c>
      <c r="GI77" s="5"/>
      <c r="GK77" s="21">
        <v>0.180555555555556</v>
      </c>
      <c r="GL77" s="3">
        <v>0</v>
      </c>
      <c r="GM77" s="3" t="s">
        <v>19</v>
      </c>
      <c r="GN77" s="5">
        <v>23.88</v>
      </c>
      <c r="GO77" s="5"/>
      <c r="GQ77" s="21">
        <v>0.180555555555556</v>
      </c>
      <c r="GR77" s="3">
        <v>0</v>
      </c>
      <c r="GS77" s="3" t="s">
        <v>19</v>
      </c>
      <c r="GT77" s="5">
        <v>23.1</v>
      </c>
      <c r="GU77" s="5"/>
      <c r="GW77" s="21">
        <v>0.180555555555556</v>
      </c>
      <c r="GX77" s="3">
        <v>0</v>
      </c>
      <c r="GY77" s="3" t="s">
        <v>19</v>
      </c>
      <c r="GZ77" s="5">
        <v>24.56</v>
      </c>
      <c r="HA77" s="5"/>
      <c r="HC77" s="21">
        <v>0.180555555555556</v>
      </c>
      <c r="HD77" s="3">
        <v>0</v>
      </c>
      <c r="HE77" s="3" t="s">
        <v>19</v>
      </c>
      <c r="HF77" s="5">
        <v>23.48</v>
      </c>
      <c r="HG77" s="4" t="str">
        <f t="shared" si="150"/>
        <v/>
      </c>
      <c r="HI77" s="21">
        <v>0.180555555555556</v>
      </c>
      <c r="HJ77" s="3">
        <v>0</v>
      </c>
      <c r="HK77" s="3" t="s">
        <v>19</v>
      </c>
      <c r="HL77" s="5">
        <v>25.14</v>
      </c>
      <c r="HM77" s="5"/>
      <c r="HO77" s="21">
        <v>0.180555555555556</v>
      </c>
      <c r="HP77" s="3">
        <v>0</v>
      </c>
      <c r="HQ77" s="3" t="s">
        <v>19</v>
      </c>
      <c r="HR77" s="5">
        <v>24.08</v>
      </c>
      <c r="HS77" s="5"/>
      <c r="HU77" s="21">
        <v>0.180555555555556</v>
      </c>
      <c r="HV77" s="3">
        <v>0</v>
      </c>
      <c r="HW77" s="3" t="s">
        <v>19</v>
      </c>
      <c r="HX77" s="5">
        <v>23.98</v>
      </c>
      <c r="HY77" s="5"/>
      <c r="IA77" s="21">
        <v>0.180555555555556</v>
      </c>
      <c r="IB77" s="3">
        <v>0</v>
      </c>
      <c r="IC77" s="3" t="s">
        <v>19</v>
      </c>
      <c r="ID77" s="5">
        <v>23.88</v>
      </c>
      <c r="IE77" s="5"/>
      <c r="IG77" s="21">
        <v>0.180555555555556</v>
      </c>
      <c r="IH77" s="3">
        <v>0</v>
      </c>
      <c r="II77" s="3" t="s">
        <v>19</v>
      </c>
      <c r="IJ77" s="5">
        <v>23.1</v>
      </c>
      <c r="IK77" s="5"/>
      <c r="IM77" s="21">
        <v>0.180555555555556</v>
      </c>
      <c r="IN77" s="3">
        <v>0</v>
      </c>
      <c r="IO77" s="3" t="s">
        <v>19</v>
      </c>
      <c r="IP77" s="5">
        <v>24.56</v>
      </c>
      <c r="IQ77" s="5"/>
      <c r="IS77" s="21">
        <v>0</v>
      </c>
      <c r="IT77" s="3">
        <v>0</v>
      </c>
      <c r="IU77" s="3" t="s">
        <v>19</v>
      </c>
      <c r="IV77" s="5">
        <v>25.96</v>
      </c>
      <c r="IW77" s="5"/>
      <c r="IY77" s="21">
        <v>0.180555555555556</v>
      </c>
      <c r="IZ77" s="3">
        <v>0</v>
      </c>
      <c r="JA77" s="3" t="s">
        <v>19</v>
      </c>
      <c r="JB77" s="5">
        <v>26.52</v>
      </c>
      <c r="JC77" s="4" t="str">
        <f t="shared" si="151"/>
        <v/>
      </c>
      <c r="JE77" s="21">
        <v>0.180555555555556</v>
      </c>
      <c r="JF77" s="3">
        <v>0</v>
      </c>
      <c r="JG77" s="3" t="s">
        <v>19</v>
      </c>
      <c r="JH77" s="5">
        <v>25.78</v>
      </c>
      <c r="JI77" s="4" t="str">
        <f t="shared" si="152"/>
        <v/>
      </c>
      <c r="JK77" s="21">
        <v>0.180555555555556</v>
      </c>
      <c r="JL77" s="3">
        <v>0</v>
      </c>
      <c r="JM77" s="3" t="s">
        <v>19</v>
      </c>
      <c r="JN77" s="5">
        <v>26</v>
      </c>
      <c r="JO77" s="4" t="str">
        <f t="shared" si="153"/>
        <v/>
      </c>
      <c r="JQ77" s="21">
        <v>0.180555555555556</v>
      </c>
      <c r="JR77" s="3">
        <v>0</v>
      </c>
      <c r="JS77" s="3" t="s">
        <v>19</v>
      </c>
      <c r="JT77" s="5">
        <v>25.02</v>
      </c>
      <c r="JU77" s="4" t="str">
        <f t="shared" si="154"/>
        <v/>
      </c>
      <c r="JW77" s="21">
        <v>0.180555555555556</v>
      </c>
      <c r="JX77" s="3">
        <v>0</v>
      </c>
      <c r="JY77" s="3" t="s">
        <v>19</v>
      </c>
      <c r="JZ77" s="5">
        <v>25.12</v>
      </c>
      <c r="KA77" s="4" t="str">
        <f t="shared" si="155"/>
        <v/>
      </c>
      <c r="KC77" s="21">
        <v>0.180555555555556</v>
      </c>
      <c r="KD77" s="3">
        <v>0</v>
      </c>
      <c r="KE77" s="3" t="s">
        <v>19</v>
      </c>
      <c r="KF77" s="5">
        <v>26.22</v>
      </c>
      <c r="KG77" s="4" t="str">
        <f t="shared" si="156"/>
        <v/>
      </c>
      <c r="KI77" s="21">
        <v>0.180555555555556</v>
      </c>
      <c r="KJ77" s="3">
        <v>0</v>
      </c>
      <c r="KK77" s="3" t="s">
        <v>19</v>
      </c>
      <c r="KL77" s="5">
        <v>25.96</v>
      </c>
      <c r="KM77" s="4" t="str">
        <f t="shared" si="157"/>
        <v/>
      </c>
      <c r="KO77" s="21">
        <v>0.180555555555556</v>
      </c>
      <c r="KP77" s="3">
        <v>0</v>
      </c>
      <c r="KQ77" s="3" t="s">
        <v>19</v>
      </c>
      <c r="KR77" s="5">
        <v>26.52</v>
      </c>
      <c r="KS77" s="4" t="str">
        <f t="shared" si="158"/>
        <v/>
      </c>
      <c r="KU77" s="21">
        <v>0.180555555555556</v>
      </c>
      <c r="KV77" s="3">
        <v>0</v>
      </c>
      <c r="KW77" s="3" t="s">
        <v>19</v>
      </c>
      <c r="KX77" s="5">
        <v>25.78</v>
      </c>
      <c r="KY77" s="4" t="str">
        <f t="shared" si="159"/>
        <v/>
      </c>
      <c r="LA77" s="21">
        <v>0.180555555555556</v>
      </c>
      <c r="LB77" s="3">
        <v>0</v>
      </c>
      <c r="LC77" s="3" t="s">
        <v>19</v>
      </c>
      <c r="LD77" s="5">
        <v>26</v>
      </c>
      <c r="LE77" s="4" t="str">
        <f t="shared" si="160"/>
        <v/>
      </c>
      <c r="LG77" s="21">
        <v>0.180555555555556</v>
      </c>
      <c r="LH77" s="3">
        <v>0</v>
      </c>
      <c r="LI77" s="3" t="s">
        <v>19</v>
      </c>
      <c r="LJ77" s="5">
        <v>25.02</v>
      </c>
      <c r="LK77" s="4" t="str">
        <f t="shared" si="161"/>
        <v/>
      </c>
      <c r="LM77" s="21">
        <v>0.180555555555556</v>
      </c>
      <c r="LN77" s="3">
        <v>0</v>
      </c>
      <c r="LO77" s="3" t="s">
        <v>19</v>
      </c>
      <c r="LP77" s="5">
        <v>25.12</v>
      </c>
      <c r="LQ77" s="4" t="str">
        <f t="shared" si="162"/>
        <v/>
      </c>
      <c r="LS77" s="21">
        <v>0.180555555555556</v>
      </c>
      <c r="LT77" s="3">
        <v>0</v>
      </c>
      <c r="LU77" s="3" t="s">
        <v>19</v>
      </c>
      <c r="LV77" s="5">
        <v>26.22</v>
      </c>
      <c r="LW77" s="4" t="str">
        <f t="shared" si="163"/>
        <v/>
      </c>
      <c r="LY77" s="21">
        <v>0.180555555555556</v>
      </c>
      <c r="LZ77" s="3">
        <v>0</v>
      </c>
      <c r="MA77" s="3" t="s">
        <v>19</v>
      </c>
      <c r="MB77" s="5">
        <v>25.96</v>
      </c>
      <c r="MC77" s="4" t="str">
        <f t="shared" si="164"/>
        <v/>
      </c>
      <c r="ME77" s="21">
        <v>0.180555555555556</v>
      </c>
      <c r="MF77" s="3">
        <v>0</v>
      </c>
      <c r="MG77" s="3" t="s">
        <v>19</v>
      </c>
      <c r="MH77" s="5">
        <v>26.52</v>
      </c>
      <c r="MI77" s="4" t="str">
        <f t="shared" si="165"/>
        <v/>
      </c>
      <c r="MK77" s="21">
        <v>0.180555555555556</v>
      </c>
      <c r="ML77" s="3">
        <v>0</v>
      </c>
      <c r="MM77" s="3" t="s">
        <v>19</v>
      </c>
      <c r="MN77" s="5">
        <v>25.78</v>
      </c>
      <c r="MO77" s="4" t="str">
        <f t="shared" si="166"/>
        <v/>
      </c>
      <c r="MQ77" s="21">
        <v>0.180555555555556</v>
      </c>
      <c r="MR77" s="3">
        <v>0</v>
      </c>
      <c r="MS77" s="3" t="s">
        <v>19</v>
      </c>
      <c r="MT77" s="5">
        <v>26</v>
      </c>
      <c r="MU77" s="4" t="str">
        <f t="shared" si="167"/>
        <v/>
      </c>
      <c r="MW77" s="21">
        <v>0.180555555555556</v>
      </c>
      <c r="MX77" s="3">
        <v>0</v>
      </c>
      <c r="MY77" s="3" t="s">
        <v>19</v>
      </c>
      <c r="MZ77" s="5">
        <v>25.02</v>
      </c>
      <c r="NA77" s="4" t="str">
        <f t="shared" si="168"/>
        <v/>
      </c>
      <c r="NC77" s="21">
        <v>0.180555555555556</v>
      </c>
      <c r="ND77" s="3">
        <v>0</v>
      </c>
      <c r="NE77" s="3" t="s">
        <v>19</v>
      </c>
      <c r="NF77" s="5">
        <v>25.12</v>
      </c>
      <c r="NG77" s="4" t="str">
        <f t="shared" si="169"/>
        <v/>
      </c>
      <c r="NI77" s="21">
        <v>0.180555555555556</v>
      </c>
      <c r="NJ77" s="3">
        <v>0</v>
      </c>
      <c r="NK77" s="3" t="s">
        <v>19</v>
      </c>
      <c r="NL77" s="5">
        <v>26.22</v>
      </c>
      <c r="NM77" s="4" t="str">
        <f t="shared" si="170"/>
        <v/>
      </c>
      <c r="NO77" s="21">
        <v>0.180555555555556</v>
      </c>
      <c r="NP77" s="3">
        <v>0</v>
      </c>
      <c r="NQ77" s="3" t="s">
        <v>19</v>
      </c>
      <c r="NR77" s="5">
        <v>25.96</v>
      </c>
      <c r="NS77" s="4" t="str">
        <f t="shared" si="171"/>
        <v/>
      </c>
      <c r="NU77" s="21">
        <v>0.180555555555556</v>
      </c>
      <c r="NV77" s="3">
        <v>0</v>
      </c>
      <c r="NW77" s="3" t="s">
        <v>19</v>
      </c>
      <c r="NX77" s="5">
        <v>26.52</v>
      </c>
      <c r="NY77" s="4" t="str">
        <f t="shared" si="172"/>
        <v/>
      </c>
      <c r="OA77" s="21">
        <v>0.180555555555556</v>
      </c>
      <c r="OB77" s="3">
        <v>0</v>
      </c>
      <c r="OC77" s="3" t="s">
        <v>19</v>
      </c>
      <c r="OD77" s="5">
        <v>25.78</v>
      </c>
      <c r="OE77" s="4" t="str">
        <f t="shared" si="173"/>
        <v/>
      </c>
      <c r="OG77" s="21">
        <v>0.180555555555556</v>
      </c>
      <c r="OH77" s="3">
        <v>0</v>
      </c>
      <c r="OI77" s="3" t="s">
        <v>19</v>
      </c>
      <c r="OJ77" s="5">
        <v>26</v>
      </c>
      <c r="OK77" s="4" t="str">
        <f t="shared" si="174"/>
        <v/>
      </c>
      <c r="OM77" s="21">
        <v>0.180555555555556</v>
      </c>
      <c r="ON77" s="3">
        <v>0</v>
      </c>
      <c r="OO77" s="3" t="s">
        <v>19</v>
      </c>
      <c r="OP77" s="5">
        <v>25.02</v>
      </c>
      <c r="OQ77" s="4" t="str">
        <f t="shared" si="175"/>
        <v/>
      </c>
      <c r="OS77" s="21">
        <v>0.180555555555556</v>
      </c>
      <c r="OT77" s="3">
        <v>0</v>
      </c>
      <c r="OU77" s="3" t="s">
        <v>19</v>
      </c>
      <c r="OV77" s="5">
        <v>25.12</v>
      </c>
      <c r="OW77" s="4" t="str">
        <f t="shared" si="176"/>
        <v/>
      </c>
      <c r="OY77" s="21">
        <v>0.180555555555556</v>
      </c>
      <c r="OZ77" s="3">
        <v>0</v>
      </c>
      <c r="PA77" s="3" t="s">
        <v>19</v>
      </c>
      <c r="PB77" s="5">
        <v>26.22</v>
      </c>
      <c r="PC77" s="4" t="str">
        <f t="shared" si="177"/>
        <v/>
      </c>
      <c r="PE77" s="21">
        <v>0.180555555555556</v>
      </c>
      <c r="PF77" s="3">
        <v>0</v>
      </c>
      <c r="PG77" s="3" t="s">
        <v>19</v>
      </c>
      <c r="PH77" s="5">
        <v>25.96</v>
      </c>
      <c r="PI77" s="4" t="str">
        <f t="shared" si="178"/>
        <v/>
      </c>
      <c r="PK77" s="21">
        <v>0.180555555555556</v>
      </c>
      <c r="PL77" s="3">
        <v>0</v>
      </c>
      <c r="PM77" s="3" t="s">
        <v>19</v>
      </c>
      <c r="PN77" s="5">
        <v>26.52</v>
      </c>
      <c r="PO77" s="4" t="str">
        <f t="shared" si="179"/>
        <v/>
      </c>
      <c r="PQ77" s="21">
        <v>0.180555555555556</v>
      </c>
      <c r="PR77" s="3">
        <v>0</v>
      </c>
      <c r="PS77" s="3" t="s">
        <v>19</v>
      </c>
      <c r="PT77" s="5">
        <v>25.78</v>
      </c>
      <c r="PU77" s="4" t="str">
        <f t="shared" si="180"/>
        <v/>
      </c>
      <c r="PW77" s="21">
        <v>0.180555555555556</v>
      </c>
      <c r="PX77" s="3">
        <v>0</v>
      </c>
      <c r="PY77" s="3" t="s">
        <v>19</v>
      </c>
      <c r="PZ77" s="5">
        <v>26</v>
      </c>
      <c r="QA77" s="4" t="str">
        <f t="shared" si="181"/>
        <v/>
      </c>
      <c r="QC77" s="21">
        <v>0.180555555555556</v>
      </c>
      <c r="QD77" s="3">
        <v>0</v>
      </c>
      <c r="QE77" s="3" t="s">
        <v>19</v>
      </c>
      <c r="QF77" s="5">
        <v>25.02</v>
      </c>
      <c r="QG77" s="4" t="str">
        <f t="shared" si="182"/>
        <v/>
      </c>
      <c r="QI77" s="21">
        <v>0.180555555555556</v>
      </c>
      <c r="QJ77" s="3">
        <v>0</v>
      </c>
      <c r="QK77" s="3" t="s">
        <v>19</v>
      </c>
      <c r="QL77" s="5">
        <v>25.12</v>
      </c>
      <c r="QM77" s="4" t="str">
        <f t="shared" si="183"/>
        <v/>
      </c>
      <c r="QO77" s="21">
        <v>0.180555555555556</v>
      </c>
      <c r="QP77" s="3">
        <v>0</v>
      </c>
      <c r="QQ77" s="3" t="s">
        <v>19</v>
      </c>
      <c r="QR77" s="5">
        <v>26.22</v>
      </c>
      <c r="QS77" s="4" t="str">
        <f t="shared" si="184"/>
        <v/>
      </c>
    </row>
    <row r="78" spans="1:461" x14ac:dyDescent="0.2">
      <c r="A78" s="21">
        <v>0.18402777777777801</v>
      </c>
      <c r="B78" s="3">
        <v>0</v>
      </c>
      <c r="C78" s="3" t="s">
        <v>19</v>
      </c>
      <c r="D78" s="5">
        <v>23.48</v>
      </c>
      <c r="E78" s="5"/>
      <c r="G78" s="21">
        <v>0.18402777777777801</v>
      </c>
      <c r="H78" s="3">
        <v>0</v>
      </c>
      <c r="I78" s="3" t="s">
        <v>19</v>
      </c>
      <c r="J78" s="5">
        <v>25.14</v>
      </c>
      <c r="K78" s="5"/>
      <c r="M78" s="21">
        <v>0.18402777777777801</v>
      </c>
      <c r="N78" s="3">
        <v>0</v>
      </c>
      <c r="O78" s="3" t="s">
        <v>19</v>
      </c>
      <c r="P78" s="5">
        <v>24.08</v>
      </c>
      <c r="Q78" s="5"/>
      <c r="S78" s="21">
        <v>0.18402777777777801</v>
      </c>
      <c r="T78" s="3">
        <v>0</v>
      </c>
      <c r="U78" s="3" t="s">
        <v>19</v>
      </c>
      <c r="V78" s="5">
        <v>23.98</v>
      </c>
      <c r="W78" s="5"/>
      <c r="Y78" s="21">
        <v>0.18402777777777801</v>
      </c>
      <c r="Z78" s="3">
        <v>0</v>
      </c>
      <c r="AA78" s="3" t="s">
        <v>19</v>
      </c>
      <c r="AB78" s="5">
        <v>23.88</v>
      </c>
      <c r="AC78" s="5"/>
      <c r="AE78" s="21">
        <v>0.18402777777777801</v>
      </c>
      <c r="AF78" s="3">
        <v>0</v>
      </c>
      <c r="AG78" s="3" t="s">
        <v>19</v>
      </c>
      <c r="AH78" s="5">
        <v>23.1</v>
      </c>
      <c r="AI78" s="5"/>
      <c r="AK78" s="21">
        <v>0.18402777777777801</v>
      </c>
      <c r="AL78" s="3">
        <v>0</v>
      </c>
      <c r="AM78" s="3" t="s">
        <v>19</v>
      </c>
      <c r="AN78" s="5">
        <v>24.56</v>
      </c>
      <c r="AO78" s="5"/>
      <c r="AQ78" s="21">
        <v>0.18402777777777801</v>
      </c>
      <c r="AR78" s="3">
        <v>0</v>
      </c>
      <c r="AS78" s="3" t="s">
        <v>19</v>
      </c>
      <c r="AT78" s="5">
        <v>23.48</v>
      </c>
      <c r="AU78" s="5"/>
      <c r="AW78" s="21">
        <v>0.18402777777777801</v>
      </c>
      <c r="AX78" s="3">
        <v>0</v>
      </c>
      <c r="AY78" s="3" t="s">
        <v>19</v>
      </c>
      <c r="AZ78" s="5">
        <v>25.14</v>
      </c>
      <c r="BA78" s="5"/>
      <c r="BC78" s="21">
        <v>0.18402777777777801</v>
      </c>
      <c r="BD78" s="3">
        <v>0</v>
      </c>
      <c r="BE78" s="3" t="s">
        <v>19</v>
      </c>
      <c r="BF78" s="5">
        <v>24.08</v>
      </c>
      <c r="BG78" s="5"/>
      <c r="BI78" s="21">
        <v>0.18402777777777801</v>
      </c>
      <c r="BJ78" s="3">
        <v>0</v>
      </c>
      <c r="BK78" s="3" t="s">
        <v>19</v>
      </c>
      <c r="BL78" s="5">
        <v>23.98</v>
      </c>
      <c r="BM78" s="5"/>
      <c r="BO78" s="21">
        <v>0.18402777777777801</v>
      </c>
      <c r="BP78" s="3">
        <v>0</v>
      </c>
      <c r="BQ78" s="3" t="s">
        <v>19</v>
      </c>
      <c r="BR78" s="5">
        <v>23.88</v>
      </c>
      <c r="BS78" s="5"/>
      <c r="BU78" s="21">
        <v>0.18402777777777801</v>
      </c>
      <c r="BV78" s="3">
        <v>0</v>
      </c>
      <c r="BW78" s="3" t="s">
        <v>19</v>
      </c>
      <c r="BX78" s="5">
        <v>23.1</v>
      </c>
      <c r="BY78" s="5"/>
      <c r="CA78" s="21">
        <v>0.18402777777777801</v>
      </c>
      <c r="CB78" s="3">
        <v>0</v>
      </c>
      <c r="CC78" s="3" t="s">
        <v>19</v>
      </c>
      <c r="CD78" s="5">
        <v>24.56</v>
      </c>
      <c r="CE78" s="5"/>
      <c r="CG78" s="21">
        <v>0.18402777777777801</v>
      </c>
      <c r="CH78" s="3">
        <v>0</v>
      </c>
      <c r="CI78" s="3" t="str">
        <f>IF(AND(CK$8="Útil",CG78&gt;=Apoio!$D$51,CG78&lt;Apoio!$F$51),CH78,"FP")</f>
        <v>FP</v>
      </c>
      <c r="CJ78" s="5">
        <f>VLOOKUP(CH$8,Calendário[#Data],4,0)</f>
        <v>23.48</v>
      </c>
      <c r="CK78" s="4" t="str">
        <f t="shared" si="148"/>
        <v/>
      </c>
      <c r="CM78" s="21">
        <v>0.18402777777777801</v>
      </c>
      <c r="CN78" s="3">
        <v>0</v>
      </c>
      <c r="CO78" s="3" t="str">
        <f>IF(AND(CQ$8="Útil",CM78&gt;=Apoio!$D$51,CM78&lt;Apoio!$F$51),CN78,"FP")</f>
        <v>FP</v>
      </c>
      <c r="CP78" s="5">
        <f>VLOOKUP(CN$8,Calendário[#Data],4,0)</f>
        <v>25.14</v>
      </c>
      <c r="CQ78" s="4" t="str">
        <f t="shared" si="149"/>
        <v/>
      </c>
      <c r="CS78" s="21">
        <v>0.18402777777777801</v>
      </c>
      <c r="CT78" s="3">
        <v>0</v>
      </c>
      <c r="CU78" s="3" t="s">
        <v>19</v>
      </c>
      <c r="CV78" s="5">
        <v>24.08</v>
      </c>
      <c r="CW78" s="5"/>
      <c r="CY78" s="21">
        <v>0.18402777777777801</v>
      </c>
      <c r="CZ78" s="3">
        <v>0</v>
      </c>
      <c r="DA78" s="3" t="s">
        <v>19</v>
      </c>
      <c r="DB78" s="5">
        <v>23.98</v>
      </c>
      <c r="DC78" s="5"/>
      <c r="DE78" s="21">
        <v>0.18402777777777801</v>
      </c>
      <c r="DF78" s="3">
        <v>0</v>
      </c>
      <c r="DG78" s="3" t="s">
        <v>19</v>
      </c>
      <c r="DH78" s="5">
        <v>23.88</v>
      </c>
      <c r="DI78" s="5"/>
      <c r="DK78" s="21">
        <v>0.18402777777777801</v>
      </c>
      <c r="DL78" s="3">
        <v>0</v>
      </c>
      <c r="DM78" s="3" t="s">
        <v>19</v>
      </c>
      <c r="DN78" s="5">
        <v>23.1</v>
      </c>
      <c r="DO78" s="5"/>
      <c r="DQ78" s="21">
        <v>0.18402777777777801</v>
      </c>
      <c r="DR78" s="3">
        <v>0</v>
      </c>
      <c r="DS78" s="3" t="s">
        <v>19</v>
      </c>
      <c r="DT78" s="5">
        <v>24.56</v>
      </c>
      <c r="DU78" s="5"/>
      <c r="DW78" s="21">
        <v>0.18402777777777801</v>
      </c>
      <c r="DX78" s="3">
        <v>0</v>
      </c>
      <c r="DY78" s="3" t="s">
        <v>19</v>
      </c>
      <c r="DZ78" s="5">
        <v>23.48</v>
      </c>
      <c r="EA78" s="5"/>
      <c r="EC78" s="21">
        <v>0.18402777777777801</v>
      </c>
      <c r="ED78" s="3">
        <v>0</v>
      </c>
      <c r="EE78" s="3" t="s">
        <v>19</v>
      </c>
      <c r="EF78" s="5">
        <v>25.14</v>
      </c>
      <c r="EG78" s="5"/>
      <c r="EI78" s="21">
        <v>0.18402777777777801</v>
      </c>
      <c r="EJ78" s="3">
        <v>0</v>
      </c>
      <c r="EK78" s="3" t="s">
        <v>19</v>
      </c>
      <c r="EL78" s="5">
        <v>24.08</v>
      </c>
      <c r="EM78" s="5"/>
      <c r="EO78" s="21">
        <v>0.18402777777777801</v>
      </c>
      <c r="EP78" s="3">
        <v>0</v>
      </c>
      <c r="EQ78" s="3" t="s">
        <v>19</v>
      </c>
      <c r="ER78" s="5">
        <v>23.98</v>
      </c>
      <c r="ES78" s="5"/>
      <c r="EU78" s="21">
        <v>0.18402777777777801</v>
      </c>
      <c r="EV78" s="3">
        <v>0</v>
      </c>
      <c r="EW78" s="3" t="s">
        <v>19</v>
      </c>
      <c r="EX78" s="5">
        <v>23.88</v>
      </c>
      <c r="EY78" s="5"/>
      <c r="FA78" s="21">
        <v>0.18402777777777801</v>
      </c>
      <c r="FB78" s="3">
        <v>0</v>
      </c>
      <c r="FC78" s="3" t="s">
        <v>19</v>
      </c>
      <c r="FD78" s="5">
        <v>23.1</v>
      </c>
      <c r="FE78" s="5"/>
      <c r="FG78" s="21">
        <v>0.18402777777777801</v>
      </c>
      <c r="FH78" s="3">
        <v>0</v>
      </c>
      <c r="FI78" s="3" t="s">
        <v>19</v>
      </c>
      <c r="FJ78" s="5">
        <v>24.56</v>
      </c>
      <c r="FK78" s="5"/>
      <c r="FM78" s="21">
        <v>0.18402777777777801</v>
      </c>
      <c r="FN78" s="3">
        <v>0</v>
      </c>
      <c r="FO78" s="3" t="s">
        <v>19</v>
      </c>
      <c r="FP78" s="5">
        <v>23.48</v>
      </c>
      <c r="FQ78" s="5"/>
      <c r="FS78" s="21">
        <v>0.18402777777777801</v>
      </c>
      <c r="FT78" s="3">
        <v>0</v>
      </c>
      <c r="FU78" s="3" t="s">
        <v>19</v>
      </c>
      <c r="FV78" s="5">
        <v>25.14</v>
      </c>
      <c r="FW78" s="5"/>
      <c r="FY78" s="21">
        <v>0.18402777777777801</v>
      </c>
      <c r="FZ78" s="3">
        <v>0</v>
      </c>
      <c r="GA78" s="3" t="s">
        <v>19</v>
      </c>
      <c r="GB78" s="5">
        <v>24.08</v>
      </c>
      <c r="GC78" s="5"/>
      <c r="GE78" s="21">
        <v>0.18402777777777801</v>
      </c>
      <c r="GF78" s="3">
        <v>0</v>
      </c>
      <c r="GG78" s="3" t="s">
        <v>19</v>
      </c>
      <c r="GH78" s="5">
        <v>23.98</v>
      </c>
      <c r="GI78" s="5"/>
      <c r="GK78" s="21">
        <v>0.18402777777777801</v>
      </c>
      <c r="GL78" s="3">
        <v>0</v>
      </c>
      <c r="GM78" s="3" t="s">
        <v>19</v>
      </c>
      <c r="GN78" s="5">
        <v>23.88</v>
      </c>
      <c r="GO78" s="5"/>
      <c r="GQ78" s="21">
        <v>0.18402777777777801</v>
      </c>
      <c r="GR78" s="3">
        <v>0</v>
      </c>
      <c r="GS78" s="3" t="s">
        <v>19</v>
      </c>
      <c r="GT78" s="5">
        <v>23.1</v>
      </c>
      <c r="GU78" s="5"/>
      <c r="GW78" s="21">
        <v>0.18402777777777801</v>
      </c>
      <c r="GX78" s="3">
        <v>0</v>
      </c>
      <c r="GY78" s="3" t="s">
        <v>19</v>
      </c>
      <c r="GZ78" s="5">
        <v>24.56</v>
      </c>
      <c r="HA78" s="5"/>
      <c r="HC78" s="21">
        <v>0.18402777777777801</v>
      </c>
      <c r="HD78" s="3">
        <v>0</v>
      </c>
      <c r="HE78" s="3" t="s">
        <v>19</v>
      </c>
      <c r="HF78" s="5">
        <v>23.48</v>
      </c>
      <c r="HG78" s="4" t="str">
        <f t="shared" si="150"/>
        <v/>
      </c>
      <c r="HI78" s="21">
        <v>0.18402777777777801</v>
      </c>
      <c r="HJ78" s="3">
        <v>0</v>
      </c>
      <c r="HK78" s="3" t="s">
        <v>19</v>
      </c>
      <c r="HL78" s="5">
        <v>25.14</v>
      </c>
      <c r="HM78" s="5"/>
      <c r="HO78" s="21">
        <v>0.18402777777777801</v>
      </c>
      <c r="HP78" s="3">
        <v>0</v>
      </c>
      <c r="HQ78" s="3" t="s">
        <v>19</v>
      </c>
      <c r="HR78" s="5">
        <v>24.08</v>
      </c>
      <c r="HS78" s="5"/>
      <c r="HU78" s="21">
        <v>0.18402777777777801</v>
      </c>
      <c r="HV78" s="3">
        <v>0</v>
      </c>
      <c r="HW78" s="3" t="s">
        <v>19</v>
      </c>
      <c r="HX78" s="5">
        <v>23.98</v>
      </c>
      <c r="HY78" s="5"/>
      <c r="IA78" s="21">
        <v>0.18402777777777801</v>
      </c>
      <c r="IB78" s="3">
        <v>0</v>
      </c>
      <c r="IC78" s="3" t="s">
        <v>19</v>
      </c>
      <c r="ID78" s="5">
        <v>23.88</v>
      </c>
      <c r="IE78" s="5"/>
      <c r="IG78" s="21">
        <v>0.18402777777777801</v>
      </c>
      <c r="IH78" s="3">
        <v>0</v>
      </c>
      <c r="II78" s="3" t="s">
        <v>19</v>
      </c>
      <c r="IJ78" s="5">
        <v>23.1</v>
      </c>
      <c r="IK78" s="5"/>
      <c r="IM78" s="21">
        <v>0.18402777777777801</v>
      </c>
      <c r="IN78" s="3">
        <v>0</v>
      </c>
      <c r="IO78" s="3" t="s">
        <v>19</v>
      </c>
      <c r="IP78" s="5">
        <v>24.56</v>
      </c>
      <c r="IQ78" s="5"/>
      <c r="IS78" s="21">
        <v>0</v>
      </c>
      <c r="IT78" s="3">
        <v>0</v>
      </c>
      <c r="IU78" s="3" t="s">
        <v>19</v>
      </c>
      <c r="IV78" s="5">
        <v>25.96</v>
      </c>
      <c r="IW78" s="5"/>
      <c r="IY78" s="21">
        <v>0.18402777777777801</v>
      </c>
      <c r="IZ78" s="3">
        <v>0</v>
      </c>
      <c r="JA78" s="3" t="s">
        <v>19</v>
      </c>
      <c r="JB78" s="5">
        <v>26.52</v>
      </c>
      <c r="JC78" s="4" t="str">
        <f t="shared" si="151"/>
        <v/>
      </c>
      <c r="JE78" s="21">
        <v>0.18402777777777801</v>
      </c>
      <c r="JF78" s="3">
        <v>0</v>
      </c>
      <c r="JG78" s="3" t="s">
        <v>19</v>
      </c>
      <c r="JH78" s="5">
        <v>25.78</v>
      </c>
      <c r="JI78" s="4" t="str">
        <f t="shared" si="152"/>
        <v/>
      </c>
      <c r="JK78" s="21">
        <v>0.18402777777777801</v>
      </c>
      <c r="JL78" s="3">
        <v>0</v>
      </c>
      <c r="JM78" s="3" t="s">
        <v>19</v>
      </c>
      <c r="JN78" s="5">
        <v>26</v>
      </c>
      <c r="JO78" s="4" t="str">
        <f t="shared" si="153"/>
        <v/>
      </c>
      <c r="JQ78" s="21">
        <v>0.18402777777777801</v>
      </c>
      <c r="JR78" s="3">
        <v>0</v>
      </c>
      <c r="JS78" s="3" t="s">
        <v>19</v>
      </c>
      <c r="JT78" s="5">
        <v>25.02</v>
      </c>
      <c r="JU78" s="4" t="str">
        <f t="shared" si="154"/>
        <v/>
      </c>
      <c r="JW78" s="21">
        <v>0.18402777777777801</v>
      </c>
      <c r="JX78" s="3">
        <v>0</v>
      </c>
      <c r="JY78" s="3" t="s">
        <v>19</v>
      </c>
      <c r="JZ78" s="5">
        <v>25.12</v>
      </c>
      <c r="KA78" s="4" t="str">
        <f t="shared" si="155"/>
        <v/>
      </c>
      <c r="KC78" s="21">
        <v>0.18402777777777801</v>
      </c>
      <c r="KD78" s="3">
        <v>0</v>
      </c>
      <c r="KE78" s="3" t="s">
        <v>19</v>
      </c>
      <c r="KF78" s="5">
        <v>26.22</v>
      </c>
      <c r="KG78" s="4" t="str">
        <f t="shared" si="156"/>
        <v/>
      </c>
      <c r="KI78" s="21">
        <v>0.18402777777777801</v>
      </c>
      <c r="KJ78" s="3">
        <v>0</v>
      </c>
      <c r="KK78" s="3" t="s">
        <v>19</v>
      </c>
      <c r="KL78" s="5">
        <v>25.96</v>
      </c>
      <c r="KM78" s="4" t="str">
        <f t="shared" si="157"/>
        <v/>
      </c>
      <c r="KO78" s="21">
        <v>0.18402777777777801</v>
      </c>
      <c r="KP78" s="3">
        <v>0</v>
      </c>
      <c r="KQ78" s="3" t="s">
        <v>19</v>
      </c>
      <c r="KR78" s="5">
        <v>26.52</v>
      </c>
      <c r="KS78" s="4" t="str">
        <f t="shared" si="158"/>
        <v/>
      </c>
      <c r="KU78" s="21">
        <v>0.18402777777777801</v>
      </c>
      <c r="KV78" s="3">
        <v>0</v>
      </c>
      <c r="KW78" s="3" t="s">
        <v>19</v>
      </c>
      <c r="KX78" s="5">
        <v>25.78</v>
      </c>
      <c r="KY78" s="4" t="str">
        <f t="shared" si="159"/>
        <v/>
      </c>
      <c r="LA78" s="21">
        <v>0.18402777777777801</v>
      </c>
      <c r="LB78" s="3">
        <v>0</v>
      </c>
      <c r="LC78" s="3" t="s">
        <v>19</v>
      </c>
      <c r="LD78" s="5">
        <v>26</v>
      </c>
      <c r="LE78" s="4" t="str">
        <f t="shared" si="160"/>
        <v/>
      </c>
      <c r="LG78" s="21">
        <v>0.18402777777777801</v>
      </c>
      <c r="LH78" s="3">
        <v>0</v>
      </c>
      <c r="LI78" s="3" t="s">
        <v>19</v>
      </c>
      <c r="LJ78" s="5">
        <v>25.02</v>
      </c>
      <c r="LK78" s="4" t="str">
        <f t="shared" si="161"/>
        <v/>
      </c>
      <c r="LM78" s="21">
        <v>0.18402777777777801</v>
      </c>
      <c r="LN78" s="3">
        <v>0</v>
      </c>
      <c r="LO78" s="3" t="s">
        <v>19</v>
      </c>
      <c r="LP78" s="5">
        <v>25.12</v>
      </c>
      <c r="LQ78" s="4" t="str">
        <f t="shared" si="162"/>
        <v/>
      </c>
      <c r="LS78" s="21">
        <v>0.18402777777777801</v>
      </c>
      <c r="LT78" s="3">
        <v>0</v>
      </c>
      <c r="LU78" s="3" t="s">
        <v>19</v>
      </c>
      <c r="LV78" s="5">
        <v>26.22</v>
      </c>
      <c r="LW78" s="4" t="str">
        <f t="shared" si="163"/>
        <v/>
      </c>
      <c r="LY78" s="21">
        <v>0.18402777777777801</v>
      </c>
      <c r="LZ78" s="3">
        <v>0</v>
      </c>
      <c r="MA78" s="3" t="s">
        <v>19</v>
      </c>
      <c r="MB78" s="5">
        <v>25.96</v>
      </c>
      <c r="MC78" s="4" t="str">
        <f t="shared" si="164"/>
        <v/>
      </c>
      <c r="ME78" s="21">
        <v>0.18402777777777801</v>
      </c>
      <c r="MF78" s="3">
        <v>0</v>
      </c>
      <c r="MG78" s="3" t="s">
        <v>19</v>
      </c>
      <c r="MH78" s="5">
        <v>26.52</v>
      </c>
      <c r="MI78" s="4" t="str">
        <f t="shared" si="165"/>
        <v/>
      </c>
      <c r="MK78" s="21">
        <v>0.18402777777777801</v>
      </c>
      <c r="ML78" s="3">
        <v>0</v>
      </c>
      <c r="MM78" s="3" t="s">
        <v>19</v>
      </c>
      <c r="MN78" s="5">
        <v>25.78</v>
      </c>
      <c r="MO78" s="4" t="str">
        <f t="shared" si="166"/>
        <v/>
      </c>
      <c r="MQ78" s="21">
        <v>0.18402777777777801</v>
      </c>
      <c r="MR78" s="3">
        <v>0</v>
      </c>
      <c r="MS78" s="3" t="s">
        <v>19</v>
      </c>
      <c r="MT78" s="5">
        <v>26</v>
      </c>
      <c r="MU78" s="4" t="str">
        <f t="shared" si="167"/>
        <v/>
      </c>
      <c r="MW78" s="21">
        <v>0.18402777777777801</v>
      </c>
      <c r="MX78" s="3">
        <v>0</v>
      </c>
      <c r="MY78" s="3" t="s">
        <v>19</v>
      </c>
      <c r="MZ78" s="5">
        <v>25.02</v>
      </c>
      <c r="NA78" s="4" t="str">
        <f t="shared" si="168"/>
        <v/>
      </c>
      <c r="NC78" s="21">
        <v>0.18402777777777801</v>
      </c>
      <c r="ND78" s="3">
        <v>0</v>
      </c>
      <c r="NE78" s="3" t="s">
        <v>19</v>
      </c>
      <c r="NF78" s="5">
        <v>25.12</v>
      </c>
      <c r="NG78" s="4" t="str">
        <f t="shared" si="169"/>
        <v/>
      </c>
      <c r="NI78" s="21">
        <v>0.18402777777777801</v>
      </c>
      <c r="NJ78" s="3">
        <v>0</v>
      </c>
      <c r="NK78" s="3" t="s">
        <v>19</v>
      </c>
      <c r="NL78" s="5">
        <v>26.22</v>
      </c>
      <c r="NM78" s="4" t="str">
        <f t="shared" si="170"/>
        <v/>
      </c>
      <c r="NO78" s="21">
        <v>0.18402777777777801</v>
      </c>
      <c r="NP78" s="3">
        <v>0</v>
      </c>
      <c r="NQ78" s="3" t="s">
        <v>19</v>
      </c>
      <c r="NR78" s="5">
        <v>25.96</v>
      </c>
      <c r="NS78" s="4" t="str">
        <f t="shared" si="171"/>
        <v/>
      </c>
      <c r="NU78" s="21">
        <v>0.18402777777777801</v>
      </c>
      <c r="NV78" s="3">
        <v>0</v>
      </c>
      <c r="NW78" s="3" t="s">
        <v>19</v>
      </c>
      <c r="NX78" s="5">
        <v>26.52</v>
      </c>
      <c r="NY78" s="4" t="str">
        <f t="shared" si="172"/>
        <v/>
      </c>
      <c r="OA78" s="21">
        <v>0.18402777777777801</v>
      </c>
      <c r="OB78" s="3">
        <v>0</v>
      </c>
      <c r="OC78" s="3" t="s">
        <v>19</v>
      </c>
      <c r="OD78" s="5">
        <v>25.78</v>
      </c>
      <c r="OE78" s="4" t="str">
        <f t="shared" si="173"/>
        <v/>
      </c>
      <c r="OG78" s="21">
        <v>0.18402777777777801</v>
      </c>
      <c r="OH78" s="3">
        <v>0</v>
      </c>
      <c r="OI78" s="3" t="s">
        <v>19</v>
      </c>
      <c r="OJ78" s="5">
        <v>26</v>
      </c>
      <c r="OK78" s="4" t="str">
        <f t="shared" si="174"/>
        <v/>
      </c>
      <c r="OM78" s="21">
        <v>0.18402777777777801</v>
      </c>
      <c r="ON78" s="3">
        <v>0</v>
      </c>
      <c r="OO78" s="3" t="s">
        <v>19</v>
      </c>
      <c r="OP78" s="5">
        <v>25.02</v>
      </c>
      <c r="OQ78" s="4" t="str">
        <f t="shared" si="175"/>
        <v/>
      </c>
      <c r="OS78" s="21">
        <v>0.18402777777777801</v>
      </c>
      <c r="OT78" s="3">
        <v>0</v>
      </c>
      <c r="OU78" s="3" t="s">
        <v>19</v>
      </c>
      <c r="OV78" s="5">
        <v>25.12</v>
      </c>
      <c r="OW78" s="4" t="str">
        <f t="shared" si="176"/>
        <v/>
      </c>
      <c r="OY78" s="21">
        <v>0.18402777777777801</v>
      </c>
      <c r="OZ78" s="3">
        <v>0</v>
      </c>
      <c r="PA78" s="3" t="s">
        <v>19</v>
      </c>
      <c r="PB78" s="5">
        <v>26.22</v>
      </c>
      <c r="PC78" s="4" t="str">
        <f t="shared" si="177"/>
        <v/>
      </c>
      <c r="PE78" s="21">
        <v>0.18402777777777801</v>
      </c>
      <c r="PF78" s="3">
        <v>0</v>
      </c>
      <c r="PG78" s="3" t="s">
        <v>19</v>
      </c>
      <c r="PH78" s="5">
        <v>25.96</v>
      </c>
      <c r="PI78" s="4" t="str">
        <f t="shared" si="178"/>
        <v/>
      </c>
      <c r="PK78" s="21">
        <v>0.18402777777777801</v>
      </c>
      <c r="PL78" s="3">
        <v>0</v>
      </c>
      <c r="PM78" s="3" t="s">
        <v>19</v>
      </c>
      <c r="PN78" s="5">
        <v>26.52</v>
      </c>
      <c r="PO78" s="4" t="str">
        <f t="shared" si="179"/>
        <v/>
      </c>
      <c r="PQ78" s="21">
        <v>0.18402777777777801</v>
      </c>
      <c r="PR78" s="3">
        <v>0</v>
      </c>
      <c r="PS78" s="3" t="s">
        <v>19</v>
      </c>
      <c r="PT78" s="5">
        <v>25.78</v>
      </c>
      <c r="PU78" s="4" t="str">
        <f t="shared" si="180"/>
        <v/>
      </c>
      <c r="PW78" s="21">
        <v>0.18402777777777801</v>
      </c>
      <c r="PX78" s="3">
        <v>0</v>
      </c>
      <c r="PY78" s="3" t="s">
        <v>19</v>
      </c>
      <c r="PZ78" s="5">
        <v>26</v>
      </c>
      <c r="QA78" s="4" t="str">
        <f t="shared" si="181"/>
        <v/>
      </c>
      <c r="QC78" s="21">
        <v>0.18402777777777801</v>
      </c>
      <c r="QD78" s="3">
        <v>0</v>
      </c>
      <c r="QE78" s="3" t="s">
        <v>19</v>
      </c>
      <c r="QF78" s="5">
        <v>25.02</v>
      </c>
      <c r="QG78" s="4" t="str">
        <f t="shared" si="182"/>
        <v/>
      </c>
      <c r="QI78" s="21">
        <v>0.18402777777777801</v>
      </c>
      <c r="QJ78" s="3">
        <v>0</v>
      </c>
      <c r="QK78" s="3" t="s">
        <v>19</v>
      </c>
      <c r="QL78" s="5">
        <v>25.12</v>
      </c>
      <c r="QM78" s="4" t="str">
        <f t="shared" si="183"/>
        <v/>
      </c>
      <c r="QO78" s="21">
        <v>0.18402777777777801</v>
      </c>
      <c r="QP78" s="3">
        <v>0</v>
      </c>
      <c r="QQ78" s="3" t="s">
        <v>19</v>
      </c>
      <c r="QR78" s="5">
        <v>26.22</v>
      </c>
      <c r="QS78" s="4" t="str">
        <f t="shared" si="184"/>
        <v/>
      </c>
    </row>
    <row r="79" spans="1:461" x14ac:dyDescent="0.2">
      <c r="A79" s="21">
        <v>0.1875</v>
      </c>
      <c r="B79" s="3">
        <v>0</v>
      </c>
      <c r="C79" s="3" t="s">
        <v>19</v>
      </c>
      <c r="D79" s="5">
        <v>23.48</v>
      </c>
      <c r="E79" s="5"/>
      <c r="G79" s="21">
        <v>0.1875</v>
      </c>
      <c r="H79" s="3">
        <v>0</v>
      </c>
      <c r="I79" s="3" t="s">
        <v>19</v>
      </c>
      <c r="J79" s="5">
        <v>25.14</v>
      </c>
      <c r="K79" s="5"/>
      <c r="M79" s="21">
        <v>0.1875</v>
      </c>
      <c r="N79" s="3">
        <v>0</v>
      </c>
      <c r="O79" s="3" t="s">
        <v>19</v>
      </c>
      <c r="P79" s="5">
        <v>24.08</v>
      </c>
      <c r="Q79" s="5"/>
      <c r="S79" s="21">
        <v>0.1875</v>
      </c>
      <c r="T79" s="3">
        <v>0</v>
      </c>
      <c r="U79" s="3" t="s">
        <v>19</v>
      </c>
      <c r="V79" s="5">
        <v>23.98</v>
      </c>
      <c r="W79" s="5"/>
      <c r="Y79" s="21">
        <v>0.1875</v>
      </c>
      <c r="Z79" s="3">
        <v>0</v>
      </c>
      <c r="AA79" s="3" t="s">
        <v>19</v>
      </c>
      <c r="AB79" s="5">
        <v>23.88</v>
      </c>
      <c r="AC79" s="5"/>
      <c r="AE79" s="21">
        <v>0.1875</v>
      </c>
      <c r="AF79" s="3">
        <v>0</v>
      </c>
      <c r="AG79" s="3" t="s">
        <v>19</v>
      </c>
      <c r="AH79" s="5">
        <v>23.1</v>
      </c>
      <c r="AI79" s="5"/>
      <c r="AK79" s="21">
        <v>0.1875</v>
      </c>
      <c r="AL79" s="3">
        <v>0</v>
      </c>
      <c r="AM79" s="3" t="s">
        <v>19</v>
      </c>
      <c r="AN79" s="5">
        <v>24.56</v>
      </c>
      <c r="AO79" s="5"/>
      <c r="AQ79" s="21">
        <v>0.1875</v>
      </c>
      <c r="AR79" s="3">
        <v>0</v>
      </c>
      <c r="AS79" s="3" t="s">
        <v>19</v>
      </c>
      <c r="AT79" s="5">
        <v>23.48</v>
      </c>
      <c r="AU79" s="5"/>
      <c r="AW79" s="21">
        <v>0.1875</v>
      </c>
      <c r="AX79" s="3">
        <v>0</v>
      </c>
      <c r="AY79" s="3" t="s">
        <v>19</v>
      </c>
      <c r="AZ79" s="5">
        <v>25.14</v>
      </c>
      <c r="BA79" s="5"/>
      <c r="BC79" s="21">
        <v>0.1875</v>
      </c>
      <c r="BD79" s="3">
        <v>0</v>
      </c>
      <c r="BE79" s="3" t="s">
        <v>19</v>
      </c>
      <c r="BF79" s="5">
        <v>24.08</v>
      </c>
      <c r="BG79" s="5"/>
      <c r="BI79" s="21">
        <v>0.1875</v>
      </c>
      <c r="BJ79" s="3">
        <v>0</v>
      </c>
      <c r="BK79" s="3" t="s">
        <v>19</v>
      </c>
      <c r="BL79" s="5">
        <v>23.98</v>
      </c>
      <c r="BM79" s="5"/>
      <c r="BO79" s="21">
        <v>0.1875</v>
      </c>
      <c r="BP79" s="3">
        <v>0</v>
      </c>
      <c r="BQ79" s="3" t="s">
        <v>19</v>
      </c>
      <c r="BR79" s="5">
        <v>23.88</v>
      </c>
      <c r="BS79" s="5"/>
      <c r="BU79" s="21">
        <v>0.1875</v>
      </c>
      <c r="BV79" s="3">
        <v>0</v>
      </c>
      <c r="BW79" s="3" t="s">
        <v>19</v>
      </c>
      <c r="BX79" s="5">
        <v>23.1</v>
      </c>
      <c r="BY79" s="5"/>
      <c r="CA79" s="21">
        <v>0.1875</v>
      </c>
      <c r="CB79" s="3">
        <v>0</v>
      </c>
      <c r="CC79" s="3" t="s">
        <v>19</v>
      </c>
      <c r="CD79" s="5">
        <v>24.56</v>
      </c>
      <c r="CE79" s="5"/>
      <c r="CG79" s="21">
        <v>0.1875</v>
      </c>
      <c r="CH79" s="3">
        <v>0</v>
      </c>
      <c r="CI79" s="3" t="str">
        <f>IF(AND(CK$8="Útil",CG79&gt;=Apoio!$D$51,CG79&lt;Apoio!$F$51),CH79,"FP")</f>
        <v>FP</v>
      </c>
      <c r="CJ79" s="5">
        <f>VLOOKUP(CH$8,Calendário[#Data],4,0)</f>
        <v>23.48</v>
      </c>
      <c r="CK79" s="4" t="str">
        <f t="shared" si="148"/>
        <v/>
      </c>
      <c r="CM79" s="21">
        <v>0.1875</v>
      </c>
      <c r="CN79" s="3">
        <v>0</v>
      </c>
      <c r="CO79" s="3" t="str">
        <f>IF(AND(CQ$8="Útil",CM79&gt;=Apoio!$D$51,CM79&lt;Apoio!$F$51),CN79,"FP")</f>
        <v>FP</v>
      </c>
      <c r="CP79" s="5">
        <f>VLOOKUP(CN$8,Calendário[#Data],4,0)</f>
        <v>25.14</v>
      </c>
      <c r="CQ79" s="4" t="str">
        <f t="shared" si="149"/>
        <v/>
      </c>
      <c r="CS79" s="21">
        <v>0.1875</v>
      </c>
      <c r="CT79" s="3">
        <v>0</v>
      </c>
      <c r="CU79" s="3" t="s">
        <v>19</v>
      </c>
      <c r="CV79" s="5">
        <v>24.08</v>
      </c>
      <c r="CW79" s="5"/>
      <c r="CY79" s="21">
        <v>0.1875</v>
      </c>
      <c r="CZ79" s="3">
        <v>0</v>
      </c>
      <c r="DA79" s="3" t="s">
        <v>19</v>
      </c>
      <c r="DB79" s="5">
        <v>23.98</v>
      </c>
      <c r="DC79" s="5"/>
      <c r="DE79" s="21">
        <v>0.1875</v>
      </c>
      <c r="DF79" s="3">
        <v>0</v>
      </c>
      <c r="DG79" s="3" t="s">
        <v>19</v>
      </c>
      <c r="DH79" s="5">
        <v>23.88</v>
      </c>
      <c r="DI79" s="5"/>
      <c r="DK79" s="21">
        <v>0.1875</v>
      </c>
      <c r="DL79" s="3">
        <v>0</v>
      </c>
      <c r="DM79" s="3" t="s">
        <v>19</v>
      </c>
      <c r="DN79" s="5">
        <v>23.1</v>
      </c>
      <c r="DO79" s="5"/>
      <c r="DQ79" s="21">
        <v>0.1875</v>
      </c>
      <c r="DR79" s="3">
        <v>0</v>
      </c>
      <c r="DS79" s="3" t="s">
        <v>19</v>
      </c>
      <c r="DT79" s="5">
        <v>24.56</v>
      </c>
      <c r="DU79" s="5"/>
      <c r="DW79" s="21">
        <v>0.1875</v>
      </c>
      <c r="DX79" s="3">
        <v>0</v>
      </c>
      <c r="DY79" s="3" t="s">
        <v>19</v>
      </c>
      <c r="DZ79" s="5">
        <v>23.48</v>
      </c>
      <c r="EA79" s="5"/>
      <c r="EC79" s="21">
        <v>0.1875</v>
      </c>
      <c r="ED79" s="3">
        <v>0</v>
      </c>
      <c r="EE79" s="3" t="s">
        <v>19</v>
      </c>
      <c r="EF79" s="5">
        <v>25.14</v>
      </c>
      <c r="EG79" s="5"/>
      <c r="EI79" s="21">
        <v>0.1875</v>
      </c>
      <c r="EJ79" s="3">
        <v>0</v>
      </c>
      <c r="EK79" s="3" t="s">
        <v>19</v>
      </c>
      <c r="EL79" s="5">
        <v>24.08</v>
      </c>
      <c r="EM79" s="5"/>
      <c r="EO79" s="21">
        <v>0.1875</v>
      </c>
      <c r="EP79" s="3">
        <v>0</v>
      </c>
      <c r="EQ79" s="3" t="s">
        <v>19</v>
      </c>
      <c r="ER79" s="5">
        <v>23.98</v>
      </c>
      <c r="ES79" s="5"/>
      <c r="EU79" s="21">
        <v>0.1875</v>
      </c>
      <c r="EV79" s="3">
        <v>0</v>
      </c>
      <c r="EW79" s="3" t="s">
        <v>19</v>
      </c>
      <c r="EX79" s="5">
        <v>23.88</v>
      </c>
      <c r="EY79" s="5"/>
      <c r="FA79" s="21">
        <v>0.1875</v>
      </c>
      <c r="FB79" s="3">
        <v>0</v>
      </c>
      <c r="FC79" s="3" t="s">
        <v>19</v>
      </c>
      <c r="FD79" s="5">
        <v>23.1</v>
      </c>
      <c r="FE79" s="5"/>
      <c r="FG79" s="21">
        <v>0.1875</v>
      </c>
      <c r="FH79" s="3">
        <v>0</v>
      </c>
      <c r="FI79" s="3" t="s">
        <v>19</v>
      </c>
      <c r="FJ79" s="5">
        <v>24.56</v>
      </c>
      <c r="FK79" s="5"/>
      <c r="FM79" s="21">
        <v>0.1875</v>
      </c>
      <c r="FN79" s="3">
        <v>0</v>
      </c>
      <c r="FO79" s="3" t="s">
        <v>19</v>
      </c>
      <c r="FP79" s="5">
        <v>23.48</v>
      </c>
      <c r="FQ79" s="5"/>
      <c r="FS79" s="21">
        <v>0.1875</v>
      </c>
      <c r="FT79" s="3">
        <v>0</v>
      </c>
      <c r="FU79" s="3" t="s">
        <v>19</v>
      </c>
      <c r="FV79" s="5">
        <v>25.14</v>
      </c>
      <c r="FW79" s="5"/>
      <c r="FY79" s="21">
        <v>0.1875</v>
      </c>
      <c r="FZ79" s="3">
        <v>0</v>
      </c>
      <c r="GA79" s="3" t="s">
        <v>19</v>
      </c>
      <c r="GB79" s="5">
        <v>24.08</v>
      </c>
      <c r="GC79" s="5"/>
      <c r="GE79" s="21">
        <v>0.1875</v>
      </c>
      <c r="GF79" s="3">
        <v>0</v>
      </c>
      <c r="GG79" s="3" t="s">
        <v>19</v>
      </c>
      <c r="GH79" s="5">
        <v>23.98</v>
      </c>
      <c r="GI79" s="5"/>
      <c r="GK79" s="21">
        <v>0.1875</v>
      </c>
      <c r="GL79" s="3">
        <v>0</v>
      </c>
      <c r="GM79" s="3" t="s">
        <v>19</v>
      </c>
      <c r="GN79" s="5">
        <v>23.88</v>
      </c>
      <c r="GO79" s="5"/>
      <c r="GQ79" s="21">
        <v>0.1875</v>
      </c>
      <c r="GR79" s="3">
        <v>0</v>
      </c>
      <c r="GS79" s="3" t="s">
        <v>19</v>
      </c>
      <c r="GT79" s="5">
        <v>23.1</v>
      </c>
      <c r="GU79" s="5"/>
      <c r="GW79" s="21">
        <v>0.1875</v>
      </c>
      <c r="GX79" s="3">
        <v>0</v>
      </c>
      <c r="GY79" s="3" t="s">
        <v>19</v>
      </c>
      <c r="GZ79" s="5">
        <v>24.56</v>
      </c>
      <c r="HA79" s="5"/>
      <c r="HC79" s="21">
        <v>0.1875</v>
      </c>
      <c r="HD79" s="3">
        <v>0</v>
      </c>
      <c r="HE79" s="3" t="s">
        <v>19</v>
      </c>
      <c r="HF79" s="5">
        <v>23.48</v>
      </c>
      <c r="HG79" s="4" t="str">
        <f t="shared" si="150"/>
        <v/>
      </c>
      <c r="HI79" s="21">
        <v>0.1875</v>
      </c>
      <c r="HJ79" s="3">
        <v>0</v>
      </c>
      <c r="HK79" s="3" t="s">
        <v>19</v>
      </c>
      <c r="HL79" s="5">
        <v>25.14</v>
      </c>
      <c r="HM79" s="5"/>
      <c r="HO79" s="21">
        <v>0.1875</v>
      </c>
      <c r="HP79" s="3">
        <v>0</v>
      </c>
      <c r="HQ79" s="3" t="s">
        <v>19</v>
      </c>
      <c r="HR79" s="5">
        <v>24.08</v>
      </c>
      <c r="HS79" s="5"/>
      <c r="HU79" s="21">
        <v>0.1875</v>
      </c>
      <c r="HV79" s="3">
        <v>0</v>
      </c>
      <c r="HW79" s="3" t="s">
        <v>19</v>
      </c>
      <c r="HX79" s="5">
        <v>23.98</v>
      </c>
      <c r="HY79" s="5"/>
      <c r="IA79" s="21">
        <v>0.1875</v>
      </c>
      <c r="IB79" s="3">
        <v>0</v>
      </c>
      <c r="IC79" s="3" t="s">
        <v>19</v>
      </c>
      <c r="ID79" s="5">
        <v>23.88</v>
      </c>
      <c r="IE79" s="5"/>
      <c r="IG79" s="21">
        <v>0.1875</v>
      </c>
      <c r="IH79" s="3">
        <v>0</v>
      </c>
      <c r="II79" s="3" t="s">
        <v>19</v>
      </c>
      <c r="IJ79" s="5">
        <v>23.1</v>
      </c>
      <c r="IK79" s="5"/>
      <c r="IM79" s="21">
        <v>0.1875</v>
      </c>
      <c r="IN79" s="3">
        <v>0</v>
      </c>
      <c r="IO79" s="3" t="s">
        <v>19</v>
      </c>
      <c r="IP79" s="5">
        <v>24.56</v>
      </c>
      <c r="IQ79" s="5"/>
      <c r="IS79" s="21">
        <v>0</v>
      </c>
      <c r="IT79" s="3">
        <v>0</v>
      </c>
      <c r="IU79" s="3" t="s">
        <v>19</v>
      </c>
      <c r="IV79" s="5">
        <v>25.96</v>
      </c>
      <c r="IW79" s="5"/>
      <c r="IY79" s="21">
        <v>0.1875</v>
      </c>
      <c r="IZ79" s="3">
        <v>0</v>
      </c>
      <c r="JA79" s="3" t="s">
        <v>19</v>
      </c>
      <c r="JB79" s="5">
        <v>26.52</v>
      </c>
      <c r="JC79" s="4" t="str">
        <f t="shared" si="151"/>
        <v/>
      </c>
      <c r="JE79" s="21">
        <v>0.1875</v>
      </c>
      <c r="JF79" s="3">
        <v>0</v>
      </c>
      <c r="JG79" s="3" t="s">
        <v>19</v>
      </c>
      <c r="JH79" s="5">
        <v>25.78</v>
      </c>
      <c r="JI79" s="4" t="str">
        <f t="shared" si="152"/>
        <v/>
      </c>
      <c r="JK79" s="21">
        <v>0.1875</v>
      </c>
      <c r="JL79" s="3">
        <v>0</v>
      </c>
      <c r="JM79" s="3" t="s">
        <v>19</v>
      </c>
      <c r="JN79" s="5">
        <v>26</v>
      </c>
      <c r="JO79" s="4" t="str">
        <f t="shared" si="153"/>
        <v/>
      </c>
      <c r="JQ79" s="21">
        <v>0.1875</v>
      </c>
      <c r="JR79" s="3">
        <v>0</v>
      </c>
      <c r="JS79" s="3" t="s">
        <v>19</v>
      </c>
      <c r="JT79" s="5">
        <v>25.02</v>
      </c>
      <c r="JU79" s="4" t="str">
        <f t="shared" si="154"/>
        <v/>
      </c>
      <c r="JW79" s="21">
        <v>0.1875</v>
      </c>
      <c r="JX79" s="3">
        <v>0</v>
      </c>
      <c r="JY79" s="3" t="s">
        <v>19</v>
      </c>
      <c r="JZ79" s="5">
        <v>25.12</v>
      </c>
      <c r="KA79" s="4" t="str">
        <f t="shared" si="155"/>
        <v/>
      </c>
      <c r="KC79" s="21">
        <v>0.1875</v>
      </c>
      <c r="KD79" s="3">
        <v>0</v>
      </c>
      <c r="KE79" s="3" t="s">
        <v>19</v>
      </c>
      <c r="KF79" s="5">
        <v>26.22</v>
      </c>
      <c r="KG79" s="4" t="str">
        <f t="shared" si="156"/>
        <v/>
      </c>
      <c r="KI79" s="21">
        <v>0.1875</v>
      </c>
      <c r="KJ79" s="3">
        <v>0</v>
      </c>
      <c r="KK79" s="3" t="s">
        <v>19</v>
      </c>
      <c r="KL79" s="5">
        <v>25.96</v>
      </c>
      <c r="KM79" s="4" t="str">
        <f t="shared" si="157"/>
        <v/>
      </c>
      <c r="KO79" s="21">
        <v>0.1875</v>
      </c>
      <c r="KP79" s="3">
        <v>0</v>
      </c>
      <c r="KQ79" s="3" t="s">
        <v>19</v>
      </c>
      <c r="KR79" s="5">
        <v>26.52</v>
      </c>
      <c r="KS79" s="4" t="str">
        <f t="shared" si="158"/>
        <v/>
      </c>
      <c r="KU79" s="21">
        <v>0.1875</v>
      </c>
      <c r="KV79" s="3">
        <v>0</v>
      </c>
      <c r="KW79" s="3" t="s">
        <v>19</v>
      </c>
      <c r="KX79" s="5">
        <v>25.78</v>
      </c>
      <c r="KY79" s="4" t="str">
        <f t="shared" si="159"/>
        <v/>
      </c>
      <c r="LA79" s="21">
        <v>0.1875</v>
      </c>
      <c r="LB79" s="3">
        <v>0</v>
      </c>
      <c r="LC79" s="3" t="s">
        <v>19</v>
      </c>
      <c r="LD79" s="5">
        <v>26</v>
      </c>
      <c r="LE79" s="4" t="str">
        <f t="shared" si="160"/>
        <v/>
      </c>
      <c r="LG79" s="21">
        <v>0.1875</v>
      </c>
      <c r="LH79" s="3">
        <v>0</v>
      </c>
      <c r="LI79" s="3" t="s">
        <v>19</v>
      </c>
      <c r="LJ79" s="5">
        <v>25.02</v>
      </c>
      <c r="LK79" s="4" t="str">
        <f t="shared" si="161"/>
        <v/>
      </c>
      <c r="LM79" s="21">
        <v>0.1875</v>
      </c>
      <c r="LN79" s="3">
        <v>0</v>
      </c>
      <c r="LO79" s="3" t="s">
        <v>19</v>
      </c>
      <c r="LP79" s="5">
        <v>25.12</v>
      </c>
      <c r="LQ79" s="4" t="str">
        <f t="shared" si="162"/>
        <v/>
      </c>
      <c r="LS79" s="21">
        <v>0.1875</v>
      </c>
      <c r="LT79" s="3">
        <v>0</v>
      </c>
      <c r="LU79" s="3" t="s">
        <v>19</v>
      </c>
      <c r="LV79" s="5">
        <v>26.22</v>
      </c>
      <c r="LW79" s="4" t="str">
        <f t="shared" si="163"/>
        <v/>
      </c>
      <c r="LY79" s="21">
        <v>0.1875</v>
      </c>
      <c r="LZ79" s="3">
        <v>0</v>
      </c>
      <c r="MA79" s="3" t="s">
        <v>19</v>
      </c>
      <c r="MB79" s="5">
        <v>25.96</v>
      </c>
      <c r="MC79" s="4" t="str">
        <f t="shared" si="164"/>
        <v/>
      </c>
      <c r="ME79" s="21">
        <v>0.1875</v>
      </c>
      <c r="MF79" s="3">
        <v>0</v>
      </c>
      <c r="MG79" s="3" t="s">
        <v>19</v>
      </c>
      <c r="MH79" s="5">
        <v>26.52</v>
      </c>
      <c r="MI79" s="4" t="str">
        <f t="shared" si="165"/>
        <v/>
      </c>
      <c r="MK79" s="21">
        <v>0.1875</v>
      </c>
      <c r="ML79" s="3">
        <v>0</v>
      </c>
      <c r="MM79" s="3" t="s">
        <v>19</v>
      </c>
      <c r="MN79" s="5">
        <v>25.78</v>
      </c>
      <c r="MO79" s="4" t="str">
        <f t="shared" si="166"/>
        <v/>
      </c>
      <c r="MQ79" s="21">
        <v>0.1875</v>
      </c>
      <c r="MR79" s="3">
        <v>0</v>
      </c>
      <c r="MS79" s="3" t="s">
        <v>19</v>
      </c>
      <c r="MT79" s="5">
        <v>26</v>
      </c>
      <c r="MU79" s="4" t="str">
        <f t="shared" si="167"/>
        <v/>
      </c>
      <c r="MW79" s="21">
        <v>0.1875</v>
      </c>
      <c r="MX79" s="3">
        <v>0</v>
      </c>
      <c r="MY79" s="3" t="s">
        <v>19</v>
      </c>
      <c r="MZ79" s="5">
        <v>25.02</v>
      </c>
      <c r="NA79" s="4" t="str">
        <f t="shared" si="168"/>
        <v/>
      </c>
      <c r="NC79" s="21">
        <v>0.1875</v>
      </c>
      <c r="ND79" s="3">
        <v>0</v>
      </c>
      <c r="NE79" s="3" t="s">
        <v>19</v>
      </c>
      <c r="NF79" s="5">
        <v>25.12</v>
      </c>
      <c r="NG79" s="4" t="str">
        <f t="shared" si="169"/>
        <v/>
      </c>
      <c r="NI79" s="21">
        <v>0.1875</v>
      </c>
      <c r="NJ79" s="3">
        <v>0</v>
      </c>
      <c r="NK79" s="3" t="s">
        <v>19</v>
      </c>
      <c r="NL79" s="5">
        <v>26.22</v>
      </c>
      <c r="NM79" s="4" t="str">
        <f t="shared" si="170"/>
        <v/>
      </c>
      <c r="NO79" s="21">
        <v>0.1875</v>
      </c>
      <c r="NP79" s="3">
        <v>0</v>
      </c>
      <c r="NQ79" s="3" t="s">
        <v>19</v>
      </c>
      <c r="NR79" s="5">
        <v>25.96</v>
      </c>
      <c r="NS79" s="4" t="str">
        <f t="shared" si="171"/>
        <v/>
      </c>
      <c r="NU79" s="21">
        <v>0.1875</v>
      </c>
      <c r="NV79" s="3">
        <v>0</v>
      </c>
      <c r="NW79" s="3" t="s">
        <v>19</v>
      </c>
      <c r="NX79" s="5">
        <v>26.52</v>
      </c>
      <c r="NY79" s="4" t="str">
        <f t="shared" si="172"/>
        <v/>
      </c>
      <c r="OA79" s="21">
        <v>0.1875</v>
      </c>
      <c r="OB79" s="3">
        <v>0</v>
      </c>
      <c r="OC79" s="3" t="s">
        <v>19</v>
      </c>
      <c r="OD79" s="5">
        <v>25.78</v>
      </c>
      <c r="OE79" s="4" t="str">
        <f t="shared" si="173"/>
        <v/>
      </c>
      <c r="OG79" s="21">
        <v>0.1875</v>
      </c>
      <c r="OH79" s="3">
        <v>0</v>
      </c>
      <c r="OI79" s="3" t="s">
        <v>19</v>
      </c>
      <c r="OJ79" s="5">
        <v>26</v>
      </c>
      <c r="OK79" s="4" t="str">
        <f t="shared" si="174"/>
        <v/>
      </c>
      <c r="OM79" s="21">
        <v>0.1875</v>
      </c>
      <c r="ON79" s="3">
        <v>0</v>
      </c>
      <c r="OO79" s="3" t="s">
        <v>19</v>
      </c>
      <c r="OP79" s="5">
        <v>25.02</v>
      </c>
      <c r="OQ79" s="4" t="str">
        <f t="shared" si="175"/>
        <v/>
      </c>
      <c r="OS79" s="21">
        <v>0.1875</v>
      </c>
      <c r="OT79" s="3">
        <v>0</v>
      </c>
      <c r="OU79" s="3" t="s">
        <v>19</v>
      </c>
      <c r="OV79" s="5">
        <v>25.12</v>
      </c>
      <c r="OW79" s="4" t="str">
        <f t="shared" si="176"/>
        <v/>
      </c>
      <c r="OY79" s="21">
        <v>0.1875</v>
      </c>
      <c r="OZ79" s="3">
        <v>0</v>
      </c>
      <c r="PA79" s="3" t="s">
        <v>19</v>
      </c>
      <c r="PB79" s="5">
        <v>26.22</v>
      </c>
      <c r="PC79" s="4" t="str">
        <f t="shared" si="177"/>
        <v/>
      </c>
      <c r="PE79" s="21">
        <v>0.1875</v>
      </c>
      <c r="PF79" s="3">
        <v>0</v>
      </c>
      <c r="PG79" s="3" t="s">
        <v>19</v>
      </c>
      <c r="PH79" s="5">
        <v>25.96</v>
      </c>
      <c r="PI79" s="4" t="str">
        <f t="shared" si="178"/>
        <v/>
      </c>
      <c r="PK79" s="21">
        <v>0.1875</v>
      </c>
      <c r="PL79" s="3">
        <v>0</v>
      </c>
      <c r="PM79" s="3" t="s">
        <v>19</v>
      </c>
      <c r="PN79" s="5">
        <v>26.52</v>
      </c>
      <c r="PO79" s="4" t="str">
        <f t="shared" si="179"/>
        <v/>
      </c>
      <c r="PQ79" s="21">
        <v>0.1875</v>
      </c>
      <c r="PR79" s="3">
        <v>0</v>
      </c>
      <c r="PS79" s="3" t="s">
        <v>19</v>
      </c>
      <c r="PT79" s="5">
        <v>25.78</v>
      </c>
      <c r="PU79" s="4" t="str">
        <f t="shared" si="180"/>
        <v/>
      </c>
      <c r="PW79" s="21">
        <v>0.1875</v>
      </c>
      <c r="PX79" s="3">
        <v>0</v>
      </c>
      <c r="PY79" s="3" t="s">
        <v>19</v>
      </c>
      <c r="PZ79" s="5">
        <v>26</v>
      </c>
      <c r="QA79" s="4" t="str">
        <f t="shared" si="181"/>
        <v/>
      </c>
      <c r="QC79" s="21">
        <v>0.1875</v>
      </c>
      <c r="QD79" s="3">
        <v>0</v>
      </c>
      <c r="QE79" s="3" t="s">
        <v>19</v>
      </c>
      <c r="QF79" s="5">
        <v>25.02</v>
      </c>
      <c r="QG79" s="4" t="str">
        <f t="shared" si="182"/>
        <v/>
      </c>
      <c r="QI79" s="21">
        <v>0.1875</v>
      </c>
      <c r="QJ79" s="3">
        <v>0</v>
      </c>
      <c r="QK79" s="3" t="s">
        <v>19</v>
      </c>
      <c r="QL79" s="5">
        <v>25.12</v>
      </c>
      <c r="QM79" s="4" t="str">
        <f t="shared" si="183"/>
        <v/>
      </c>
      <c r="QO79" s="21">
        <v>0.1875</v>
      </c>
      <c r="QP79" s="3">
        <v>0</v>
      </c>
      <c r="QQ79" s="3" t="s">
        <v>19</v>
      </c>
      <c r="QR79" s="5">
        <v>26.22</v>
      </c>
      <c r="QS79" s="4" t="str">
        <f t="shared" si="184"/>
        <v/>
      </c>
    </row>
    <row r="80" spans="1:461" x14ac:dyDescent="0.2">
      <c r="A80" s="21">
        <v>0.19097222222222199</v>
      </c>
      <c r="B80" s="3">
        <v>0</v>
      </c>
      <c r="C80" s="3" t="s">
        <v>19</v>
      </c>
      <c r="D80" s="5">
        <v>23.48</v>
      </c>
      <c r="E80" s="5"/>
      <c r="G80" s="21">
        <v>0.19097222222222199</v>
      </c>
      <c r="H80" s="3">
        <v>0</v>
      </c>
      <c r="I80" s="3" t="s">
        <v>19</v>
      </c>
      <c r="J80" s="5">
        <v>25.14</v>
      </c>
      <c r="K80" s="5"/>
      <c r="M80" s="21">
        <v>0.19097222222222199</v>
      </c>
      <c r="N80" s="3">
        <v>0</v>
      </c>
      <c r="O80" s="3" t="s">
        <v>19</v>
      </c>
      <c r="P80" s="5">
        <v>24.08</v>
      </c>
      <c r="Q80" s="5"/>
      <c r="S80" s="21">
        <v>0.19097222222222199</v>
      </c>
      <c r="T80" s="3">
        <v>0</v>
      </c>
      <c r="U80" s="3" t="s">
        <v>19</v>
      </c>
      <c r="V80" s="5">
        <v>23.98</v>
      </c>
      <c r="W80" s="5"/>
      <c r="Y80" s="21">
        <v>0.19097222222222199</v>
      </c>
      <c r="Z80" s="3">
        <v>0</v>
      </c>
      <c r="AA80" s="3" t="s">
        <v>19</v>
      </c>
      <c r="AB80" s="5">
        <v>23.88</v>
      </c>
      <c r="AC80" s="5"/>
      <c r="AE80" s="21">
        <v>0.19097222222222199</v>
      </c>
      <c r="AF80" s="3">
        <v>0</v>
      </c>
      <c r="AG80" s="3" t="s">
        <v>19</v>
      </c>
      <c r="AH80" s="5">
        <v>23.1</v>
      </c>
      <c r="AI80" s="5"/>
      <c r="AK80" s="21">
        <v>0.19097222222222199</v>
      </c>
      <c r="AL80" s="3">
        <v>0</v>
      </c>
      <c r="AM80" s="3" t="s">
        <v>19</v>
      </c>
      <c r="AN80" s="5">
        <v>24.56</v>
      </c>
      <c r="AO80" s="5"/>
      <c r="AQ80" s="21">
        <v>0.19097222222222199</v>
      </c>
      <c r="AR80" s="3">
        <v>0</v>
      </c>
      <c r="AS80" s="3" t="s">
        <v>19</v>
      </c>
      <c r="AT80" s="5">
        <v>23.48</v>
      </c>
      <c r="AU80" s="5"/>
      <c r="AW80" s="21">
        <v>0.19097222222222199</v>
      </c>
      <c r="AX80" s="3">
        <v>0</v>
      </c>
      <c r="AY80" s="3" t="s">
        <v>19</v>
      </c>
      <c r="AZ80" s="5">
        <v>25.14</v>
      </c>
      <c r="BA80" s="5"/>
      <c r="BC80" s="21">
        <v>0.19097222222222199</v>
      </c>
      <c r="BD80" s="3">
        <v>0</v>
      </c>
      <c r="BE80" s="3" t="s">
        <v>19</v>
      </c>
      <c r="BF80" s="5">
        <v>24.08</v>
      </c>
      <c r="BG80" s="5"/>
      <c r="BI80" s="21">
        <v>0.19097222222222199</v>
      </c>
      <c r="BJ80" s="3">
        <v>0</v>
      </c>
      <c r="BK80" s="3" t="s">
        <v>19</v>
      </c>
      <c r="BL80" s="5">
        <v>23.98</v>
      </c>
      <c r="BM80" s="5"/>
      <c r="BO80" s="21">
        <v>0.19097222222222199</v>
      </c>
      <c r="BP80" s="3">
        <v>0</v>
      </c>
      <c r="BQ80" s="3" t="s">
        <v>19</v>
      </c>
      <c r="BR80" s="5">
        <v>23.88</v>
      </c>
      <c r="BS80" s="5"/>
      <c r="BU80" s="21">
        <v>0.19097222222222199</v>
      </c>
      <c r="BV80" s="3">
        <v>0</v>
      </c>
      <c r="BW80" s="3" t="s">
        <v>19</v>
      </c>
      <c r="BX80" s="5">
        <v>23.1</v>
      </c>
      <c r="BY80" s="5"/>
      <c r="CA80" s="21">
        <v>0.19097222222222199</v>
      </c>
      <c r="CB80" s="3">
        <v>0</v>
      </c>
      <c r="CC80" s="3" t="s">
        <v>19</v>
      </c>
      <c r="CD80" s="5">
        <v>24.56</v>
      </c>
      <c r="CE80" s="5"/>
      <c r="CG80" s="21">
        <v>0.19097222222222199</v>
      </c>
      <c r="CH80" s="3">
        <v>0</v>
      </c>
      <c r="CI80" s="3" t="str">
        <f>IF(AND(CK$8="Útil",CG80&gt;=Apoio!$D$51,CG80&lt;Apoio!$F$51),CH80,"FP")</f>
        <v>FP</v>
      </c>
      <c r="CJ80" s="5">
        <f>VLOOKUP(CH$8,Calendário[#Data],4,0)</f>
        <v>23.48</v>
      </c>
      <c r="CK80" s="4" t="str">
        <f t="shared" si="148"/>
        <v/>
      </c>
      <c r="CM80" s="21">
        <v>0.19097222222222199</v>
      </c>
      <c r="CN80" s="3">
        <v>0</v>
      </c>
      <c r="CO80" s="3" t="str">
        <f>IF(AND(CQ$8="Útil",CM80&gt;=Apoio!$D$51,CM80&lt;Apoio!$F$51),CN80,"FP")</f>
        <v>FP</v>
      </c>
      <c r="CP80" s="5">
        <f>VLOOKUP(CN$8,Calendário[#Data],4,0)</f>
        <v>25.14</v>
      </c>
      <c r="CQ80" s="4" t="str">
        <f t="shared" si="149"/>
        <v/>
      </c>
      <c r="CS80" s="21">
        <v>0.19097222222222199</v>
      </c>
      <c r="CT80" s="3">
        <v>0</v>
      </c>
      <c r="CU80" s="3" t="s">
        <v>19</v>
      </c>
      <c r="CV80" s="5">
        <v>24.08</v>
      </c>
      <c r="CW80" s="5"/>
      <c r="CY80" s="21">
        <v>0.19097222222222199</v>
      </c>
      <c r="CZ80" s="3">
        <v>0</v>
      </c>
      <c r="DA80" s="3" t="s">
        <v>19</v>
      </c>
      <c r="DB80" s="5">
        <v>23.98</v>
      </c>
      <c r="DC80" s="5"/>
      <c r="DE80" s="21">
        <v>0.19097222222222199</v>
      </c>
      <c r="DF80" s="3">
        <v>0</v>
      </c>
      <c r="DG80" s="3" t="s">
        <v>19</v>
      </c>
      <c r="DH80" s="5">
        <v>23.88</v>
      </c>
      <c r="DI80" s="5"/>
      <c r="DK80" s="21">
        <v>0.19097222222222199</v>
      </c>
      <c r="DL80" s="3">
        <v>0</v>
      </c>
      <c r="DM80" s="3" t="s">
        <v>19</v>
      </c>
      <c r="DN80" s="5">
        <v>23.1</v>
      </c>
      <c r="DO80" s="5"/>
      <c r="DQ80" s="21">
        <v>0.19097222222222199</v>
      </c>
      <c r="DR80" s="3">
        <v>0</v>
      </c>
      <c r="DS80" s="3" t="s">
        <v>19</v>
      </c>
      <c r="DT80" s="5">
        <v>24.56</v>
      </c>
      <c r="DU80" s="5"/>
      <c r="DW80" s="21">
        <v>0.19097222222222199</v>
      </c>
      <c r="DX80" s="3">
        <v>0</v>
      </c>
      <c r="DY80" s="3" t="s">
        <v>19</v>
      </c>
      <c r="DZ80" s="5">
        <v>23.48</v>
      </c>
      <c r="EA80" s="5"/>
      <c r="EC80" s="21">
        <v>0.19097222222222199</v>
      </c>
      <c r="ED80" s="3">
        <v>0</v>
      </c>
      <c r="EE80" s="3" t="s">
        <v>19</v>
      </c>
      <c r="EF80" s="5">
        <v>25.14</v>
      </c>
      <c r="EG80" s="5"/>
      <c r="EI80" s="21">
        <v>0.19097222222222199</v>
      </c>
      <c r="EJ80" s="3">
        <v>0</v>
      </c>
      <c r="EK80" s="3" t="s">
        <v>19</v>
      </c>
      <c r="EL80" s="5">
        <v>24.08</v>
      </c>
      <c r="EM80" s="5"/>
      <c r="EO80" s="21">
        <v>0.19097222222222199</v>
      </c>
      <c r="EP80" s="3">
        <v>0</v>
      </c>
      <c r="EQ80" s="3" t="s">
        <v>19</v>
      </c>
      <c r="ER80" s="5">
        <v>23.98</v>
      </c>
      <c r="ES80" s="5"/>
      <c r="EU80" s="21">
        <v>0.19097222222222199</v>
      </c>
      <c r="EV80" s="3">
        <v>0</v>
      </c>
      <c r="EW80" s="3" t="s">
        <v>19</v>
      </c>
      <c r="EX80" s="5">
        <v>23.88</v>
      </c>
      <c r="EY80" s="5"/>
      <c r="FA80" s="21">
        <v>0.19097222222222199</v>
      </c>
      <c r="FB80" s="3">
        <v>0</v>
      </c>
      <c r="FC80" s="3" t="s">
        <v>19</v>
      </c>
      <c r="FD80" s="5">
        <v>23.1</v>
      </c>
      <c r="FE80" s="5"/>
      <c r="FG80" s="21">
        <v>0.19097222222222199</v>
      </c>
      <c r="FH80" s="3">
        <v>0</v>
      </c>
      <c r="FI80" s="3" t="s">
        <v>19</v>
      </c>
      <c r="FJ80" s="5">
        <v>24.56</v>
      </c>
      <c r="FK80" s="5"/>
      <c r="FM80" s="21">
        <v>0.19097222222222199</v>
      </c>
      <c r="FN80" s="3">
        <v>0</v>
      </c>
      <c r="FO80" s="3" t="s">
        <v>19</v>
      </c>
      <c r="FP80" s="5">
        <v>23.48</v>
      </c>
      <c r="FQ80" s="5"/>
      <c r="FS80" s="21">
        <v>0.19097222222222199</v>
      </c>
      <c r="FT80" s="3">
        <v>0</v>
      </c>
      <c r="FU80" s="3" t="s">
        <v>19</v>
      </c>
      <c r="FV80" s="5">
        <v>25.14</v>
      </c>
      <c r="FW80" s="5"/>
      <c r="FY80" s="21">
        <v>0.19097222222222199</v>
      </c>
      <c r="FZ80" s="3">
        <v>0</v>
      </c>
      <c r="GA80" s="3" t="s">
        <v>19</v>
      </c>
      <c r="GB80" s="5">
        <v>24.08</v>
      </c>
      <c r="GC80" s="5"/>
      <c r="GE80" s="21">
        <v>0.19097222222222199</v>
      </c>
      <c r="GF80" s="3">
        <v>0</v>
      </c>
      <c r="GG80" s="3" t="s">
        <v>19</v>
      </c>
      <c r="GH80" s="5">
        <v>23.98</v>
      </c>
      <c r="GI80" s="5"/>
      <c r="GK80" s="21">
        <v>0.19097222222222199</v>
      </c>
      <c r="GL80" s="3">
        <v>0</v>
      </c>
      <c r="GM80" s="3" t="s">
        <v>19</v>
      </c>
      <c r="GN80" s="5">
        <v>23.88</v>
      </c>
      <c r="GO80" s="5"/>
      <c r="GQ80" s="21">
        <v>0.19097222222222199</v>
      </c>
      <c r="GR80" s="3">
        <v>0</v>
      </c>
      <c r="GS80" s="3" t="s">
        <v>19</v>
      </c>
      <c r="GT80" s="5">
        <v>23.1</v>
      </c>
      <c r="GU80" s="5"/>
      <c r="GW80" s="21">
        <v>0.19097222222222199</v>
      </c>
      <c r="GX80" s="3">
        <v>0</v>
      </c>
      <c r="GY80" s="3" t="s">
        <v>19</v>
      </c>
      <c r="GZ80" s="5">
        <v>24.56</v>
      </c>
      <c r="HA80" s="5"/>
      <c r="HC80" s="21">
        <v>0.19097222222222199</v>
      </c>
      <c r="HD80" s="3">
        <v>0</v>
      </c>
      <c r="HE80" s="3" t="s">
        <v>19</v>
      </c>
      <c r="HF80" s="5">
        <v>23.48</v>
      </c>
      <c r="HG80" s="4" t="str">
        <f t="shared" si="150"/>
        <v/>
      </c>
      <c r="HI80" s="21">
        <v>0.19097222222222199</v>
      </c>
      <c r="HJ80" s="3">
        <v>0</v>
      </c>
      <c r="HK80" s="3" t="s">
        <v>19</v>
      </c>
      <c r="HL80" s="5">
        <v>25.14</v>
      </c>
      <c r="HM80" s="5"/>
      <c r="HO80" s="21">
        <v>0.19097222222222199</v>
      </c>
      <c r="HP80" s="3">
        <v>0</v>
      </c>
      <c r="HQ80" s="3" t="s">
        <v>19</v>
      </c>
      <c r="HR80" s="5">
        <v>24.08</v>
      </c>
      <c r="HS80" s="5"/>
      <c r="HU80" s="21">
        <v>0.19097222222222199</v>
      </c>
      <c r="HV80" s="3">
        <v>0</v>
      </c>
      <c r="HW80" s="3" t="s">
        <v>19</v>
      </c>
      <c r="HX80" s="5">
        <v>23.98</v>
      </c>
      <c r="HY80" s="5"/>
      <c r="IA80" s="21">
        <v>0.19097222222222199</v>
      </c>
      <c r="IB80" s="3">
        <v>0</v>
      </c>
      <c r="IC80" s="3" t="s">
        <v>19</v>
      </c>
      <c r="ID80" s="5">
        <v>23.88</v>
      </c>
      <c r="IE80" s="5"/>
      <c r="IG80" s="21">
        <v>0.19097222222222199</v>
      </c>
      <c r="IH80" s="3">
        <v>0</v>
      </c>
      <c r="II80" s="3" t="s">
        <v>19</v>
      </c>
      <c r="IJ80" s="5">
        <v>23.1</v>
      </c>
      <c r="IK80" s="5"/>
      <c r="IM80" s="21">
        <v>0.19097222222222199</v>
      </c>
      <c r="IN80" s="3">
        <v>0</v>
      </c>
      <c r="IO80" s="3" t="s">
        <v>19</v>
      </c>
      <c r="IP80" s="5">
        <v>24.56</v>
      </c>
      <c r="IQ80" s="5"/>
      <c r="IS80" s="21">
        <v>0</v>
      </c>
      <c r="IT80" s="3">
        <v>0</v>
      </c>
      <c r="IU80" s="3" t="s">
        <v>19</v>
      </c>
      <c r="IV80" s="5">
        <v>25.96</v>
      </c>
      <c r="IW80" s="5"/>
      <c r="IY80" s="21">
        <v>0.19097222222222199</v>
      </c>
      <c r="IZ80" s="3">
        <v>0</v>
      </c>
      <c r="JA80" s="3" t="s">
        <v>19</v>
      </c>
      <c r="JB80" s="5">
        <v>26.52</v>
      </c>
      <c r="JC80" s="4" t="str">
        <f t="shared" si="151"/>
        <v/>
      </c>
      <c r="JE80" s="21">
        <v>0.19097222222222199</v>
      </c>
      <c r="JF80" s="3">
        <v>0</v>
      </c>
      <c r="JG80" s="3" t="s">
        <v>19</v>
      </c>
      <c r="JH80" s="5">
        <v>25.78</v>
      </c>
      <c r="JI80" s="4" t="str">
        <f t="shared" si="152"/>
        <v/>
      </c>
      <c r="JK80" s="21">
        <v>0.19097222222222199</v>
      </c>
      <c r="JL80" s="3">
        <v>0</v>
      </c>
      <c r="JM80" s="3" t="s">
        <v>19</v>
      </c>
      <c r="JN80" s="5">
        <v>26</v>
      </c>
      <c r="JO80" s="4" t="str">
        <f t="shared" si="153"/>
        <v/>
      </c>
      <c r="JQ80" s="21">
        <v>0.19097222222222199</v>
      </c>
      <c r="JR80" s="3">
        <v>0</v>
      </c>
      <c r="JS80" s="3" t="s">
        <v>19</v>
      </c>
      <c r="JT80" s="5">
        <v>25.02</v>
      </c>
      <c r="JU80" s="4" t="str">
        <f t="shared" si="154"/>
        <v/>
      </c>
      <c r="JW80" s="21">
        <v>0.19097222222222199</v>
      </c>
      <c r="JX80" s="3">
        <v>0</v>
      </c>
      <c r="JY80" s="3" t="s">
        <v>19</v>
      </c>
      <c r="JZ80" s="5">
        <v>25.12</v>
      </c>
      <c r="KA80" s="4" t="str">
        <f t="shared" si="155"/>
        <v/>
      </c>
      <c r="KC80" s="21">
        <v>0.19097222222222199</v>
      </c>
      <c r="KD80" s="3">
        <v>0</v>
      </c>
      <c r="KE80" s="3" t="s">
        <v>19</v>
      </c>
      <c r="KF80" s="5">
        <v>26.22</v>
      </c>
      <c r="KG80" s="4" t="str">
        <f t="shared" si="156"/>
        <v/>
      </c>
      <c r="KI80" s="21">
        <v>0.19097222222222199</v>
      </c>
      <c r="KJ80" s="3">
        <v>0</v>
      </c>
      <c r="KK80" s="3" t="s">
        <v>19</v>
      </c>
      <c r="KL80" s="5">
        <v>25.96</v>
      </c>
      <c r="KM80" s="4" t="str">
        <f t="shared" si="157"/>
        <v/>
      </c>
      <c r="KO80" s="21">
        <v>0.19097222222222199</v>
      </c>
      <c r="KP80" s="3">
        <v>0</v>
      </c>
      <c r="KQ80" s="3" t="s">
        <v>19</v>
      </c>
      <c r="KR80" s="5">
        <v>26.52</v>
      </c>
      <c r="KS80" s="4" t="str">
        <f t="shared" si="158"/>
        <v/>
      </c>
      <c r="KU80" s="21">
        <v>0.19097222222222199</v>
      </c>
      <c r="KV80" s="3">
        <v>0</v>
      </c>
      <c r="KW80" s="3" t="s">
        <v>19</v>
      </c>
      <c r="KX80" s="5">
        <v>25.78</v>
      </c>
      <c r="KY80" s="4" t="str">
        <f t="shared" si="159"/>
        <v/>
      </c>
      <c r="LA80" s="21">
        <v>0.19097222222222199</v>
      </c>
      <c r="LB80" s="3">
        <v>0</v>
      </c>
      <c r="LC80" s="3" t="s">
        <v>19</v>
      </c>
      <c r="LD80" s="5">
        <v>26</v>
      </c>
      <c r="LE80" s="4" t="str">
        <f t="shared" si="160"/>
        <v/>
      </c>
      <c r="LG80" s="21">
        <v>0.19097222222222199</v>
      </c>
      <c r="LH80" s="3">
        <v>0</v>
      </c>
      <c r="LI80" s="3" t="s">
        <v>19</v>
      </c>
      <c r="LJ80" s="5">
        <v>25.02</v>
      </c>
      <c r="LK80" s="4" t="str">
        <f t="shared" si="161"/>
        <v/>
      </c>
      <c r="LM80" s="21">
        <v>0.19097222222222199</v>
      </c>
      <c r="LN80" s="3">
        <v>0</v>
      </c>
      <c r="LO80" s="3" t="s">
        <v>19</v>
      </c>
      <c r="LP80" s="5">
        <v>25.12</v>
      </c>
      <c r="LQ80" s="4" t="str">
        <f t="shared" si="162"/>
        <v/>
      </c>
      <c r="LS80" s="21">
        <v>0.19097222222222199</v>
      </c>
      <c r="LT80" s="3">
        <v>0</v>
      </c>
      <c r="LU80" s="3" t="s">
        <v>19</v>
      </c>
      <c r="LV80" s="5">
        <v>26.22</v>
      </c>
      <c r="LW80" s="4" t="str">
        <f t="shared" si="163"/>
        <v/>
      </c>
      <c r="LY80" s="21">
        <v>0.19097222222222199</v>
      </c>
      <c r="LZ80" s="3">
        <v>0</v>
      </c>
      <c r="MA80" s="3" t="s">
        <v>19</v>
      </c>
      <c r="MB80" s="5">
        <v>25.96</v>
      </c>
      <c r="MC80" s="4" t="str">
        <f t="shared" si="164"/>
        <v/>
      </c>
      <c r="ME80" s="21">
        <v>0.19097222222222199</v>
      </c>
      <c r="MF80" s="3">
        <v>0</v>
      </c>
      <c r="MG80" s="3" t="s">
        <v>19</v>
      </c>
      <c r="MH80" s="5">
        <v>26.52</v>
      </c>
      <c r="MI80" s="4" t="str">
        <f t="shared" si="165"/>
        <v/>
      </c>
      <c r="MK80" s="21">
        <v>0.19097222222222199</v>
      </c>
      <c r="ML80" s="3">
        <v>0</v>
      </c>
      <c r="MM80" s="3" t="s">
        <v>19</v>
      </c>
      <c r="MN80" s="5">
        <v>25.78</v>
      </c>
      <c r="MO80" s="4" t="str">
        <f t="shared" si="166"/>
        <v/>
      </c>
      <c r="MQ80" s="21">
        <v>0.19097222222222199</v>
      </c>
      <c r="MR80" s="3">
        <v>0</v>
      </c>
      <c r="MS80" s="3" t="s">
        <v>19</v>
      </c>
      <c r="MT80" s="5">
        <v>26</v>
      </c>
      <c r="MU80" s="4" t="str">
        <f t="shared" si="167"/>
        <v/>
      </c>
      <c r="MW80" s="21">
        <v>0.19097222222222199</v>
      </c>
      <c r="MX80" s="3">
        <v>0</v>
      </c>
      <c r="MY80" s="3" t="s">
        <v>19</v>
      </c>
      <c r="MZ80" s="5">
        <v>25.02</v>
      </c>
      <c r="NA80" s="4" t="str">
        <f t="shared" si="168"/>
        <v/>
      </c>
      <c r="NC80" s="21">
        <v>0.19097222222222199</v>
      </c>
      <c r="ND80" s="3">
        <v>0</v>
      </c>
      <c r="NE80" s="3" t="s">
        <v>19</v>
      </c>
      <c r="NF80" s="5">
        <v>25.12</v>
      </c>
      <c r="NG80" s="4" t="str">
        <f t="shared" si="169"/>
        <v/>
      </c>
      <c r="NI80" s="21">
        <v>0.19097222222222199</v>
      </c>
      <c r="NJ80" s="3">
        <v>0</v>
      </c>
      <c r="NK80" s="3" t="s">
        <v>19</v>
      </c>
      <c r="NL80" s="5">
        <v>26.22</v>
      </c>
      <c r="NM80" s="4" t="str">
        <f t="shared" si="170"/>
        <v/>
      </c>
      <c r="NO80" s="21">
        <v>0.19097222222222199</v>
      </c>
      <c r="NP80" s="3">
        <v>0</v>
      </c>
      <c r="NQ80" s="3" t="s">
        <v>19</v>
      </c>
      <c r="NR80" s="5">
        <v>25.96</v>
      </c>
      <c r="NS80" s="4" t="str">
        <f t="shared" si="171"/>
        <v/>
      </c>
      <c r="NU80" s="21">
        <v>0.19097222222222199</v>
      </c>
      <c r="NV80" s="3">
        <v>0</v>
      </c>
      <c r="NW80" s="3" t="s">
        <v>19</v>
      </c>
      <c r="NX80" s="5">
        <v>26.52</v>
      </c>
      <c r="NY80" s="4" t="str">
        <f t="shared" si="172"/>
        <v/>
      </c>
      <c r="OA80" s="21">
        <v>0.19097222222222199</v>
      </c>
      <c r="OB80" s="3">
        <v>0</v>
      </c>
      <c r="OC80" s="3" t="s">
        <v>19</v>
      </c>
      <c r="OD80" s="5">
        <v>25.78</v>
      </c>
      <c r="OE80" s="4" t="str">
        <f t="shared" si="173"/>
        <v/>
      </c>
      <c r="OG80" s="21">
        <v>0.19097222222222199</v>
      </c>
      <c r="OH80" s="3">
        <v>0</v>
      </c>
      <c r="OI80" s="3" t="s">
        <v>19</v>
      </c>
      <c r="OJ80" s="5">
        <v>26</v>
      </c>
      <c r="OK80" s="4" t="str">
        <f t="shared" si="174"/>
        <v/>
      </c>
      <c r="OM80" s="21">
        <v>0.19097222222222199</v>
      </c>
      <c r="ON80" s="3">
        <v>0</v>
      </c>
      <c r="OO80" s="3" t="s">
        <v>19</v>
      </c>
      <c r="OP80" s="5">
        <v>25.02</v>
      </c>
      <c r="OQ80" s="4" t="str">
        <f t="shared" si="175"/>
        <v/>
      </c>
      <c r="OS80" s="21">
        <v>0.19097222222222199</v>
      </c>
      <c r="OT80" s="3">
        <v>0</v>
      </c>
      <c r="OU80" s="3" t="s">
        <v>19</v>
      </c>
      <c r="OV80" s="5">
        <v>25.12</v>
      </c>
      <c r="OW80" s="4" t="str">
        <f t="shared" si="176"/>
        <v/>
      </c>
      <c r="OY80" s="21">
        <v>0.19097222222222199</v>
      </c>
      <c r="OZ80" s="3">
        <v>0</v>
      </c>
      <c r="PA80" s="3" t="s">
        <v>19</v>
      </c>
      <c r="PB80" s="5">
        <v>26.22</v>
      </c>
      <c r="PC80" s="4" t="str">
        <f t="shared" si="177"/>
        <v/>
      </c>
      <c r="PE80" s="21">
        <v>0.19097222222222199</v>
      </c>
      <c r="PF80" s="3">
        <v>0</v>
      </c>
      <c r="PG80" s="3" t="s">
        <v>19</v>
      </c>
      <c r="PH80" s="5">
        <v>25.96</v>
      </c>
      <c r="PI80" s="4" t="str">
        <f t="shared" si="178"/>
        <v/>
      </c>
      <c r="PK80" s="21">
        <v>0.19097222222222199</v>
      </c>
      <c r="PL80" s="3">
        <v>0</v>
      </c>
      <c r="PM80" s="3" t="s">
        <v>19</v>
      </c>
      <c r="PN80" s="5">
        <v>26.52</v>
      </c>
      <c r="PO80" s="4" t="str">
        <f t="shared" si="179"/>
        <v/>
      </c>
      <c r="PQ80" s="21">
        <v>0.19097222222222199</v>
      </c>
      <c r="PR80" s="3">
        <v>0</v>
      </c>
      <c r="PS80" s="3" t="s">
        <v>19</v>
      </c>
      <c r="PT80" s="5">
        <v>25.78</v>
      </c>
      <c r="PU80" s="4" t="str">
        <f t="shared" si="180"/>
        <v/>
      </c>
      <c r="PW80" s="21">
        <v>0.19097222222222199</v>
      </c>
      <c r="PX80" s="3">
        <v>0</v>
      </c>
      <c r="PY80" s="3" t="s">
        <v>19</v>
      </c>
      <c r="PZ80" s="5">
        <v>26</v>
      </c>
      <c r="QA80" s="4" t="str">
        <f t="shared" si="181"/>
        <v/>
      </c>
      <c r="QC80" s="21">
        <v>0.19097222222222199</v>
      </c>
      <c r="QD80" s="3">
        <v>0</v>
      </c>
      <c r="QE80" s="3" t="s">
        <v>19</v>
      </c>
      <c r="QF80" s="5">
        <v>25.02</v>
      </c>
      <c r="QG80" s="4" t="str">
        <f t="shared" si="182"/>
        <v/>
      </c>
      <c r="QI80" s="21">
        <v>0.19097222222222199</v>
      </c>
      <c r="QJ80" s="3">
        <v>0</v>
      </c>
      <c r="QK80" s="3" t="s">
        <v>19</v>
      </c>
      <c r="QL80" s="5">
        <v>25.12</v>
      </c>
      <c r="QM80" s="4" t="str">
        <f t="shared" si="183"/>
        <v/>
      </c>
      <c r="QO80" s="21">
        <v>0.19097222222222199</v>
      </c>
      <c r="QP80" s="3">
        <v>0</v>
      </c>
      <c r="QQ80" s="3" t="s">
        <v>19</v>
      </c>
      <c r="QR80" s="5">
        <v>26.22</v>
      </c>
      <c r="QS80" s="4" t="str">
        <f t="shared" si="184"/>
        <v/>
      </c>
    </row>
    <row r="81" spans="1:461" x14ac:dyDescent="0.2">
      <c r="A81" s="21">
        <v>0.194444444444444</v>
      </c>
      <c r="B81" s="3">
        <v>0</v>
      </c>
      <c r="C81" s="3" t="s">
        <v>19</v>
      </c>
      <c r="D81" s="5">
        <v>23.48</v>
      </c>
      <c r="E81" s="5"/>
      <c r="G81" s="21">
        <v>0.194444444444444</v>
      </c>
      <c r="H81" s="3">
        <v>0</v>
      </c>
      <c r="I81" s="3" t="s">
        <v>19</v>
      </c>
      <c r="J81" s="5">
        <v>25.14</v>
      </c>
      <c r="K81" s="5"/>
      <c r="M81" s="21">
        <v>0.194444444444444</v>
      </c>
      <c r="N81" s="3">
        <v>0</v>
      </c>
      <c r="O81" s="3" t="s">
        <v>19</v>
      </c>
      <c r="P81" s="5">
        <v>24.08</v>
      </c>
      <c r="Q81" s="5"/>
      <c r="S81" s="21">
        <v>0.194444444444444</v>
      </c>
      <c r="T81" s="3">
        <v>0</v>
      </c>
      <c r="U81" s="3" t="s">
        <v>19</v>
      </c>
      <c r="V81" s="5">
        <v>23.98</v>
      </c>
      <c r="W81" s="5"/>
      <c r="Y81" s="21">
        <v>0.194444444444444</v>
      </c>
      <c r="Z81" s="3">
        <v>0</v>
      </c>
      <c r="AA81" s="3" t="s">
        <v>19</v>
      </c>
      <c r="AB81" s="5">
        <v>23.88</v>
      </c>
      <c r="AC81" s="5"/>
      <c r="AE81" s="21">
        <v>0.194444444444444</v>
      </c>
      <c r="AF81" s="3">
        <v>0</v>
      </c>
      <c r="AG81" s="3" t="s">
        <v>19</v>
      </c>
      <c r="AH81" s="5">
        <v>23.1</v>
      </c>
      <c r="AI81" s="5"/>
      <c r="AK81" s="21">
        <v>0.194444444444444</v>
      </c>
      <c r="AL81" s="3">
        <v>0</v>
      </c>
      <c r="AM81" s="3" t="s">
        <v>19</v>
      </c>
      <c r="AN81" s="5">
        <v>24.56</v>
      </c>
      <c r="AO81" s="5"/>
      <c r="AQ81" s="21">
        <v>0.194444444444444</v>
      </c>
      <c r="AR81" s="3">
        <v>0</v>
      </c>
      <c r="AS81" s="3" t="s">
        <v>19</v>
      </c>
      <c r="AT81" s="5">
        <v>23.48</v>
      </c>
      <c r="AU81" s="5"/>
      <c r="AW81" s="21">
        <v>0.194444444444444</v>
      </c>
      <c r="AX81" s="3">
        <v>0</v>
      </c>
      <c r="AY81" s="3" t="s">
        <v>19</v>
      </c>
      <c r="AZ81" s="5">
        <v>25.14</v>
      </c>
      <c r="BA81" s="5"/>
      <c r="BC81" s="21">
        <v>0.194444444444444</v>
      </c>
      <c r="BD81" s="3">
        <v>0</v>
      </c>
      <c r="BE81" s="3" t="s">
        <v>19</v>
      </c>
      <c r="BF81" s="5">
        <v>24.08</v>
      </c>
      <c r="BG81" s="5"/>
      <c r="BI81" s="21">
        <v>0.194444444444444</v>
      </c>
      <c r="BJ81" s="3">
        <v>0</v>
      </c>
      <c r="BK81" s="3" t="s">
        <v>19</v>
      </c>
      <c r="BL81" s="5">
        <v>23.98</v>
      </c>
      <c r="BM81" s="5"/>
      <c r="BO81" s="21">
        <v>0.194444444444444</v>
      </c>
      <c r="BP81" s="3">
        <v>0</v>
      </c>
      <c r="BQ81" s="3" t="s">
        <v>19</v>
      </c>
      <c r="BR81" s="5">
        <v>23.88</v>
      </c>
      <c r="BS81" s="5"/>
      <c r="BU81" s="21">
        <v>0.194444444444444</v>
      </c>
      <c r="BV81" s="3">
        <v>0</v>
      </c>
      <c r="BW81" s="3" t="s">
        <v>19</v>
      </c>
      <c r="BX81" s="5">
        <v>23.1</v>
      </c>
      <c r="BY81" s="5"/>
      <c r="CA81" s="21">
        <v>0.194444444444444</v>
      </c>
      <c r="CB81" s="3">
        <v>0</v>
      </c>
      <c r="CC81" s="3" t="s">
        <v>19</v>
      </c>
      <c r="CD81" s="5">
        <v>24.56</v>
      </c>
      <c r="CE81" s="5"/>
      <c r="CG81" s="21">
        <v>0.194444444444444</v>
      </c>
      <c r="CH81" s="3">
        <v>0</v>
      </c>
      <c r="CI81" s="3" t="str">
        <f>IF(AND(CK$8="Útil",CG81&gt;=Apoio!$D$51,CG81&lt;Apoio!$F$51),CH81,"FP")</f>
        <v>FP</v>
      </c>
      <c r="CJ81" s="5">
        <f>VLOOKUP(CH$8,Calendário[#Data],4,0)</f>
        <v>23.48</v>
      </c>
      <c r="CK81" s="4" t="str">
        <f t="shared" si="148"/>
        <v/>
      </c>
      <c r="CM81" s="21">
        <v>0.194444444444444</v>
      </c>
      <c r="CN81" s="3">
        <v>0</v>
      </c>
      <c r="CO81" s="3" t="str">
        <f>IF(AND(CQ$8="Útil",CM81&gt;=Apoio!$D$51,CM81&lt;Apoio!$F$51),CN81,"FP")</f>
        <v>FP</v>
      </c>
      <c r="CP81" s="5">
        <f>VLOOKUP(CN$8,Calendário[#Data],4,0)</f>
        <v>25.14</v>
      </c>
      <c r="CQ81" s="4" t="str">
        <f t="shared" si="149"/>
        <v/>
      </c>
      <c r="CS81" s="21">
        <v>0.194444444444444</v>
      </c>
      <c r="CT81" s="3">
        <v>0</v>
      </c>
      <c r="CU81" s="3" t="s">
        <v>19</v>
      </c>
      <c r="CV81" s="5">
        <v>24.08</v>
      </c>
      <c r="CW81" s="5"/>
      <c r="CY81" s="21">
        <v>0.194444444444444</v>
      </c>
      <c r="CZ81" s="3">
        <v>0</v>
      </c>
      <c r="DA81" s="3" t="s">
        <v>19</v>
      </c>
      <c r="DB81" s="5">
        <v>23.98</v>
      </c>
      <c r="DC81" s="5"/>
      <c r="DE81" s="21">
        <v>0.194444444444444</v>
      </c>
      <c r="DF81" s="3">
        <v>0</v>
      </c>
      <c r="DG81" s="3" t="s">
        <v>19</v>
      </c>
      <c r="DH81" s="5">
        <v>23.88</v>
      </c>
      <c r="DI81" s="5"/>
      <c r="DK81" s="21">
        <v>0.194444444444444</v>
      </c>
      <c r="DL81" s="3">
        <v>0</v>
      </c>
      <c r="DM81" s="3" t="s">
        <v>19</v>
      </c>
      <c r="DN81" s="5">
        <v>23.1</v>
      </c>
      <c r="DO81" s="5"/>
      <c r="DQ81" s="21">
        <v>0.194444444444444</v>
      </c>
      <c r="DR81" s="3">
        <v>0</v>
      </c>
      <c r="DS81" s="3" t="s">
        <v>19</v>
      </c>
      <c r="DT81" s="5">
        <v>24.56</v>
      </c>
      <c r="DU81" s="5"/>
      <c r="DW81" s="21">
        <v>0.194444444444444</v>
      </c>
      <c r="DX81" s="3">
        <v>0</v>
      </c>
      <c r="DY81" s="3" t="s">
        <v>19</v>
      </c>
      <c r="DZ81" s="5">
        <v>23.48</v>
      </c>
      <c r="EA81" s="5"/>
      <c r="EC81" s="21">
        <v>0.194444444444444</v>
      </c>
      <c r="ED81" s="3">
        <v>0</v>
      </c>
      <c r="EE81" s="3" t="s">
        <v>19</v>
      </c>
      <c r="EF81" s="5">
        <v>25.14</v>
      </c>
      <c r="EG81" s="5"/>
      <c r="EI81" s="21">
        <v>0.194444444444444</v>
      </c>
      <c r="EJ81" s="3">
        <v>0</v>
      </c>
      <c r="EK81" s="3" t="s">
        <v>19</v>
      </c>
      <c r="EL81" s="5">
        <v>24.08</v>
      </c>
      <c r="EM81" s="5"/>
      <c r="EO81" s="21">
        <v>0.194444444444444</v>
      </c>
      <c r="EP81" s="3">
        <v>0</v>
      </c>
      <c r="EQ81" s="3" t="s">
        <v>19</v>
      </c>
      <c r="ER81" s="5">
        <v>23.98</v>
      </c>
      <c r="ES81" s="5"/>
      <c r="EU81" s="21">
        <v>0.194444444444444</v>
      </c>
      <c r="EV81" s="3">
        <v>0</v>
      </c>
      <c r="EW81" s="3" t="s">
        <v>19</v>
      </c>
      <c r="EX81" s="5">
        <v>23.88</v>
      </c>
      <c r="EY81" s="5"/>
      <c r="FA81" s="21">
        <v>0.194444444444444</v>
      </c>
      <c r="FB81" s="3">
        <v>0</v>
      </c>
      <c r="FC81" s="3" t="s">
        <v>19</v>
      </c>
      <c r="FD81" s="5">
        <v>23.1</v>
      </c>
      <c r="FE81" s="5"/>
      <c r="FG81" s="21">
        <v>0.194444444444444</v>
      </c>
      <c r="FH81" s="3">
        <v>0</v>
      </c>
      <c r="FI81" s="3" t="s">
        <v>19</v>
      </c>
      <c r="FJ81" s="5">
        <v>24.56</v>
      </c>
      <c r="FK81" s="5"/>
      <c r="FM81" s="21">
        <v>0.194444444444444</v>
      </c>
      <c r="FN81" s="3">
        <v>0</v>
      </c>
      <c r="FO81" s="3" t="s">
        <v>19</v>
      </c>
      <c r="FP81" s="5">
        <v>23.48</v>
      </c>
      <c r="FQ81" s="5"/>
      <c r="FS81" s="21">
        <v>0.194444444444444</v>
      </c>
      <c r="FT81" s="3">
        <v>0</v>
      </c>
      <c r="FU81" s="3" t="s">
        <v>19</v>
      </c>
      <c r="FV81" s="5">
        <v>25.14</v>
      </c>
      <c r="FW81" s="5"/>
      <c r="FY81" s="21">
        <v>0.194444444444444</v>
      </c>
      <c r="FZ81" s="3">
        <v>0</v>
      </c>
      <c r="GA81" s="3" t="s">
        <v>19</v>
      </c>
      <c r="GB81" s="5">
        <v>24.08</v>
      </c>
      <c r="GC81" s="5"/>
      <c r="GE81" s="21">
        <v>0.194444444444444</v>
      </c>
      <c r="GF81" s="3">
        <v>0</v>
      </c>
      <c r="GG81" s="3" t="s">
        <v>19</v>
      </c>
      <c r="GH81" s="5">
        <v>23.98</v>
      </c>
      <c r="GI81" s="5"/>
      <c r="GK81" s="21">
        <v>0.194444444444444</v>
      </c>
      <c r="GL81" s="3">
        <v>0</v>
      </c>
      <c r="GM81" s="3" t="s">
        <v>19</v>
      </c>
      <c r="GN81" s="5">
        <v>23.88</v>
      </c>
      <c r="GO81" s="5"/>
      <c r="GQ81" s="21">
        <v>0.194444444444444</v>
      </c>
      <c r="GR81" s="3">
        <v>0</v>
      </c>
      <c r="GS81" s="3" t="s">
        <v>19</v>
      </c>
      <c r="GT81" s="5">
        <v>23.1</v>
      </c>
      <c r="GU81" s="5"/>
      <c r="GW81" s="21">
        <v>0.194444444444444</v>
      </c>
      <c r="GX81" s="3">
        <v>0</v>
      </c>
      <c r="GY81" s="3" t="s">
        <v>19</v>
      </c>
      <c r="GZ81" s="5">
        <v>24.56</v>
      </c>
      <c r="HA81" s="5"/>
      <c r="HC81" s="21">
        <v>0.194444444444444</v>
      </c>
      <c r="HD81" s="3">
        <v>0</v>
      </c>
      <c r="HE81" s="3" t="s">
        <v>19</v>
      </c>
      <c r="HF81" s="5">
        <v>23.48</v>
      </c>
      <c r="HG81" s="4" t="str">
        <f t="shared" si="150"/>
        <v/>
      </c>
      <c r="HI81" s="21">
        <v>0.194444444444444</v>
      </c>
      <c r="HJ81" s="3">
        <v>0</v>
      </c>
      <c r="HK81" s="3" t="s">
        <v>19</v>
      </c>
      <c r="HL81" s="5">
        <v>25.14</v>
      </c>
      <c r="HM81" s="5"/>
      <c r="HO81" s="21">
        <v>0.194444444444444</v>
      </c>
      <c r="HP81" s="3">
        <v>0</v>
      </c>
      <c r="HQ81" s="3" t="s">
        <v>19</v>
      </c>
      <c r="HR81" s="5">
        <v>24.08</v>
      </c>
      <c r="HS81" s="5"/>
      <c r="HU81" s="21">
        <v>0.194444444444444</v>
      </c>
      <c r="HV81" s="3">
        <v>0</v>
      </c>
      <c r="HW81" s="3" t="s">
        <v>19</v>
      </c>
      <c r="HX81" s="5">
        <v>23.98</v>
      </c>
      <c r="HY81" s="5"/>
      <c r="IA81" s="21">
        <v>0.194444444444444</v>
      </c>
      <c r="IB81" s="3">
        <v>0</v>
      </c>
      <c r="IC81" s="3" t="s">
        <v>19</v>
      </c>
      <c r="ID81" s="5">
        <v>23.88</v>
      </c>
      <c r="IE81" s="5"/>
      <c r="IG81" s="21">
        <v>0.194444444444444</v>
      </c>
      <c r="IH81" s="3">
        <v>0</v>
      </c>
      <c r="II81" s="3" t="s">
        <v>19</v>
      </c>
      <c r="IJ81" s="5">
        <v>23.1</v>
      </c>
      <c r="IK81" s="5"/>
      <c r="IM81" s="21">
        <v>0.194444444444444</v>
      </c>
      <c r="IN81" s="3">
        <v>0</v>
      </c>
      <c r="IO81" s="3" t="s">
        <v>19</v>
      </c>
      <c r="IP81" s="5">
        <v>24.56</v>
      </c>
      <c r="IQ81" s="5"/>
      <c r="IS81" s="21">
        <v>0</v>
      </c>
      <c r="IT81" s="3">
        <v>0</v>
      </c>
      <c r="IU81" s="3" t="s">
        <v>19</v>
      </c>
      <c r="IV81" s="5">
        <v>25.96</v>
      </c>
      <c r="IW81" s="5"/>
      <c r="IY81" s="21">
        <v>0.194444444444444</v>
      </c>
      <c r="IZ81" s="3">
        <v>0</v>
      </c>
      <c r="JA81" s="3" t="s">
        <v>19</v>
      </c>
      <c r="JB81" s="5">
        <v>26.52</v>
      </c>
      <c r="JC81" s="4" t="str">
        <f t="shared" si="151"/>
        <v/>
      </c>
      <c r="JE81" s="21">
        <v>0.194444444444444</v>
      </c>
      <c r="JF81" s="3">
        <v>0</v>
      </c>
      <c r="JG81" s="3" t="s">
        <v>19</v>
      </c>
      <c r="JH81" s="5">
        <v>25.78</v>
      </c>
      <c r="JI81" s="4" t="str">
        <f t="shared" si="152"/>
        <v/>
      </c>
      <c r="JK81" s="21">
        <v>0.194444444444444</v>
      </c>
      <c r="JL81" s="3">
        <v>0</v>
      </c>
      <c r="JM81" s="3" t="s">
        <v>19</v>
      </c>
      <c r="JN81" s="5">
        <v>26</v>
      </c>
      <c r="JO81" s="4" t="str">
        <f t="shared" si="153"/>
        <v/>
      </c>
      <c r="JQ81" s="21">
        <v>0.194444444444444</v>
      </c>
      <c r="JR81" s="3">
        <v>0</v>
      </c>
      <c r="JS81" s="3" t="s">
        <v>19</v>
      </c>
      <c r="JT81" s="5">
        <v>25.02</v>
      </c>
      <c r="JU81" s="4" t="str">
        <f t="shared" si="154"/>
        <v/>
      </c>
      <c r="JW81" s="21">
        <v>0.194444444444444</v>
      </c>
      <c r="JX81" s="3">
        <v>0</v>
      </c>
      <c r="JY81" s="3" t="s">
        <v>19</v>
      </c>
      <c r="JZ81" s="5">
        <v>25.12</v>
      </c>
      <c r="KA81" s="4" t="str">
        <f t="shared" si="155"/>
        <v/>
      </c>
      <c r="KC81" s="21">
        <v>0.194444444444444</v>
      </c>
      <c r="KD81" s="3">
        <v>0</v>
      </c>
      <c r="KE81" s="3" t="s">
        <v>19</v>
      </c>
      <c r="KF81" s="5">
        <v>26.22</v>
      </c>
      <c r="KG81" s="4" t="str">
        <f t="shared" si="156"/>
        <v/>
      </c>
      <c r="KI81" s="21">
        <v>0.194444444444444</v>
      </c>
      <c r="KJ81" s="3">
        <v>0</v>
      </c>
      <c r="KK81" s="3" t="s">
        <v>19</v>
      </c>
      <c r="KL81" s="5">
        <v>25.96</v>
      </c>
      <c r="KM81" s="4" t="str">
        <f t="shared" si="157"/>
        <v/>
      </c>
      <c r="KO81" s="21">
        <v>0.194444444444444</v>
      </c>
      <c r="KP81" s="3">
        <v>0</v>
      </c>
      <c r="KQ81" s="3" t="s">
        <v>19</v>
      </c>
      <c r="KR81" s="5">
        <v>26.52</v>
      </c>
      <c r="KS81" s="4" t="str">
        <f t="shared" si="158"/>
        <v/>
      </c>
      <c r="KU81" s="21">
        <v>0.194444444444444</v>
      </c>
      <c r="KV81" s="3">
        <v>0</v>
      </c>
      <c r="KW81" s="3" t="s">
        <v>19</v>
      </c>
      <c r="KX81" s="5">
        <v>25.78</v>
      </c>
      <c r="KY81" s="4" t="str">
        <f t="shared" si="159"/>
        <v/>
      </c>
      <c r="LA81" s="21">
        <v>0.194444444444444</v>
      </c>
      <c r="LB81" s="3">
        <v>0</v>
      </c>
      <c r="LC81" s="3" t="s">
        <v>19</v>
      </c>
      <c r="LD81" s="5">
        <v>26</v>
      </c>
      <c r="LE81" s="4" t="str">
        <f t="shared" si="160"/>
        <v/>
      </c>
      <c r="LG81" s="21">
        <v>0.194444444444444</v>
      </c>
      <c r="LH81" s="3">
        <v>0</v>
      </c>
      <c r="LI81" s="3" t="s">
        <v>19</v>
      </c>
      <c r="LJ81" s="5">
        <v>25.02</v>
      </c>
      <c r="LK81" s="4" t="str">
        <f t="shared" si="161"/>
        <v/>
      </c>
      <c r="LM81" s="21">
        <v>0.194444444444444</v>
      </c>
      <c r="LN81" s="3">
        <v>0</v>
      </c>
      <c r="LO81" s="3" t="s">
        <v>19</v>
      </c>
      <c r="LP81" s="5">
        <v>25.12</v>
      </c>
      <c r="LQ81" s="4" t="str">
        <f t="shared" si="162"/>
        <v/>
      </c>
      <c r="LS81" s="21">
        <v>0.194444444444444</v>
      </c>
      <c r="LT81" s="3">
        <v>0</v>
      </c>
      <c r="LU81" s="3" t="s">
        <v>19</v>
      </c>
      <c r="LV81" s="5">
        <v>26.22</v>
      </c>
      <c r="LW81" s="4" t="str">
        <f t="shared" si="163"/>
        <v/>
      </c>
      <c r="LY81" s="21">
        <v>0.194444444444444</v>
      </c>
      <c r="LZ81" s="3">
        <v>0</v>
      </c>
      <c r="MA81" s="3" t="s">
        <v>19</v>
      </c>
      <c r="MB81" s="5">
        <v>25.96</v>
      </c>
      <c r="MC81" s="4" t="str">
        <f t="shared" si="164"/>
        <v/>
      </c>
      <c r="ME81" s="21">
        <v>0.194444444444444</v>
      </c>
      <c r="MF81" s="3">
        <v>0</v>
      </c>
      <c r="MG81" s="3" t="s">
        <v>19</v>
      </c>
      <c r="MH81" s="5">
        <v>26.52</v>
      </c>
      <c r="MI81" s="4" t="str">
        <f t="shared" si="165"/>
        <v/>
      </c>
      <c r="MK81" s="21">
        <v>0.194444444444444</v>
      </c>
      <c r="ML81" s="3">
        <v>0</v>
      </c>
      <c r="MM81" s="3" t="s">
        <v>19</v>
      </c>
      <c r="MN81" s="5">
        <v>25.78</v>
      </c>
      <c r="MO81" s="4" t="str">
        <f t="shared" si="166"/>
        <v/>
      </c>
      <c r="MQ81" s="21">
        <v>0.194444444444444</v>
      </c>
      <c r="MR81" s="3">
        <v>0</v>
      </c>
      <c r="MS81" s="3" t="s">
        <v>19</v>
      </c>
      <c r="MT81" s="5">
        <v>26</v>
      </c>
      <c r="MU81" s="4" t="str">
        <f t="shared" si="167"/>
        <v/>
      </c>
      <c r="MW81" s="21">
        <v>0.194444444444444</v>
      </c>
      <c r="MX81" s="3">
        <v>0</v>
      </c>
      <c r="MY81" s="3" t="s">
        <v>19</v>
      </c>
      <c r="MZ81" s="5">
        <v>25.02</v>
      </c>
      <c r="NA81" s="4" t="str">
        <f t="shared" si="168"/>
        <v/>
      </c>
      <c r="NC81" s="21">
        <v>0.194444444444444</v>
      </c>
      <c r="ND81" s="3">
        <v>0</v>
      </c>
      <c r="NE81" s="3" t="s">
        <v>19</v>
      </c>
      <c r="NF81" s="5">
        <v>25.12</v>
      </c>
      <c r="NG81" s="4" t="str">
        <f t="shared" si="169"/>
        <v/>
      </c>
      <c r="NI81" s="21">
        <v>0.194444444444444</v>
      </c>
      <c r="NJ81" s="3">
        <v>0</v>
      </c>
      <c r="NK81" s="3" t="s">
        <v>19</v>
      </c>
      <c r="NL81" s="5">
        <v>26.22</v>
      </c>
      <c r="NM81" s="4" t="str">
        <f t="shared" si="170"/>
        <v/>
      </c>
      <c r="NO81" s="21">
        <v>0.194444444444444</v>
      </c>
      <c r="NP81" s="3">
        <v>0</v>
      </c>
      <c r="NQ81" s="3" t="s">
        <v>19</v>
      </c>
      <c r="NR81" s="5">
        <v>25.96</v>
      </c>
      <c r="NS81" s="4" t="str">
        <f t="shared" si="171"/>
        <v/>
      </c>
      <c r="NU81" s="21">
        <v>0.194444444444444</v>
      </c>
      <c r="NV81" s="3">
        <v>0</v>
      </c>
      <c r="NW81" s="3" t="s">
        <v>19</v>
      </c>
      <c r="NX81" s="5">
        <v>26.52</v>
      </c>
      <c r="NY81" s="4" t="str">
        <f t="shared" si="172"/>
        <v/>
      </c>
      <c r="OA81" s="21">
        <v>0.194444444444444</v>
      </c>
      <c r="OB81" s="3">
        <v>0</v>
      </c>
      <c r="OC81" s="3" t="s">
        <v>19</v>
      </c>
      <c r="OD81" s="5">
        <v>25.78</v>
      </c>
      <c r="OE81" s="4" t="str">
        <f t="shared" si="173"/>
        <v/>
      </c>
      <c r="OG81" s="21">
        <v>0.194444444444444</v>
      </c>
      <c r="OH81" s="3">
        <v>0</v>
      </c>
      <c r="OI81" s="3" t="s">
        <v>19</v>
      </c>
      <c r="OJ81" s="5">
        <v>26</v>
      </c>
      <c r="OK81" s="4" t="str">
        <f t="shared" si="174"/>
        <v/>
      </c>
      <c r="OM81" s="21">
        <v>0.194444444444444</v>
      </c>
      <c r="ON81" s="3">
        <v>0</v>
      </c>
      <c r="OO81" s="3" t="s">
        <v>19</v>
      </c>
      <c r="OP81" s="5">
        <v>25.02</v>
      </c>
      <c r="OQ81" s="4" t="str">
        <f t="shared" si="175"/>
        <v/>
      </c>
      <c r="OS81" s="21">
        <v>0.194444444444444</v>
      </c>
      <c r="OT81" s="3">
        <v>0</v>
      </c>
      <c r="OU81" s="3" t="s">
        <v>19</v>
      </c>
      <c r="OV81" s="5">
        <v>25.12</v>
      </c>
      <c r="OW81" s="4" t="str">
        <f t="shared" si="176"/>
        <v/>
      </c>
      <c r="OY81" s="21">
        <v>0.194444444444444</v>
      </c>
      <c r="OZ81" s="3">
        <v>0</v>
      </c>
      <c r="PA81" s="3" t="s">
        <v>19</v>
      </c>
      <c r="PB81" s="5">
        <v>26.22</v>
      </c>
      <c r="PC81" s="4" t="str">
        <f t="shared" si="177"/>
        <v/>
      </c>
      <c r="PE81" s="21">
        <v>0.194444444444444</v>
      </c>
      <c r="PF81" s="3">
        <v>0</v>
      </c>
      <c r="PG81" s="3" t="s">
        <v>19</v>
      </c>
      <c r="PH81" s="5">
        <v>25.96</v>
      </c>
      <c r="PI81" s="4" t="str">
        <f t="shared" si="178"/>
        <v/>
      </c>
      <c r="PK81" s="21">
        <v>0.194444444444444</v>
      </c>
      <c r="PL81" s="3">
        <v>0</v>
      </c>
      <c r="PM81" s="3" t="s">
        <v>19</v>
      </c>
      <c r="PN81" s="5">
        <v>26.52</v>
      </c>
      <c r="PO81" s="4" t="str">
        <f t="shared" si="179"/>
        <v/>
      </c>
      <c r="PQ81" s="21">
        <v>0.194444444444444</v>
      </c>
      <c r="PR81" s="3">
        <v>0</v>
      </c>
      <c r="PS81" s="3" t="s">
        <v>19</v>
      </c>
      <c r="PT81" s="5">
        <v>25.78</v>
      </c>
      <c r="PU81" s="4" t="str">
        <f t="shared" si="180"/>
        <v/>
      </c>
      <c r="PW81" s="21">
        <v>0.194444444444444</v>
      </c>
      <c r="PX81" s="3">
        <v>0</v>
      </c>
      <c r="PY81" s="3" t="s">
        <v>19</v>
      </c>
      <c r="PZ81" s="5">
        <v>26</v>
      </c>
      <c r="QA81" s="4" t="str">
        <f t="shared" si="181"/>
        <v/>
      </c>
      <c r="QC81" s="21">
        <v>0.194444444444444</v>
      </c>
      <c r="QD81" s="3">
        <v>0</v>
      </c>
      <c r="QE81" s="3" t="s">
        <v>19</v>
      </c>
      <c r="QF81" s="5">
        <v>25.02</v>
      </c>
      <c r="QG81" s="4" t="str">
        <f t="shared" si="182"/>
        <v/>
      </c>
      <c r="QI81" s="21">
        <v>0.194444444444444</v>
      </c>
      <c r="QJ81" s="3">
        <v>0</v>
      </c>
      <c r="QK81" s="3" t="s">
        <v>19</v>
      </c>
      <c r="QL81" s="5">
        <v>25.12</v>
      </c>
      <c r="QM81" s="4" t="str">
        <f t="shared" si="183"/>
        <v/>
      </c>
      <c r="QO81" s="21">
        <v>0.194444444444444</v>
      </c>
      <c r="QP81" s="3">
        <v>0</v>
      </c>
      <c r="QQ81" s="3" t="s">
        <v>19</v>
      </c>
      <c r="QR81" s="5">
        <v>26.22</v>
      </c>
      <c r="QS81" s="4" t="str">
        <f t="shared" si="184"/>
        <v/>
      </c>
    </row>
    <row r="82" spans="1:461" x14ac:dyDescent="0.2">
      <c r="A82" s="21">
        <v>0.19791666666666699</v>
      </c>
      <c r="B82" s="3">
        <v>0</v>
      </c>
      <c r="C82" s="3" t="s">
        <v>19</v>
      </c>
      <c r="D82" s="5">
        <v>23.48</v>
      </c>
      <c r="E82" s="5"/>
      <c r="G82" s="21">
        <v>0.19791666666666699</v>
      </c>
      <c r="H82" s="3">
        <v>0</v>
      </c>
      <c r="I82" s="3" t="s">
        <v>19</v>
      </c>
      <c r="J82" s="5">
        <v>25.14</v>
      </c>
      <c r="K82" s="5"/>
      <c r="M82" s="21">
        <v>0.19791666666666699</v>
      </c>
      <c r="N82" s="3">
        <v>0</v>
      </c>
      <c r="O82" s="3" t="s">
        <v>19</v>
      </c>
      <c r="P82" s="5">
        <v>24.08</v>
      </c>
      <c r="Q82" s="5"/>
      <c r="S82" s="21">
        <v>0.19791666666666699</v>
      </c>
      <c r="T82" s="3">
        <v>0</v>
      </c>
      <c r="U82" s="3" t="s">
        <v>19</v>
      </c>
      <c r="V82" s="5">
        <v>23.98</v>
      </c>
      <c r="W82" s="5"/>
      <c r="Y82" s="21">
        <v>0.19791666666666699</v>
      </c>
      <c r="Z82" s="3">
        <v>0</v>
      </c>
      <c r="AA82" s="3" t="s">
        <v>19</v>
      </c>
      <c r="AB82" s="5">
        <v>23.88</v>
      </c>
      <c r="AC82" s="5"/>
      <c r="AE82" s="21">
        <v>0.19791666666666699</v>
      </c>
      <c r="AF82" s="3">
        <v>0</v>
      </c>
      <c r="AG82" s="3" t="s">
        <v>19</v>
      </c>
      <c r="AH82" s="5">
        <v>23.1</v>
      </c>
      <c r="AI82" s="5"/>
      <c r="AK82" s="21">
        <v>0.19791666666666699</v>
      </c>
      <c r="AL82" s="3">
        <v>0</v>
      </c>
      <c r="AM82" s="3" t="s">
        <v>19</v>
      </c>
      <c r="AN82" s="5">
        <v>24.56</v>
      </c>
      <c r="AO82" s="5"/>
      <c r="AQ82" s="21">
        <v>0.19791666666666699</v>
      </c>
      <c r="AR82" s="3">
        <v>0</v>
      </c>
      <c r="AS82" s="3" t="s">
        <v>19</v>
      </c>
      <c r="AT82" s="5">
        <v>23.48</v>
      </c>
      <c r="AU82" s="5"/>
      <c r="AW82" s="21">
        <v>0.19791666666666699</v>
      </c>
      <c r="AX82" s="3">
        <v>0</v>
      </c>
      <c r="AY82" s="3" t="s">
        <v>19</v>
      </c>
      <c r="AZ82" s="5">
        <v>25.14</v>
      </c>
      <c r="BA82" s="5"/>
      <c r="BC82" s="21">
        <v>0.19791666666666699</v>
      </c>
      <c r="BD82" s="3">
        <v>0</v>
      </c>
      <c r="BE82" s="3" t="s">
        <v>19</v>
      </c>
      <c r="BF82" s="5">
        <v>24.08</v>
      </c>
      <c r="BG82" s="5"/>
      <c r="BI82" s="21">
        <v>0.19791666666666699</v>
      </c>
      <c r="BJ82" s="3">
        <v>0</v>
      </c>
      <c r="BK82" s="3" t="s">
        <v>19</v>
      </c>
      <c r="BL82" s="5">
        <v>23.98</v>
      </c>
      <c r="BM82" s="5"/>
      <c r="BO82" s="21">
        <v>0.19791666666666699</v>
      </c>
      <c r="BP82" s="3">
        <v>0</v>
      </c>
      <c r="BQ82" s="3" t="s">
        <v>19</v>
      </c>
      <c r="BR82" s="5">
        <v>23.88</v>
      </c>
      <c r="BS82" s="5"/>
      <c r="BU82" s="21">
        <v>0.19791666666666699</v>
      </c>
      <c r="BV82" s="3">
        <v>0</v>
      </c>
      <c r="BW82" s="3" t="s">
        <v>19</v>
      </c>
      <c r="BX82" s="5">
        <v>23.1</v>
      </c>
      <c r="BY82" s="5"/>
      <c r="CA82" s="21">
        <v>0.19791666666666699</v>
      </c>
      <c r="CB82" s="3">
        <v>0</v>
      </c>
      <c r="CC82" s="3" t="s">
        <v>19</v>
      </c>
      <c r="CD82" s="5">
        <v>24.56</v>
      </c>
      <c r="CE82" s="5"/>
      <c r="CG82" s="21">
        <v>0.19791666666666699</v>
      </c>
      <c r="CH82" s="3">
        <v>0</v>
      </c>
      <c r="CI82" s="3" t="str">
        <f>IF(AND(CK$8="Útil",CG82&gt;=Apoio!$D$51,CG82&lt;Apoio!$F$51),CH82,"FP")</f>
        <v>FP</v>
      </c>
      <c r="CJ82" s="5">
        <f>VLOOKUP(CH$8,Calendário[#Data],4,0)</f>
        <v>23.48</v>
      </c>
      <c r="CK82" s="4" t="str">
        <f t="shared" si="148"/>
        <v/>
      </c>
      <c r="CM82" s="21">
        <v>0.19791666666666699</v>
      </c>
      <c r="CN82" s="3">
        <v>0</v>
      </c>
      <c r="CO82" s="3" t="str">
        <f>IF(AND(CQ$8="Útil",CM82&gt;=Apoio!$D$51,CM82&lt;Apoio!$F$51),CN82,"FP")</f>
        <v>FP</v>
      </c>
      <c r="CP82" s="5">
        <f>VLOOKUP(CN$8,Calendário[#Data],4,0)</f>
        <v>25.14</v>
      </c>
      <c r="CQ82" s="4" t="str">
        <f t="shared" si="149"/>
        <v/>
      </c>
      <c r="CS82" s="21">
        <v>0.19791666666666699</v>
      </c>
      <c r="CT82" s="3">
        <v>0</v>
      </c>
      <c r="CU82" s="3" t="s">
        <v>19</v>
      </c>
      <c r="CV82" s="5">
        <v>24.08</v>
      </c>
      <c r="CW82" s="5"/>
      <c r="CY82" s="21">
        <v>0.19791666666666699</v>
      </c>
      <c r="CZ82" s="3">
        <v>0</v>
      </c>
      <c r="DA82" s="3" t="s">
        <v>19</v>
      </c>
      <c r="DB82" s="5">
        <v>23.98</v>
      </c>
      <c r="DC82" s="5"/>
      <c r="DE82" s="21">
        <v>0.19791666666666699</v>
      </c>
      <c r="DF82" s="3">
        <v>0</v>
      </c>
      <c r="DG82" s="3" t="s">
        <v>19</v>
      </c>
      <c r="DH82" s="5">
        <v>23.88</v>
      </c>
      <c r="DI82" s="5"/>
      <c r="DK82" s="21">
        <v>0.19791666666666699</v>
      </c>
      <c r="DL82" s="3">
        <v>0</v>
      </c>
      <c r="DM82" s="3" t="s">
        <v>19</v>
      </c>
      <c r="DN82" s="5">
        <v>23.1</v>
      </c>
      <c r="DO82" s="5"/>
      <c r="DQ82" s="21">
        <v>0.19791666666666699</v>
      </c>
      <c r="DR82" s="3">
        <v>0</v>
      </c>
      <c r="DS82" s="3" t="s">
        <v>19</v>
      </c>
      <c r="DT82" s="5">
        <v>24.56</v>
      </c>
      <c r="DU82" s="5"/>
      <c r="DW82" s="21">
        <v>0.19791666666666699</v>
      </c>
      <c r="DX82" s="3">
        <v>0</v>
      </c>
      <c r="DY82" s="3" t="s">
        <v>19</v>
      </c>
      <c r="DZ82" s="5">
        <v>23.48</v>
      </c>
      <c r="EA82" s="5"/>
      <c r="EC82" s="21">
        <v>0.19791666666666699</v>
      </c>
      <c r="ED82" s="3">
        <v>0</v>
      </c>
      <c r="EE82" s="3" t="s">
        <v>19</v>
      </c>
      <c r="EF82" s="5">
        <v>25.14</v>
      </c>
      <c r="EG82" s="5"/>
      <c r="EI82" s="21">
        <v>0.19791666666666699</v>
      </c>
      <c r="EJ82" s="3">
        <v>0</v>
      </c>
      <c r="EK82" s="3" t="s">
        <v>19</v>
      </c>
      <c r="EL82" s="5">
        <v>24.08</v>
      </c>
      <c r="EM82" s="5"/>
      <c r="EO82" s="21">
        <v>0.19791666666666699</v>
      </c>
      <c r="EP82" s="3">
        <v>0</v>
      </c>
      <c r="EQ82" s="3" t="s">
        <v>19</v>
      </c>
      <c r="ER82" s="5">
        <v>23.98</v>
      </c>
      <c r="ES82" s="5"/>
      <c r="EU82" s="21">
        <v>0.19791666666666699</v>
      </c>
      <c r="EV82" s="3">
        <v>0</v>
      </c>
      <c r="EW82" s="3" t="s">
        <v>19</v>
      </c>
      <c r="EX82" s="5">
        <v>23.88</v>
      </c>
      <c r="EY82" s="5"/>
      <c r="FA82" s="21">
        <v>0.19791666666666699</v>
      </c>
      <c r="FB82" s="3">
        <v>0</v>
      </c>
      <c r="FC82" s="3" t="s">
        <v>19</v>
      </c>
      <c r="FD82" s="5">
        <v>23.1</v>
      </c>
      <c r="FE82" s="5"/>
      <c r="FG82" s="21">
        <v>0.19791666666666699</v>
      </c>
      <c r="FH82" s="3">
        <v>0</v>
      </c>
      <c r="FI82" s="3" t="s">
        <v>19</v>
      </c>
      <c r="FJ82" s="5">
        <v>24.56</v>
      </c>
      <c r="FK82" s="5"/>
      <c r="FM82" s="21">
        <v>0.19791666666666699</v>
      </c>
      <c r="FN82" s="3">
        <v>0</v>
      </c>
      <c r="FO82" s="3" t="s">
        <v>19</v>
      </c>
      <c r="FP82" s="5">
        <v>23.48</v>
      </c>
      <c r="FQ82" s="5"/>
      <c r="FS82" s="21">
        <v>0.19791666666666699</v>
      </c>
      <c r="FT82" s="3">
        <v>0</v>
      </c>
      <c r="FU82" s="3" t="s">
        <v>19</v>
      </c>
      <c r="FV82" s="5">
        <v>25.14</v>
      </c>
      <c r="FW82" s="5"/>
      <c r="FY82" s="21">
        <v>0.19791666666666699</v>
      </c>
      <c r="FZ82" s="3">
        <v>0</v>
      </c>
      <c r="GA82" s="3" t="s">
        <v>19</v>
      </c>
      <c r="GB82" s="5">
        <v>24.08</v>
      </c>
      <c r="GC82" s="5"/>
      <c r="GE82" s="21">
        <v>0.19791666666666699</v>
      </c>
      <c r="GF82" s="3">
        <v>0</v>
      </c>
      <c r="GG82" s="3" t="s">
        <v>19</v>
      </c>
      <c r="GH82" s="5">
        <v>23.98</v>
      </c>
      <c r="GI82" s="5"/>
      <c r="GK82" s="21">
        <v>0.19791666666666699</v>
      </c>
      <c r="GL82" s="3">
        <v>0</v>
      </c>
      <c r="GM82" s="3" t="s">
        <v>19</v>
      </c>
      <c r="GN82" s="5">
        <v>23.88</v>
      </c>
      <c r="GO82" s="5"/>
      <c r="GQ82" s="21">
        <v>0.19791666666666699</v>
      </c>
      <c r="GR82" s="3">
        <v>0</v>
      </c>
      <c r="GS82" s="3" t="s">
        <v>19</v>
      </c>
      <c r="GT82" s="5">
        <v>23.1</v>
      </c>
      <c r="GU82" s="5"/>
      <c r="GW82" s="21">
        <v>0.19791666666666699</v>
      </c>
      <c r="GX82" s="3">
        <v>0</v>
      </c>
      <c r="GY82" s="3" t="s">
        <v>19</v>
      </c>
      <c r="GZ82" s="5">
        <v>24.56</v>
      </c>
      <c r="HA82" s="5"/>
      <c r="HC82" s="21">
        <v>0.19791666666666699</v>
      </c>
      <c r="HD82" s="3">
        <v>0</v>
      </c>
      <c r="HE82" s="3" t="s">
        <v>19</v>
      </c>
      <c r="HF82" s="5">
        <v>23.48</v>
      </c>
      <c r="HG82" s="4" t="str">
        <f t="shared" si="150"/>
        <v/>
      </c>
      <c r="HI82" s="21">
        <v>0.19791666666666699</v>
      </c>
      <c r="HJ82" s="3">
        <v>0</v>
      </c>
      <c r="HK82" s="3" t="s">
        <v>19</v>
      </c>
      <c r="HL82" s="5">
        <v>25.14</v>
      </c>
      <c r="HM82" s="5"/>
      <c r="HO82" s="21">
        <v>0.19791666666666699</v>
      </c>
      <c r="HP82" s="3">
        <v>0</v>
      </c>
      <c r="HQ82" s="3" t="s">
        <v>19</v>
      </c>
      <c r="HR82" s="5">
        <v>24.08</v>
      </c>
      <c r="HS82" s="5"/>
      <c r="HU82" s="21">
        <v>0.19791666666666699</v>
      </c>
      <c r="HV82" s="3">
        <v>0</v>
      </c>
      <c r="HW82" s="3" t="s">
        <v>19</v>
      </c>
      <c r="HX82" s="5">
        <v>23.98</v>
      </c>
      <c r="HY82" s="5"/>
      <c r="IA82" s="21">
        <v>0.19791666666666699</v>
      </c>
      <c r="IB82" s="3">
        <v>0</v>
      </c>
      <c r="IC82" s="3" t="s">
        <v>19</v>
      </c>
      <c r="ID82" s="5">
        <v>23.88</v>
      </c>
      <c r="IE82" s="5"/>
      <c r="IG82" s="21">
        <v>0.19791666666666699</v>
      </c>
      <c r="IH82" s="3">
        <v>0</v>
      </c>
      <c r="II82" s="3" t="s">
        <v>19</v>
      </c>
      <c r="IJ82" s="5">
        <v>23.1</v>
      </c>
      <c r="IK82" s="5"/>
      <c r="IM82" s="21">
        <v>0.19791666666666699</v>
      </c>
      <c r="IN82" s="3">
        <v>0</v>
      </c>
      <c r="IO82" s="3" t="s">
        <v>19</v>
      </c>
      <c r="IP82" s="5">
        <v>24.56</v>
      </c>
      <c r="IQ82" s="5"/>
      <c r="IS82" s="21">
        <v>0</v>
      </c>
      <c r="IT82" s="3">
        <v>0</v>
      </c>
      <c r="IU82" s="3" t="s">
        <v>19</v>
      </c>
      <c r="IV82" s="5">
        <v>25.96</v>
      </c>
      <c r="IW82" s="5"/>
      <c r="IY82" s="21">
        <v>0.19791666666666699</v>
      </c>
      <c r="IZ82" s="3">
        <v>0</v>
      </c>
      <c r="JA82" s="3" t="s">
        <v>19</v>
      </c>
      <c r="JB82" s="5">
        <v>26.52</v>
      </c>
      <c r="JC82" s="4" t="str">
        <f t="shared" si="151"/>
        <v/>
      </c>
      <c r="JE82" s="21">
        <v>0.19791666666666699</v>
      </c>
      <c r="JF82" s="3">
        <v>0</v>
      </c>
      <c r="JG82" s="3" t="s">
        <v>19</v>
      </c>
      <c r="JH82" s="5">
        <v>25.78</v>
      </c>
      <c r="JI82" s="4" t="str">
        <f t="shared" si="152"/>
        <v/>
      </c>
      <c r="JK82" s="21">
        <v>0.19791666666666699</v>
      </c>
      <c r="JL82" s="3">
        <v>0</v>
      </c>
      <c r="JM82" s="3" t="s">
        <v>19</v>
      </c>
      <c r="JN82" s="5">
        <v>26</v>
      </c>
      <c r="JO82" s="4" t="str">
        <f t="shared" si="153"/>
        <v/>
      </c>
      <c r="JQ82" s="21">
        <v>0.19791666666666699</v>
      </c>
      <c r="JR82" s="3">
        <v>0</v>
      </c>
      <c r="JS82" s="3" t="s">
        <v>19</v>
      </c>
      <c r="JT82" s="5">
        <v>25.02</v>
      </c>
      <c r="JU82" s="4" t="str">
        <f t="shared" si="154"/>
        <v/>
      </c>
      <c r="JW82" s="21">
        <v>0.19791666666666699</v>
      </c>
      <c r="JX82" s="3">
        <v>0</v>
      </c>
      <c r="JY82" s="3" t="s">
        <v>19</v>
      </c>
      <c r="JZ82" s="5">
        <v>25.12</v>
      </c>
      <c r="KA82" s="4" t="str">
        <f t="shared" si="155"/>
        <v/>
      </c>
      <c r="KC82" s="21">
        <v>0.19791666666666699</v>
      </c>
      <c r="KD82" s="3">
        <v>0</v>
      </c>
      <c r="KE82" s="3" t="s">
        <v>19</v>
      </c>
      <c r="KF82" s="5">
        <v>26.22</v>
      </c>
      <c r="KG82" s="4" t="str">
        <f t="shared" si="156"/>
        <v/>
      </c>
      <c r="KI82" s="21">
        <v>0.19791666666666699</v>
      </c>
      <c r="KJ82" s="3">
        <v>0</v>
      </c>
      <c r="KK82" s="3" t="s">
        <v>19</v>
      </c>
      <c r="KL82" s="5">
        <v>25.96</v>
      </c>
      <c r="KM82" s="4" t="str">
        <f t="shared" si="157"/>
        <v/>
      </c>
      <c r="KO82" s="21">
        <v>0.19791666666666699</v>
      </c>
      <c r="KP82" s="3">
        <v>0</v>
      </c>
      <c r="KQ82" s="3" t="s">
        <v>19</v>
      </c>
      <c r="KR82" s="5">
        <v>26.52</v>
      </c>
      <c r="KS82" s="4" t="str">
        <f t="shared" si="158"/>
        <v/>
      </c>
      <c r="KU82" s="21">
        <v>0.19791666666666699</v>
      </c>
      <c r="KV82" s="3">
        <v>0</v>
      </c>
      <c r="KW82" s="3" t="s">
        <v>19</v>
      </c>
      <c r="KX82" s="5">
        <v>25.78</v>
      </c>
      <c r="KY82" s="4" t="str">
        <f t="shared" si="159"/>
        <v/>
      </c>
      <c r="LA82" s="21">
        <v>0.19791666666666699</v>
      </c>
      <c r="LB82" s="3">
        <v>0</v>
      </c>
      <c r="LC82" s="3" t="s">
        <v>19</v>
      </c>
      <c r="LD82" s="5">
        <v>26</v>
      </c>
      <c r="LE82" s="4" t="str">
        <f t="shared" si="160"/>
        <v/>
      </c>
      <c r="LG82" s="21">
        <v>0.19791666666666699</v>
      </c>
      <c r="LH82" s="3">
        <v>0</v>
      </c>
      <c r="LI82" s="3" t="s">
        <v>19</v>
      </c>
      <c r="LJ82" s="5">
        <v>25.02</v>
      </c>
      <c r="LK82" s="4" t="str">
        <f t="shared" si="161"/>
        <v/>
      </c>
      <c r="LM82" s="21">
        <v>0.19791666666666699</v>
      </c>
      <c r="LN82" s="3">
        <v>0</v>
      </c>
      <c r="LO82" s="3" t="s">
        <v>19</v>
      </c>
      <c r="LP82" s="5">
        <v>25.12</v>
      </c>
      <c r="LQ82" s="4" t="str">
        <f t="shared" si="162"/>
        <v/>
      </c>
      <c r="LS82" s="21">
        <v>0.19791666666666699</v>
      </c>
      <c r="LT82" s="3">
        <v>0</v>
      </c>
      <c r="LU82" s="3" t="s">
        <v>19</v>
      </c>
      <c r="LV82" s="5">
        <v>26.22</v>
      </c>
      <c r="LW82" s="4" t="str">
        <f t="shared" si="163"/>
        <v/>
      </c>
      <c r="LY82" s="21">
        <v>0.19791666666666699</v>
      </c>
      <c r="LZ82" s="3">
        <v>0</v>
      </c>
      <c r="MA82" s="3" t="s">
        <v>19</v>
      </c>
      <c r="MB82" s="5">
        <v>25.96</v>
      </c>
      <c r="MC82" s="4" t="str">
        <f t="shared" si="164"/>
        <v/>
      </c>
      <c r="ME82" s="21">
        <v>0.19791666666666699</v>
      </c>
      <c r="MF82" s="3">
        <v>0</v>
      </c>
      <c r="MG82" s="3" t="s">
        <v>19</v>
      </c>
      <c r="MH82" s="5">
        <v>26.52</v>
      </c>
      <c r="MI82" s="4" t="str">
        <f t="shared" si="165"/>
        <v/>
      </c>
      <c r="MK82" s="21">
        <v>0.19791666666666699</v>
      </c>
      <c r="ML82" s="3">
        <v>0</v>
      </c>
      <c r="MM82" s="3" t="s">
        <v>19</v>
      </c>
      <c r="MN82" s="5">
        <v>25.78</v>
      </c>
      <c r="MO82" s="4" t="str">
        <f t="shared" si="166"/>
        <v/>
      </c>
      <c r="MQ82" s="21">
        <v>0.19791666666666699</v>
      </c>
      <c r="MR82" s="3">
        <v>0</v>
      </c>
      <c r="MS82" s="3" t="s">
        <v>19</v>
      </c>
      <c r="MT82" s="5">
        <v>26</v>
      </c>
      <c r="MU82" s="4" t="str">
        <f t="shared" si="167"/>
        <v/>
      </c>
      <c r="MW82" s="21">
        <v>0.19791666666666699</v>
      </c>
      <c r="MX82" s="3">
        <v>0</v>
      </c>
      <c r="MY82" s="3" t="s">
        <v>19</v>
      </c>
      <c r="MZ82" s="5">
        <v>25.02</v>
      </c>
      <c r="NA82" s="4" t="str">
        <f t="shared" si="168"/>
        <v/>
      </c>
      <c r="NC82" s="21">
        <v>0.19791666666666699</v>
      </c>
      <c r="ND82" s="3">
        <v>0</v>
      </c>
      <c r="NE82" s="3" t="s">
        <v>19</v>
      </c>
      <c r="NF82" s="5">
        <v>25.12</v>
      </c>
      <c r="NG82" s="4" t="str">
        <f t="shared" si="169"/>
        <v/>
      </c>
      <c r="NI82" s="21">
        <v>0.19791666666666699</v>
      </c>
      <c r="NJ82" s="3">
        <v>0</v>
      </c>
      <c r="NK82" s="3" t="s">
        <v>19</v>
      </c>
      <c r="NL82" s="5">
        <v>26.22</v>
      </c>
      <c r="NM82" s="4" t="str">
        <f t="shared" si="170"/>
        <v/>
      </c>
      <c r="NO82" s="21">
        <v>0.19791666666666699</v>
      </c>
      <c r="NP82" s="3">
        <v>0</v>
      </c>
      <c r="NQ82" s="3" t="s">
        <v>19</v>
      </c>
      <c r="NR82" s="5">
        <v>25.96</v>
      </c>
      <c r="NS82" s="4" t="str">
        <f t="shared" si="171"/>
        <v/>
      </c>
      <c r="NU82" s="21">
        <v>0.19791666666666699</v>
      </c>
      <c r="NV82" s="3">
        <v>0</v>
      </c>
      <c r="NW82" s="3" t="s">
        <v>19</v>
      </c>
      <c r="NX82" s="5">
        <v>26.52</v>
      </c>
      <c r="NY82" s="4" t="str">
        <f t="shared" si="172"/>
        <v/>
      </c>
      <c r="OA82" s="21">
        <v>0.19791666666666699</v>
      </c>
      <c r="OB82" s="3">
        <v>0</v>
      </c>
      <c r="OC82" s="3" t="s">
        <v>19</v>
      </c>
      <c r="OD82" s="5">
        <v>25.78</v>
      </c>
      <c r="OE82" s="4" t="str">
        <f t="shared" si="173"/>
        <v/>
      </c>
      <c r="OG82" s="21">
        <v>0.19791666666666699</v>
      </c>
      <c r="OH82" s="3">
        <v>0</v>
      </c>
      <c r="OI82" s="3" t="s">
        <v>19</v>
      </c>
      <c r="OJ82" s="5">
        <v>26</v>
      </c>
      <c r="OK82" s="4" t="str">
        <f t="shared" si="174"/>
        <v/>
      </c>
      <c r="OM82" s="21">
        <v>0.19791666666666699</v>
      </c>
      <c r="ON82" s="3">
        <v>0</v>
      </c>
      <c r="OO82" s="3" t="s">
        <v>19</v>
      </c>
      <c r="OP82" s="5">
        <v>25.02</v>
      </c>
      <c r="OQ82" s="4" t="str">
        <f t="shared" si="175"/>
        <v/>
      </c>
      <c r="OS82" s="21">
        <v>0.19791666666666699</v>
      </c>
      <c r="OT82" s="3">
        <v>0</v>
      </c>
      <c r="OU82" s="3" t="s">
        <v>19</v>
      </c>
      <c r="OV82" s="5">
        <v>25.12</v>
      </c>
      <c r="OW82" s="4" t="str">
        <f t="shared" si="176"/>
        <v/>
      </c>
      <c r="OY82" s="21">
        <v>0.19791666666666699</v>
      </c>
      <c r="OZ82" s="3">
        <v>0</v>
      </c>
      <c r="PA82" s="3" t="s">
        <v>19</v>
      </c>
      <c r="PB82" s="5">
        <v>26.22</v>
      </c>
      <c r="PC82" s="4" t="str">
        <f t="shared" si="177"/>
        <v/>
      </c>
      <c r="PE82" s="21">
        <v>0.19791666666666699</v>
      </c>
      <c r="PF82" s="3">
        <v>0</v>
      </c>
      <c r="PG82" s="3" t="s">
        <v>19</v>
      </c>
      <c r="PH82" s="5">
        <v>25.96</v>
      </c>
      <c r="PI82" s="4" t="str">
        <f t="shared" si="178"/>
        <v/>
      </c>
      <c r="PK82" s="21">
        <v>0.19791666666666699</v>
      </c>
      <c r="PL82" s="3">
        <v>0</v>
      </c>
      <c r="PM82" s="3" t="s">
        <v>19</v>
      </c>
      <c r="PN82" s="5">
        <v>26.52</v>
      </c>
      <c r="PO82" s="4" t="str">
        <f t="shared" si="179"/>
        <v/>
      </c>
      <c r="PQ82" s="21">
        <v>0.19791666666666699</v>
      </c>
      <c r="PR82" s="3">
        <v>0</v>
      </c>
      <c r="PS82" s="3" t="s">
        <v>19</v>
      </c>
      <c r="PT82" s="5">
        <v>25.78</v>
      </c>
      <c r="PU82" s="4" t="str">
        <f t="shared" si="180"/>
        <v/>
      </c>
      <c r="PW82" s="21">
        <v>0.19791666666666699</v>
      </c>
      <c r="PX82" s="3">
        <v>0</v>
      </c>
      <c r="PY82" s="3" t="s">
        <v>19</v>
      </c>
      <c r="PZ82" s="5">
        <v>26</v>
      </c>
      <c r="QA82" s="4" t="str">
        <f t="shared" si="181"/>
        <v/>
      </c>
      <c r="QC82" s="21">
        <v>0.19791666666666699</v>
      </c>
      <c r="QD82" s="3">
        <v>0</v>
      </c>
      <c r="QE82" s="3" t="s">
        <v>19</v>
      </c>
      <c r="QF82" s="5">
        <v>25.02</v>
      </c>
      <c r="QG82" s="4" t="str">
        <f t="shared" si="182"/>
        <v/>
      </c>
      <c r="QI82" s="21">
        <v>0.19791666666666699</v>
      </c>
      <c r="QJ82" s="3">
        <v>0</v>
      </c>
      <c r="QK82" s="3" t="s">
        <v>19</v>
      </c>
      <c r="QL82" s="5">
        <v>25.12</v>
      </c>
      <c r="QM82" s="4" t="str">
        <f t="shared" si="183"/>
        <v/>
      </c>
      <c r="QO82" s="21">
        <v>0.19791666666666699</v>
      </c>
      <c r="QP82" s="3">
        <v>0</v>
      </c>
      <c r="QQ82" s="3" t="s">
        <v>19</v>
      </c>
      <c r="QR82" s="5">
        <v>26.22</v>
      </c>
      <c r="QS82" s="4" t="str">
        <f t="shared" si="184"/>
        <v/>
      </c>
    </row>
    <row r="83" spans="1:461" x14ac:dyDescent="0.2">
      <c r="A83" s="21">
        <v>0.20138888888888901</v>
      </c>
      <c r="B83" s="3">
        <v>0</v>
      </c>
      <c r="C83" s="3" t="s">
        <v>19</v>
      </c>
      <c r="D83" s="5">
        <v>23.48</v>
      </c>
      <c r="E83" s="5"/>
      <c r="G83" s="21">
        <v>0.20138888888888901</v>
      </c>
      <c r="H83" s="3">
        <v>0</v>
      </c>
      <c r="I83" s="3" t="s">
        <v>19</v>
      </c>
      <c r="J83" s="5">
        <v>25.14</v>
      </c>
      <c r="K83" s="5"/>
      <c r="M83" s="21">
        <v>0.20138888888888901</v>
      </c>
      <c r="N83" s="3">
        <v>0</v>
      </c>
      <c r="O83" s="3" t="s">
        <v>19</v>
      </c>
      <c r="P83" s="5">
        <v>24.08</v>
      </c>
      <c r="Q83" s="5"/>
      <c r="S83" s="21">
        <v>0.20138888888888901</v>
      </c>
      <c r="T83" s="3">
        <v>0</v>
      </c>
      <c r="U83" s="3" t="s">
        <v>19</v>
      </c>
      <c r="V83" s="5">
        <v>23.98</v>
      </c>
      <c r="W83" s="5"/>
      <c r="Y83" s="21">
        <v>0.20138888888888901</v>
      </c>
      <c r="Z83" s="3">
        <v>0</v>
      </c>
      <c r="AA83" s="3" t="s">
        <v>19</v>
      </c>
      <c r="AB83" s="5">
        <v>23.88</v>
      </c>
      <c r="AC83" s="5"/>
      <c r="AE83" s="21">
        <v>0.20138888888888901</v>
      </c>
      <c r="AF83" s="3">
        <v>0</v>
      </c>
      <c r="AG83" s="3" t="s">
        <v>19</v>
      </c>
      <c r="AH83" s="5">
        <v>23.1</v>
      </c>
      <c r="AI83" s="5"/>
      <c r="AK83" s="21">
        <v>0.20138888888888901</v>
      </c>
      <c r="AL83" s="3">
        <v>0</v>
      </c>
      <c r="AM83" s="3" t="s">
        <v>19</v>
      </c>
      <c r="AN83" s="5">
        <v>24.56</v>
      </c>
      <c r="AO83" s="5"/>
      <c r="AQ83" s="21">
        <v>0.20138888888888901</v>
      </c>
      <c r="AR83" s="3">
        <v>0</v>
      </c>
      <c r="AS83" s="3" t="s">
        <v>19</v>
      </c>
      <c r="AT83" s="5">
        <v>23.48</v>
      </c>
      <c r="AU83" s="5"/>
      <c r="AW83" s="21">
        <v>0.20138888888888901</v>
      </c>
      <c r="AX83" s="3">
        <v>0</v>
      </c>
      <c r="AY83" s="3" t="s">
        <v>19</v>
      </c>
      <c r="AZ83" s="5">
        <v>25.14</v>
      </c>
      <c r="BA83" s="5"/>
      <c r="BC83" s="21">
        <v>0.20138888888888901</v>
      </c>
      <c r="BD83" s="3">
        <v>0</v>
      </c>
      <c r="BE83" s="3" t="s">
        <v>19</v>
      </c>
      <c r="BF83" s="5">
        <v>24.08</v>
      </c>
      <c r="BG83" s="5"/>
      <c r="BI83" s="21">
        <v>0.20138888888888901</v>
      </c>
      <c r="BJ83" s="3">
        <v>0</v>
      </c>
      <c r="BK83" s="3" t="s">
        <v>19</v>
      </c>
      <c r="BL83" s="5">
        <v>23.98</v>
      </c>
      <c r="BM83" s="5"/>
      <c r="BO83" s="21">
        <v>0.20138888888888901</v>
      </c>
      <c r="BP83" s="3">
        <v>0</v>
      </c>
      <c r="BQ83" s="3" t="s">
        <v>19</v>
      </c>
      <c r="BR83" s="5">
        <v>23.88</v>
      </c>
      <c r="BS83" s="5"/>
      <c r="BU83" s="21">
        <v>0.20138888888888901</v>
      </c>
      <c r="BV83" s="3">
        <v>0</v>
      </c>
      <c r="BW83" s="3" t="s">
        <v>19</v>
      </c>
      <c r="BX83" s="5">
        <v>23.1</v>
      </c>
      <c r="BY83" s="5"/>
      <c r="CA83" s="21">
        <v>0.20138888888888901</v>
      </c>
      <c r="CB83" s="3">
        <v>0</v>
      </c>
      <c r="CC83" s="3" t="s">
        <v>19</v>
      </c>
      <c r="CD83" s="5">
        <v>24.56</v>
      </c>
      <c r="CE83" s="5"/>
      <c r="CG83" s="21">
        <v>0.20138888888888901</v>
      </c>
      <c r="CH83" s="3">
        <v>0</v>
      </c>
      <c r="CI83" s="3" t="str">
        <f>IF(AND(CK$8="Útil",CG83&gt;=Apoio!$D$51,CG83&lt;Apoio!$F$51),CH83,"FP")</f>
        <v>FP</v>
      </c>
      <c r="CJ83" s="5">
        <f>VLOOKUP(CH$8,Calendário[#Data],4,0)</f>
        <v>23.48</v>
      </c>
      <c r="CK83" s="4" t="str">
        <f t="shared" si="148"/>
        <v/>
      </c>
      <c r="CM83" s="21">
        <v>0.20138888888888901</v>
      </c>
      <c r="CN83" s="3">
        <v>0</v>
      </c>
      <c r="CO83" s="3" t="str">
        <f>IF(AND(CQ$8="Útil",CM83&gt;=Apoio!$D$51,CM83&lt;Apoio!$F$51),CN83,"FP")</f>
        <v>FP</v>
      </c>
      <c r="CP83" s="5">
        <f>VLOOKUP(CN$8,Calendário[#Data],4,0)</f>
        <v>25.14</v>
      </c>
      <c r="CQ83" s="4" t="str">
        <f t="shared" si="149"/>
        <v/>
      </c>
      <c r="CS83" s="21">
        <v>0.20138888888888901</v>
      </c>
      <c r="CT83" s="3">
        <v>0</v>
      </c>
      <c r="CU83" s="3" t="s">
        <v>19</v>
      </c>
      <c r="CV83" s="5">
        <v>24.08</v>
      </c>
      <c r="CW83" s="5"/>
      <c r="CY83" s="21">
        <v>0.20138888888888901</v>
      </c>
      <c r="CZ83" s="3">
        <v>0</v>
      </c>
      <c r="DA83" s="3" t="s">
        <v>19</v>
      </c>
      <c r="DB83" s="5">
        <v>23.98</v>
      </c>
      <c r="DC83" s="5"/>
      <c r="DE83" s="21">
        <v>0.20138888888888901</v>
      </c>
      <c r="DF83" s="3">
        <v>0</v>
      </c>
      <c r="DG83" s="3" t="s">
        <v>19</v>
      </c>
      <c r="DH83" s="5">
        <v>23.88</v>
      </c>
      <c r="DI83" s="5"/>
      <c r="DK83" s="21">
        <v>0.20138888888888901</v>
      </c>
      <c r="DL83" s="3">
        <v>0</v>
      </c>
      <c r="DM83" s="3" t="s">
        <v>19</v>
      </c>
      <c r="DN83" s="5">
        <v>23.1</v>
      </c>
      <c r="DO83" s="5"/>
      <c r="DQ83" s="21">
        <v>0.20138888888888901</v>
      </c>
      <c r="DR83" s="3">
        <v>0</v>
      </c>
      <c r="DS83" s="3" t="s">
        <v>19</v>
      </c>
      <c r="DT83" s="5">
        <v>24.56</v>
      </c>
      <c r="DU83" s="5"/>
      <c r="DW83" s="21">
        <v>0.20138888888888901</v>
      </c>
      <c r="DX83" s="3">
        <v>0</v>
      </c>
      <c r="DY83" s="3" t="s">
        <v>19</v>
      </c>
      <c r="DZ83" s="5">
        <v>23.48</v>
      </c>
      <c r="EA83" s="5"/>
      <c r="EC83" s="21">
        <v>0.20138888888888901</v>
      </c>
      <c r="ED83" s="3">
        <v>0</v>
      </c>
      <c r="EE83" s="3" t="s">
        <v>19</v>
      </c>
      <c r="EF83" s="5">
        <v>25.14</v>
      </c>
      <c r="EG83" s="5"/>
      <c r="EI83" s="21">
        <v>0.20138888888888901</v>
      </c>
      <c r="EJ83" s="3">
        <v>0</v>
      </c>
      <c r="EK83" s="3" t="s">
        <v>19</v>
      </c>
      <c r="EL83" s="5">
        <v>24.08</v>
      </c>
      <c r="EM83" s="5"/>
      <c r="EO83" s="21">
        <v>0.20138888888888901</v>
      </c>
      <c r="EP83" s="3">
        <v>0</v>
      </c>
      <c r="EQ83" s="3" t="s">
        <v>19</v>
      </c>
      <c r="ER83" s="5">
        <v>23.98</v>
      </c>
      <c r="ES83" s="5"/>
      <c r="EU83" s="21">
        <v>0.20138888888888901</v>
      </c>
      <c r="EV83" s="3">
        <v>0</v>
      </c>
      <c r="EW83" s="3" t="s">
        <v>19</v>
      </c>
      <c r="EX83" s="5">
        <v>23.88</v>
      </c>
      <c r="EY83" s="5"/>
      <c r="FA83" s="21">
        <v>0.20138888888888901</v>
      </c>
      <c r="FB83" s="3">
        <v>0</v>
      </c>
      <c r="FC83" s="3" t="s">
        <v>19</v>
      </c>
      <c r="FD83" s="5">
        <v>23.1</v>
      </c>
      <c r="FE83" s="5"/>
      <c r="FG83" s="21">
        <v>0.20138888888888901</v>
      </c>
      <c r="FH83" s="3">
        <v>0</v>
      </c>
      <c r="FI83" s="3" t="s">
        <v>19</v>
      </c>
      <c r="FJ83" s="5">
        <v>24.56</v>
      </c>
      <c r="FK83" s="5"/>
      <c r="FM83" s="21">
        <v>0.20138888888888901</v>
      </c>
      <c r="FN83" s="3">
        <v>0</v>
      </c>
      <c r="FO83" s="3" t="s">
        <v>19</v>
      </c>
      <c r="FP83" s="5">
        <v>23.48</v>
      </c>
      <c r="FQ83" s="5"/>
      <c r="FS83" s="21">
        <v>0.20138888888888901</v>
      </c>
      <c r="FT83" s="3">
        <v>0</v>
      </c>
      <c r="FU83" s="3" t="s">
        <v>19</v>
      </c>
      <c r="FV83" s="5">
        <v>25.14</v>
      </c>
      <c r="FW83" s="5"/>
      <c r="FY83" s="21">
        <v>0.20138888888888901</v>
      </c>
      <c r="FZ83" s="3">
        <v>0</v>
      </c>
      <c r="GA83" s="3" t="s">
        <v>19</v>
      </c>
      <c r="GB83" s="5">
        <v>24.08</v>
      </c>
      <c r="GC83" s="5"/>
      <c r="GE83" s="21">
        <v>0.20138888888888901</v>
      </c>
      <c r="GF83" s="3">
        <v>0</v>
      </c>
      <c r="GG83" s="3" t="s">
        <v>19</v>
      </c>
      <c r="GH83" s="5">
        <v>23.98</v>
      </c>
      <c r="GI83" s="5"/>
      <c r="GK83" s="21">
        <v>0.20138888888888901</v>
      </c>
      <c r="GL83" s="3">
        <v>0</v>
      </c>
      <c r="GM83" s="3" t="s">
        <v>19</v>
      </c>
      <c r="GN83" s="5">
        <v>23.88</v>
      </c>
      <c r="GO83" s="5"/>
      <c r="GQ83" s="21">
        <v>0.20138888888888901</v>
      </c>
      <c r="GR83" s="3">
        <v>0</v>
      </c>
      <c r="GS83" s="3" t="s">
        <v>19</v>
      </c>
      <c r="GT83" s="5">
        <v>23.1</v>
      </c>
      <c r="GU83" s="5"/>
      <c r="GW83" s="21">
        <v>0.20138888888888901</v>
      </c>
      <c r="GX83" s="3">
        <v>0</v>
      </c>
      <c r="GY83" s="3" t="s">
        <v>19</v>
      </c>
      <c r="GZ83" s="5">
        <v>24.56</v>
      </c>
      <c r="HA83" s="5"/>
      <c r="HC83" s="21">
        <v>0.20138888888888901</v>
      </c>
      <c r="HD83" s="3">
        <v>0</v>
      </c>
      <c r="HE83" s="3" t="s">
        <v>19</v>
      </c>
      <c r="HF83" s="5">
        <v>23.48</v>
      </c>
      <c r="HG83" s="4" t="str">
        <f t="shared" si="150"/>
        <v/>
      </c>
      <c r="HI83" s="21">
        <v>0.20138888888888901</v>
      </c>
      <c r="HJ83" s="3">
        <v>0</v>
      </c>
      <c r="HK83" s="3" t="s">
        <v>19</v>
      </c>
      <c r="HL83" s="5">
        <v>25.14</v>
      </c>
      <c r="HM83" s="5"/>
      <c r="HO83" s="21">
        <v>0.20138888888888901</v>
      </c>
      <c r="HP83" s="3">
        <v>0</v>
      </c>
      <c r="HQ83" s="3" t="s">
        <v>19</v>
      </c>
      <c r="HR83" s="5">
        <v>24.08</v>
      </c>
      <c r="HS83" s="5"/>
      <c r="HU83" s="21">
        <v>0.20138888888888901</v>
      </c>
      <c r="HV83" s="3">
        <v>0</v>
      </c>
      <c r="HW83" s="3" t="s">
        <v>19</v>
      </c>
      <c r="HX83" s="5">
        <v>23.98</v>
      </c>
      <c r="HY83" s="5"/>
      <c r="IA83" s="21">
        <v>0.20138888888888901</v>
      </c>
      <c r="IB83" s="3">
        <v>0</v>
      </c>
      <c r="IC83" s="3" t="s">
        <v>19</v>
      </c>
      <c r="ID83" s="5">
        <v>23.88</v>
      </c>
      <c r="IE83" s="5"/>
      <c r="IG83" s="21">
        <v>0.20138888888888901</v>
      </c>
      <c r="IH83" s="3">
        <v>0</v>
      </c>
      <c r="II83" s="3" t="s">
        <v>19</v>
      </c>
      <c r="IJ83" s="5">
        <v>23.1</v>
      </c>
      <c r="IK83" s="5"/>
      <c r="IM83" s="21">
        <v>0.20138888888888901</v>
      </c>
      <c r="IN83" s="3">
        <v>0</v>
      </c>
      <c r="IO83" s="3" t="s">
        <v>19</v>
      </c>
      <c r="IP83" s="5">
        <v>24.56</v>
      </c>
      <c r="IQ83" s="5"/>
      <c r="IS83" s="21">
        <v>0</v>
      </c>
      <c r="IT83" s="3">
        <v>0</v>
      </c>
      <c r="IU83" s="3" t="s">
        <v>19</v>
      </c>
      <c r="IV83" s="5">
        <v>25.96</v>
      </c>
      <c r="IW83" s="5"/>
      <c r="IY83" s="21">
        <v>0.20138888888888901</v>
      </c>
      <c r="IZ83" s="3">
        <v>0</v>
      </c>
      <c r="JA83" s="3" t="s">
        <v>19</v>
      </c>
      <c r="JB83" s="5">
        <v>26.52</v>
      </c>
      <c r="JC83" s="4" t="str">
        <f t="shared" si="151"/>
        <v/>
      </c>
      <c r="JE83" s="21">
        <v>0.20138888888888901</v>
      </c>
      <c r="JF83" s="3">
        <v>0</v>
      </c>
      <c r="JG83" s="3" t="s">
        <v>19</v>
      </c>
      <c r="JH83" s="5">
        <v>25.78</v>
      </c>
      <c r="JI83" s="4" t="str">
        <f t="shared" si="152"/>
        <v/>
      </c>
      <c r="JK83" s="21">
        <v>0.20138888888888901</v>
      </c>
      <c r="JL83" s="3">
        <v>0</v>
      </c>
      <c r="JM83" s="3" t="s">
        <v>19</v>
      </c>
      <c r="JN83" s="5">
        <v>26</v>
      </c>
      <c r="JO83" s="4" t="str">
        <f t="shared" si="153"/>
        <v/>
      </c>
      <c r="JQ83" s="21">
        <v>0.20138888888888901</v>
      </c>
      <c r="JR83" s="3">
        <v>0</v>
      </c>
      <c r="JS83" s="3" t="s">
        <v>19</v>
      </c>
      <c r="JT83" s="5">
        <v>25.02</v>
      </c>
      <c r="JU83" s="4" t="str">
        <f t="shared" si="154"/>
        <v/>
      </c>
      <c r="JW83" s="21">
        <v>0.20138888888888901</v>
      </c>
      <c r="JX83" s="3">
        <v>0</v>
      </c>
      <c r="JY83" s="3" t="s">
        <v>19</v>
      </c>
      <c r="JZ83" s="5">
        <v>25.12</v>
      </c>
      <c r="KA83" s="4" t="str">
        <f t="shared" si="155"/>
        <v/>
      </c>
      <c r="KC83" s="21">
        <v>0.20138888888888901</v>
      </c>
      <c r="KD83" s="3">
        <v>0</v>
      </c>
      <c r="KE83" s="3" t="s">
        <v>19</v>
      </c>
      <c r="KF83" s="5">
        <v>26.22</v>
      </c>
      <c r="KG83" s="4" t="str">
        <f t="shared" si="156"/>
        <v/>
      </c>
      <c r="KI83" s="21">
        <v>0.20138888888888901</v>
      </c>
      <c r="KJ83" s="3">
        <v>0</v>
      </c>
      <c r="KK83" s="3" t="s">
        <v>19</v>
      </c>
      <c r="KL83" s="5">
        <v>25.96</v>
      </c>
      <c r="KM83" s="4" t="str">
        <f t="shared" si="157"/>
        <v/>
      </c>
      <c r="KO83" s="21">
        <v>0.20138888888888901</v>
      </c>
      <c r="KP83" s="3">
        <v>0</v>
      </c>
      <c r="KQ83" s="3" t="s">
        <v>19</v>
      </c>
      <c r="KR83" s="5">
        <v>26.52</v>
      </c>
      <c r="KS83" s="4" t="str">
        <f t="shared" si="158"/>
        <v/>
      </c>
      <c r="KU83" s="21">
        <v>0.20138888888888901</v>
      </c>
      <c r="KV83" s="3">
        <v>0</v>
      </c>
      <c r="KW83" s="3" t="s">
        <v>19</v>
      </c>
      <c r="KX83" s="5">
        <v>25.78</v>
      </c>
      <c r="KY83" s="4" t="str">
        <f t="shared" si="159"/>
        <v/>
      </c>
      <c r="LA83" s="21">
        <v>0.20138888888888901</v>
      </c>
      <c r="LB83" s="3">
        <v>0</v>
      </c>
      <c r="LC83" s="3" t="s">
        <v>19</v>
      </c>
      <c r="LD83" s="5">
        <v>26</v>
      </c>
      <c r="LE83" s="4" t="str">
        <f t="shared" si="160"/>
        <v/>
      </c>
      <c r="LG83" s="21">
        <v>0.20138888888888901</v>
      </c>
      <c r="LH83" s="3">
        <v>0</v>
      </c>
      <c r="LI83" s="3" t="s">
        <v>19</v>
      </c>
      <c r="LJ83" s="5">
        <v>25.02</v>
      </c>
      <c r="LK83" s="4" t="str">
        <f t="shared" si="161"/>
        <v/>
      </c>
      <c r="LM83" s="21">
        <v>0.20138888888888901</v>
      </c>
      <c r="LN83" s="3">
        <v>0</v>
      </c>
      <c r="LO83" s="3" t="s">
        <v>19</v>
      </c>
      <c r="LP83" s="5">
        <v>25.12</v>
      </c>
      <c r="LQ83" s="4" t="str">
        <f t="shared" si="162"/>
        <v/>
      </c>
      <c r="LS83" s="21">
        <v>0.20138888888888901</v>
      </c>
      <c r="LT83" s="3">
        <v>0</v>
      </c>
      <c r="LU83" s="3" t="s">
        <v>19</v>
      </c>
      <c r="LV83" s="5">
        <v>26.22</v>
      </c>
      <c r="LW83" s="4" t="str">
        <f t="shared" si="163"/>
        <v/>
      </c>
      <c r="LY83" s="21">
        <v>0.20138888888888901</v>
      </c>
      <c r="LZ83" s="3">
        <v>0</v>
      </c>
      <c r="MA83" s="3" t="s">
        <v>19</v>
      </c>
      <c r="MB83" s="5">
        <v>25.96</v>
      </c>
      <c r="MC83" s="4" t="str">
        <f t="shared" si="164"/>
        <v/>
      </c>
      <c r="ME83" s="21">
        <v>0.20138888888888901</v>
      </c>
      <c r="MF83" s="3">
        <v>0</v>
      </c>
      <c r="MG83" s="3" t="s">
        <v>19</v>
      </c>
      <c r="MH83" s="5">
        <v>26.52</v>
      </c>
      <c r="MI83" s="4" t="str">
        <f t="shared" si="165"/>
        <v/>
      </c>
      <c r="MK83" s="21">
        <v>0.20138888888888901</v>
      </c>
      <c r="ML83" s="3">
        <v>0</v>
      </c>
      <c r="MM83" s="3" t="s">
        <v>19</v>
      </c>
      <c r="MN83" s="5">
        <v>25.78</v>
      </c>
      <c r="MO83" s="4" t="str">
        <f t="shared" si="166"/>
        <v/>
      </c>
      <c r="MQ83" s="21">
        <v>0.20138888888888901</v>
      </c>
      <c r="MR83" s="3">
        <v>0</v>
      </c>
      <c r="MS83" s="3" t="s">
        <v>19</v>
      </c>
      <c r="MT83" s="5">
        <v>26</v>
      </c>
      <c r="MU83" s="4" t="str">
        <f t="shared" si="167"/>
        <v/>
      </c>
      <c r="MW83" s="21">
        <v>0.20138888888888901</v>
      </c>
      <c r="MX83" s="3">
        <v>0</v>
      </c>
      <c r="MY83" s="3" t="s">
        <v>19</v>
      </c>
      <c r="MZ83" s="5">
        <v>25.02</v>
      </c>
      <c r="NA83" s="4" t="str">
        <f t="shared" si="168"/>
        <v/>
      </c>
      <c r="NC83" s="21">
        <v>0.20138888888888901</v>
      </c>
      <c r="ND83" s="3">
        <v>0</v>
      </c>
      <c r="NE83" s="3" t="s">
        <v>19</v>
      </c>
      <c r="NF83" s="5">
        <v>25.12</v>
      </c>
      <c r="NG83" s="4" t="str">
        <f t="shared" si="169"/>
        <v/>
      </c>
      <c r="NI83" s="21">
        <v>0.20138888888888901</v>
      </c>
      <c r="NJ83" s="3">
        <v>0</v>
      </c>
      <c r="NK83" s="3" t="s">
        <v>19</v>
      </c>
      <c r="NL83" s="5">
        <v>26.22</v>
      </c>
      <c r="NM83" s="4" t="str">
        <f t="shared" si="170"/>
        <v/>
      </c>
      <c r="NO83" s="21">
        <v>0.20138888888888901</v>
      </c>
      <c r="NP83" s="3">
        <v>0</v>
      </c>
      <c r="NQ83" s="3" t="s">
        <v>19</v>
      </c>
      <c r="NR83" s="5">
        <v>25.96</v>
      </c>
      <c r="NS83" s="4" t="str">
        <f t="shared" si="171"/>
        <v/>
      </c>
      <c r="NU83" s="21">
        <v>0.20138888888888901</v>
      </c>
      <c r="NV83" s="3">
        <v>0</v>
      </c>
      <c r="NW83" s="3" t="s">
        <v>19</v>
      </c>
      <c r="NX83" s="5">
        <v>26.52</v>
      </c>
      <c r="NY83" s="4" t="str">
        <f t="shared" si="172"/>
        <v/>
      </c>
      <c r="OA83" s="21">
        <v>0.20138888888888901</v>
      </c>
      <c r="OB83" s="3">
        <v>0</v>
      </c>
      <c r="OC83" s="3" t="s">
        <v>19</v>
      </c>
      <c r="OD83" s="5">
        <v>25.78</v>
      </c>
      <c r="OE83" s="4" t="str">
        <f t="shared" si="173"/>
        <v/>
      </c>
      <c r="OG83" s="21">
        <v>0.20138888888888901</v>
      </c>
      <c r="OH83" s="3">
        <v>0</v>
      </c>
      <c r="OI83" s="3" t="s">
        <v>19</v>
      </c>
      <c r="OJ83" s="5">
        <v>26</v>
      </c>
      <c r="OK83" s="4" t="str">
        <f t="shared" si="174"/>
        <v/>
      </c>
      <c r="OM83" s="21">
        <v>0.20138888888888901</v>
      </c>
      <c r="ON83" s="3">
        <v>0</v>
      </c>
      <c r="OO83" s="3" t="s">
        <v>19</v>
      </c>
      <c r="OP83" s="5">
        <v>25.02</v>
      </c>
      <c r="OQ83" s="4" t="str">
        <f t="shared" si="175"/>
        <v/>
      </c>
      <c r="OS83" s="21">
        <v>0.20138888888888901</v>
      </c>
      <c r="OT83" s="3">
        <v>0</v>
      </c>
      <c r="OU83" s="3" t="s">
        <v>19</v>
      </c>
      <c r="OV83" s="5">
        <v>25.12</v>
      </c>
      <c r="OW83" s="4" t="str">
        <f t="shared" si="176"/>
        <v/>
      </c>
      <c r="OY83" s="21">
        <v>0.20138888888888901</v>
      </c>
      <c r="OZ83" s="3">
        <v>0</v>
      </c>
      <c r="PA83" s="3" t="s">
        <v>19</v>
      </c>
      <c r="PB83" s="5">
        <v>26.22</v>
      </c>
      <c r="PC83" s="4" t="str">
        <f t="shared" si="177"/>
        <v/>
      </c>
      <c r="PE83" s="21">
        <v>0.20138888888888901</v>
      </c>
      <c r="PF83" s="3">
        <v>0</v>
      </c>
      <c r="PG83" s="3" t="s">
        <v>19</v>
      </c>
      <c r="PH83" s="5">
        <v>25.96</v>
      </c>
      <c r="PI83" s="4" t="str">
        <f t="shared" si="178"/>
        <v/>
      </c>
      <c r="PK83" s="21">
        <v>0.20138888888888901</v>
      </c>
      <c r="PL83" s="3">
        <v>0</v>
      </c>
      <c r="PM83" s="3" t="s">
        <v>19</v>
      </c>
      <c r="PN83" s="5">
        <v>26.52</v>
      </c>
      <c r="PO83" s="4" t="str">
        <f t="shared" si="179"/>
        <v/>
      </c>
      <c r="PQ83" s="21">
        <v>0.20138888888888901</v>
      </c>
      <c r="PR83" s="3">
        <v>0</v>
      </c>
      <c r="PS83" s="3" t="s">
        <v>19</v>
      </c>
      <c r="PT83" s="5">
        <v>25.78</v>
      </c>
      <c r="PU83" s="4" t="str">
        <f t="shared" si="180"/>
        <v/>
      </c>
      <c r="PW83" s="21">
        <v>0.20138888888888901</v>
      </c>
      <c r="PX83" s="3">
        <v>0</v>
      </c>
      <c r="PY83" s="3" t="s">
        <v>19</v>
      </c>
      <c r="PZ83" s="5">
        <v>26</v>
      </c>
      <c r="QA83" s="4" t="str">
        <f t="shared" si="181"/>
        <v/>
      </c>
      <c r="QC83" s="21">
        <v>0.20138888888888901</v>
      </c>
      <c r="QD83" s="3">
        <v>0</v>
      </c>
      <c r="QE83" s="3" t="s">
        <v>19</v>
      </c>
      <c r="QF83" s="5">
        <v>25.02</v>
      </c>
      <c r="QG83" s="4" t="str">
        <f t="shared" si="182"/>
        <v/>
      </c>
      <c r="QI83" s="21">
        <v>0.20138888888888901</v>
      </c>
      <c r="QJ83" s="3">
        <v>0</v>
      </c>
      <c r="QK83" s="3" t="s">
        <v>19</v>
      </c>
      <c r="QL83" s="5">
        <v>25.12</v>
      </c>
      <c r="QM83" s="4" t="str">
        <f t="shared" si="183"/>
        <v/>
      </c>
      <c r="QO83" s="21">
        <v>0.20138888888888901</v>
      </c>
      <c r="QP83" s="3">
        <v>0</v>
      </c>
      <c r="QQ83" s="3" t="s">
        <v>19</v>
      </c>
      <c r="QR83" s="5">
        <v>26.22</v>
      </c>
      <c r="QS83" s="4" t="str">
        <f t="shared" si="184"/>
        <v/>
      </c>
    </row>
    <row r="84" spans="1:461" x14ac:dyDescent="0.2">
      <c r="A84" s="21">
        <v>0.20486111111111099</v>
      </c>
      <c r="B84" s="3">
        <v>0</v>
      </c>
      <c r="C84" s="3" t="s">
        <v>19</v>
      </c>
      <c r="D84" s="5">
        <v>23.48</v>
      </c>
      <c r="E84" s="5"/>
      <c r="G84" s="21">
        <v>0.20486111111111099</v>
      </c>
      <c r="H84" s="3">
        <v>0</v>
      </c>
      <c r="I84" s="3" t="s">
        <v>19</v>
      </c>
      <c r="J84" s="5">
        <v>25.14</v>
      </c>
      <c r="K84" s="5"/>
      <c r="M84" s="21">
        <v>0.20486111111111099</v>
      </c>
      <c r="N84" s="3">
        <v>0</v>
      </c>
      <c r="O84" s="3" t="s">
        <v>19</v>
      </c>
      <c r="P84" s="5">
        <v>24.08</v>
      </c>
      <c r="Q84" s="5"/>
      <c r="S84" s="21">
        <v>0.20486111111111099</v>
      </c>
      <c r="T84" s="3">
        <v>0</v>
      </c>
      <c r="U84" s="3" t="s">
        <v>19</v>
      </c>
      <c r="V84" s="5">
        <v>23.98</v>
      </c>
      <c r="W84" s="5"/>
      <c r="Y84" s="21">
        <v>0.20486111111111099</v>
      </c>
      <c r="Z84" s="3">
        <v>0</v>
      </c>
      <c r="AA84" s="3" t="s">
        <v>19</v>
      </c>
      <c r="AB84" s="5">
        <v>23.88</v>
      </c>
      <c r="AC84" s="5"/>
      <c r="AE84" s="21">
        <v>0.20486111111111099</v>
      </c>
      <c r="AF84" s="3">
        <v>0</v>
      </c>
      <c r="AG84" s="3" t="s">
        <v>19</v>
      </c>
      <c r="AH84" s="5">
        <v>23.1</v>
      </c>
      <c r="AI84" s="5"/>
      <c r="AK84" s="21">
        <v>0.20486111111111099</v>
      </c>
      <c r="AL84" s="3">
        <v>0</v>
      </c>
      <c r="AM84" s="3" t="s">
        <v>19</v>
      </c>
      <c r="AN84" s="5">
        <v>24.56</v>
      </c>
      <c r="AO84" s="5"/>
      <c r="AQ84" s="21">
        <v>0.20486111111111099</v>
      </c>
      <c r="AR84" s="3">
        <v>0</v>
      </c>
      <c r="AS84" s="3" t="s">
        <v>19</v>
      </c>
      <c r="AT84" s="5">
        <v>23.48</v>
      </c>
      <c r="AU84" s="5"/>
      <c r="AW84" s="21">
        <v>0.20486111111111099</v>
      </c>
      <c r="AX84" s="3">
        <v>0</v>
      </c>
      <c r="AY84" s="3" t="s">
        <v>19</v>
      </c>
      <c r="AZ84" s="5">
        <v>25.14</v>
      </c>
      <c r="BA84" s="5"/>
      <c r="BC84" s="21">
        <v>0.20486111111111099</v>
      </c>
      <c r="BD84" s="3">
        <v>0</v>
      </c>
      <c r="BE84" s="3" t="s">
        <v>19</v>
      </c>
      <c r="BF84" s="5">
        <v>24.08</v>
      </c>
      <c r="BG84" s="5"/>
      <c r="BI84" s="21">
        <v>0.20486111111111099</v>
      </c>
      <c r="BJ84" s="3">
        <v>0</v>
      </c>
      <c r="BK84" s="3" t="s">
        <v>19</v>
      </c>
      <c r="BL84" s="5">
        <v>23.98</v>
      </c>
      <c r="BM84" s="5"/>
      <c r="BO84" s="21">
        <v>0.20486111111111099</v>
      </c>
      <c r="BP84" s="3">
        <v>0</v>
      </c>
      <c r="BQ84" s="3" t="s">
        <v>19</v>
      </c>
      <c r="BR84" s="5">
        <v>23.88</v>
      </c>
      <c r="BS84" s="5"/>
      <c r="BU84" s="21">
        <v>0.20486111111111099</v>
      </c>
      <c r="BV84" s="3">
        <v>0</v>
      </c>
      <c r="BW84" s="3" t="s">
        <v>19</v>
      </c>
      <c r="BX84" s="5">
        <v>23.1</v>
      </c>
      <c r="BY84" s="5"/>
      <c r="CA84" s="21">
        <v>0.20486111111111099</v>
      </c>
      <c r="CB84" s="3">
        <v>0</v>
      </c>
      <c r="CC84" s="3" t="s">
        <v>19</v>
      </c>
      <c r="CD84" s="5">
        <v>24.56</v>
      </c>
      <c r="CE84" s="5"/>
      <c r="CG84" s="21">
        <v>0.20486111111111099</v>
      </c>
      <c r="CH84" s="3">
        <v>0</v>
      </c>
      <c r="CI84" s="3" t="str">
        <f>IF(AND(CK$8="Útil",CG84&gt;=Apoio!$D$51,CG84&lt;Apoio!$F$51),CH84,"FP")</f>
        <v>FP</v>
      </c>
      <c r="CJ84" s="5">
        <f>VLOOKUP(CH$8,Calendário[#Data],4,0)</f>
        <v>23.48</v>
      </c>
      <c r="CK84" s="4" t="str">
        <f t="shared" si="148"/>
        <v/>
      </c>
      <c r="CM84" s="21">
        <v>0.20486111111111099</v>
      </c>
      <c r="CN84" s="3">
        <v>0</v>
      </c>
      <c r="CO84" s="3" t="str">
        <f>IF(AND(CQ$8="Útil",CM84&gt;=Apoio!$D$51,CM84&lt;Apoio!$F$51),CN84,"FP")</f>
        <v>FP</v>
      </c>
      <c r="CP84" s="5">
        <f>VLOOKUP(CN$8,Calendário[#Data],4,0)</f>
        <v>25.14</v>
      </c>
      <c r="CQ84" s="4" t="str">
        <f t="shared" si="149"/>
        <v/>
      </c>
      <c r="CS84" s="21">
        <v>0.20486111111111099</v>
      </c>
      <c r="CT84" s="3">
        <v>0</v>
      </c>
      <c r="CU84" s="3" t="s">
        <v>19</v>
      </c>
      <c r="CV84" s="5">
        <v>24.08</v>
      </c>
      <c r="CW84" s="5"/>
      <c r="CY84" s="21">
        <v>0.20486111111111099</v>
      </c>
      <c r="CZ84" s="3">
        <v>0</v>
      </c>
      <c r="DA84" s="3" t="s">
        <v>19</v>
      </c>
      <c r="DB84" s="5">
        <v>23.98</v>
      </c>
      <c r="DC84" s="5"/>
      <c r="DE84" s="21">
        <v>0.20486111111111099</v>
      </c>
      <c r="DF84" s="3">
        <v>0</v>
      </c>
      <c r="DG84" s="3" t="s">
        <v>19</v>
      </c>
      <c r="DH84" s="5">
        <v>23.88</v>
      </c>
      <c r="DI84" s="5"/>
      <c r="DK84" s="21">
        <v>0.20486111111111099</v>
      </c>
      <c r="DL84" s="3">
        <v>0</v>
      </c>
      <c r="DM84" s="3" t="s">
        <v>19</v>
      </c>
      <c r="DN84" s="5">
        <v>23.1</v>
      </c>
      <c r="DO84" s="5"/>
      <c r="DQ84" s="21">
        <v>0.20486111111111099</v>
      </c>
      <c r="DR84" s="3">
        <v>0</v>
      </c>
      <c r="DS84" s="3" t="s">
        <v>19</v>
      </c>
      <c r="DT84" s="5">
        <v>24.56</v>
      </c>
      <c r="DU84" s="5"/>
      <c r="DW84" s="21">
        <v>0.20486111111111099</v>
      </c>
      <c r="DX84" s="3">
        <v>0</v>
      </c>
      <c r="DY84" s="3" t="s">
        <v>19</v>
      </c>
      <c r="DZ84" s="5">
        <v>23.48</v>
      </c>
      <c r="EA84" s="5"/>
      <c r="EC84" s="21">
        <v>0.20486111111111099</v>
      </c>
      <c r="ED84" s="3">
        <v>0</v>
      </c>
      <c r="EE84" s="3" t="s">
        <v>19</v>
      </c>
      <c r="EF84" s="5">
        <v>25.14</v>
      </c>
      <c r="EG84" s="5"/>
      <c r="EI84" s="21">
        <v>0.20486111111111099</v>
      </c>
      <c r="EJ84" s="3">
        <v>0</v>
      </c>
      <c r="EK84" s="3" t="s">
        <v>19</v>
      </c>
      <c r="EL84" s="5">
        <v>24.08</v>
      </c>
      <c r="EM84" s="5"/>
      <c r="EO84" s="21">
        <v>0.20486111111111099</v>
      </c>
      <c r="EP84" s="3">
        <v>0</v>
      </c>
      <c r="EQ84" s="3" t="s">
        <v>19</v>
      </c>
      <c r="ER84" s="5">
        <v>23.98</v>
      </c>
      <c r="ES84" s="5"/>
      <c r="EU84" s="21">
        <v>0.20486111111111099</v>
      </c>
      <c r="EV84" s="3">
        <v>0</v>
      </c>
      <c r="EW84" s="3" t="s">
        <v>19</v>
      </c>
      <c r="EX84" s="5">
        <v>23.88</v>
      </c>
      <c r="EY84" s="5"/>
      <c r="FA84" s="21">
        <v>0.20486111111111099</v>
      </c>
      <c r="FB84" s="3">
        <v>0</v>
      </c>
      <c r="FC84" s="3" t="s">
        <v>19</v>
      </c>
      <c r="FD84" s="5">
        <v>23.1</v>
      </c>
      <c r="FE84" s="5"/>
      <c r="FG84" s="21">
        <v>0.20486111111111099</v>
      </c>
      <c r="FH84" s="3">
        <v>0</v>
      </c>
      <c r="FI84" s="3" t="s">
        <v>19</v>
      </c>
      <c r="FJ84" s="5">
        <v>24.56</v>
      </c>
      <c r="FK84" s="5"/>
      <c r="FM84" s="21">
        <v>0.20486111111111099</v>
      </c>
      <c r="FN84" s="3">
        <v>0</v>
      </c>
      <c r="FO84" s="3" t="s">
        <v>19</v>
      </c>
      <c r="FP84" s="5">
        <v>23.48</v>
      </c>
      <c r="FQ84" s="5"/>
      <c r="FS84" s="21">
        <v>0.20486111111111099</v>
      </c>
      <c r="FT84" s="3">
        <v>0</v>
      </c>
      <c r="FU84" s="3" t="s">
        <v>19</v>
      </c>
      <c r="FV84" s="5">
        <v>25.14</v>
      </c>
      <c r="FW84" s="5"/>
      <c r="FY84" s="21">
        <v>0.20486111111111099</v>
      </c>
      <c r="FZ84" s="3">
        <v>0</v>
      </c>
      <c r="GA84" s="3" t="s">
        <v>19</v>
      </c>
      <c r="GB84" s="5">
        <v>24.08</v>
      </c>
      <c r="GC84" s="5"/>
      <c r="GE84" s="21">
        <v>0.20486111111111099</v>
      </c>
      <c r="GF84" s="3">
        <v>0</v>
      </c>
      <c r="GG84" s="3" t="s">
        <v>19</v>
      </c>
      <c r="GH84" s="5">
        <v>23.98</v>
      </c>
      <c r="GI84" s="5"/>
      <c r="GK84" s="21">
        <v>0.20486111111111099</v>
      </c>
      <c r="GL84" s="3">
        <v>0</v>
      </c>
      <c r="GM84" s="3" t="s">
        <v>19</v>
      </c>
      <c r="GN84" s="5">
        <v>23.88</v>
      </c>
      <c r="GO84" s="5"/>
      <c r="GQ84" s="21">
        <v>0.20486111111111099</v>
      </c>
      <c r="GR84" s="3">
        <v>0</v>
      </c>
      <c r="GS84" s="3" t="s">
        <v>19</v>
      </c>
      <c r="GT84" s="5">
        <v>23.1</v>
      </c>
      <c r="GU84" s="5"/>
      <c r="GW84" s="21">
        <v>0.20486111111111099</v>
      </c>
      <c r="GX84" s="3">
        <v>0</v>
      </c>
      <c r="GY84" s="3" t="s">
        <v>19</v>
      </c>
      <c r="GZ84" s="5">
        <v>24.56</v>
      </c>
      <c r="HA84" s="5"/>
      <c r="HC84" s="21">
        <v>0.20486111111111099</v>
      </c>
      <c r="HD84" s="3">
        <v>0</v>
      </c>
      <c r="HE84" s="3" t="s">
        <v>19</v>
      </c>
      <c r="HF84" s="5">
        <v>23.48</v>
      </c>
      <c r="HG84" s="4" t="str">
        <f t="shared" si="150"/>
        <v/>
      </c>
      <c r="HI84" s="21">
        <v>0.20486111111111099</v>
      </c>
      <c r="HJ84" s="3">
        <v>0</v>
      </c>
      <c r="HK84" s="3" t="s">
        <v>19</v>
      </c>
      <c r="HL84" s="5">
        <v>25.14</v>
      </c>
      <c r="HM84" s="5"/>
      <c r="HO84" s="21">
        <v>0.20486111111111099</v>
      </c>
      <c r="HP84" s="3">
        <v>0</v>
      </c>
      <c r="HQ84" s="3" t="s">
        <v>19</v>
      </c>
      <c r="HR84" s="5">
        <v>24.08</v>
      </c>
      <c r="HS84" s="5"/>
      <c r="HU84" s="21">
        <v>0.20486111111111099</v>
      </c>
      <c r="HV84" s="3">
        <v>0</v>
      </c>
      <c r="HW84" s="3" t="s">
        <v>19</v>
      </c>
      <c r="HX84" s="5">
        <v>23.98</v>
      </c>
      <c r="HY84" s="5"/>
      <c r="IA84" s="21">
        <v>0.20486111111111099</v>
      </c>
      <c r="IB84" s="3">
        <v>0</v>
      </c>
      <c r="IC84" s="3" t="s">
        <v>19</v>
      </c>
      <c r="ID84" s="5">
        <v>23.88</v>
      </c>
      <c r="IE84" s="5"/>
      <c r="IG84" s="21">
        <v>0.20486111111111099</v>
      </c>
      <c r="IH84" s="3">
        <v>0</v>
      </c>
      <c r="II84" s="3" t="s">
        <v>19</v>
      </c>
      <c r="IJ84" s="5">
        <v>23.1</v>
      </c>
      <c r="IK84" s="5"/>
      <c r="IM84" s="21">
        <v>0.20486111111111099</v>
      </c>
      <c r="IN84" s="3">
        <v>0</v>
      </c>
      <c r="IO84" s="3" t="s">
        <v>19</v>
      </c>
      <c r="IP84" s="5">
        <v>24.56</v>
      </c>
      <c r="IQ84" s="5"/>
      <c r="IS84" s="21">
        <v>0</v>
      </c>
      <c r="IT84" s="3">
        <v>0</v>
      </c>
      <c r="IU84" s="3" t="s">
        <v>19</v>
      </c>
      <c r="IV84" s="5">
        <v>25.96</v>
      </c>
      <c r="IW84" s="5"/>
      <c r="IY84" s="21">
        <v>0.20486111111111099</v>
      </c>
      <c r="IZ84" s="3">
        <v>0</v>
      </c>
      <c r="JA84" s="3" t="s">
        <v>19</v>
      </c>
      <c r="JB84" s="5">
        <v>26.52</v>
      </c>
      <c r="JC84" s="4" t="str">
        <f t="shared" si="151"/>
        <v/>
      </c>
      <c r="JE84" s="21">
        <v>0.20486111111111099</v>
      </c>
      <c r="JF84" s="3">
        <v>0</v>
      </c>
      <c r="JG84" s="3" t="s">
        <v>19</v>
      </c>
      <c r="JH84" s="5">
        <v>25.78</v>
      </c>
      <c r="JI84" s="4" t="str">
        <f t="shared" si="152"/>
        <v/>
      </c>
      <c r="JK84" s="21">
        <v>0.20486111111111099</v>
      </c>
      <c r="JL84" s="3">
        <v>0</v>
      </c>
      <c r="JM84" s="3" t="s">
        <v>19</v>
      </c>
      <c r="JN84" s="5">
        <v>26</v>
      </c>
      <c r="JO84" s="4" t="str">
        <f t="shared" si="153"/>
        <v/>
      </c>
      <c r="JQ84" s="21">
        <v>0.20486111111111099</v>
      </c>
      <c r="JR84" s="3">
        <v>0</v>
      </c>
      <c r="JS84" s="3" t="s">
        <v>19</v>
      </c>
      <c r="JT84" s="5">
        <v>25.02</v>
      </c>
      <c r="JU84" s="4" t="str">
        <f t="shared" si="154"/>
        <v/>
      </c>
      <c r="JW84" s="21">
        <v>0.20486111111111099</v>
      </c>
      <c r="JX84" s="3">
        <v>0</v>
      </c>
      <c r="JY84" s="3" t="s">
        <v>19</v>
      </c>
      <c r="JZ84" s="5">
        <v>25.12</v>
      </c>
      <c r="KA84" s="4" t="str">
        <f t="shared" si="155"/>
        <v/>
      </c>
      <c r="KC84" s="21">
        <v>0.20486111111111099</v>
      </c>
      <c r="KD84" s="3">
        <v>0</v>
      </c>
      <c r="KE84" s="3" t="s">
        <v>19</v>
      </c>
      <c r="KF84" s="5">
        <v>26.22</v>
      </c>
      <c r="KG84" s="4" t="str">
        <f t="shared" si="156"/>
        <v/>
      </c>
      <c r="KI84" s="21">
        <v>0.20486111111111099</v>
      </c>
      <c r="KJ84" s="3">
        <v>0</v>
      </c>
      <c r="KK84" s="3" t="s">
        <v>19</v>
      </c>
      <c r="KL84" s="5">
        <v>25.96</v>
      </c>
      <c r="KM84" s="4" t="str">
        <f t="shared" si="157"/>
        <v/>
      </c>
      <c r="KO84" s="21">
        <v>0.20486111111111099</v>
      </c>
      <c r="KP84" s="3">
        <v>0</v>
      </c>
      <c r="KQ84" s="3" t="s">
        <v>19</v>
      </c>
      <c r="KR84" s="5">
        <v>26.52</v>
      </c>
      <c r="KS84" s="4" t="str">
        <f t="shared" si="158"/>
        <v/>
      </c>
      <c r="KU84" s="21">
        <v>0.20486111111111099</v>
      </c>
      <c r="KV84" s="3">
        <v>0</v>
      </c>
      <c r="KW84" s="3" t="s">
        <v>19</v>
      </c>
      <c r="KX84" s="5">
        <v>25.78</v>
      </c>
      <c r="KY84" s="4" t="str">
        <f t="shared" si="159"/>
        <v/>
      </c>
      <c r="LA84" s="21">
        <v>0.20486111111111099</v>
      </c>
      <c r="LB84" s="3">
        <v>0</v>
      </c>
      <c r="LC84" s="3" t="s">
        <v>19</v>
      </c>
      <c r="LD84" s="5">
        <v>26</v>
      </c>
      <c r="LE84" s="4" t="str">
        <f t="shared" si="160"/>
        <v/>
      </c>
      <c r="LG84" s="21">
        <v>0.20486111111111099</v>
      </c>
      <c r="LH84" s="3">
        <v>0</v>
      </c>
      <c r="LI84" s="3" t="s">
        <v>19</v>
      </c>
      <c r="LJ84" s="5">
        <v>25.02</v>
      </c>
      <c r="LK84" s="4" t="str">
        <f t="shared" si="161"/>
        <v/>
      </c>
      <c r="LM84" s="21">
        <v>0.20486111111111099</v>
      </c>
      <c r="LN84" s="3">
        <v>0</v>
      </c>
      <c r="LO84" s="3" t="s">
        <v>19</v>
      </c>
      <c r="LP84" s="5">
        <v>25.12</v>
      </c>
      <c r="LQ84" s="4" t="str">
        <f t="shared" si="162"/>
        <v/>
      </c>
      <c r="LS84" s="21">
        <v>0.20486111111111099</v>
      </c>
      <c r="LT84" s="3">
        <v>0</v>
      </c>
      <c r="LU84" s="3" t="s">
        <v>19</v>
      </c>
      <c r="LV84" s="5">
        <v>26.22</v>
      </c>
      <c r="LW84" s="4" t="str">
        <f t="shared" si="163"/>
        <v/>
      </c>
      <c r="LY84" s="21">
        <v>0.20486111111111099</v>
      </c>
      <c r="LZ84" s="3">
        <v>0</v>
      </c>
      <c r="MA84" s="3" t="s">
        <v>19</v>
      </c>
      <c r="MB84" s="5">
        <v>25.96</v>
      </c>
      <c r="MC84" s="4" t="str">
        <f t="shared" si="164"/>
        <v/>
      </c>
      <c r="ME84" s="21">
        <v>0.20486111111111099</v>
      </c>
      <c r="MF84" s="3">
        <v>0</v>
      </c>
      <c r="MG84" s="3" t="s">
        <v>19</v>
      </c>
      <c r="MH84" s="5">
        <v>26.52</v>
      </c>
      <c r="MI84" s="4" t="str">
        <f t="shared" si="165"/>
        <v/>
      </c>
      <c r="MK84" s="21">
        <v>0.20486111111111099</v>
      </c>
      <c r="ML84" s="3">
        <v>0</v>
      </c>
      <c r="MM84" s="3" t="s">
        <v>19</v>
      </c>
      <c r="MN84" s="5">
        <v>25.78</v>
      </c>
      <c r="MO84" s="4" t="str">
        <f t="shared" si="166"/>
        <v/>
      </c>
      <c r="MQ84" s="21">
        <v>0.20486111111111099</v>
      </c>
      <c r="MR84" s="3">
        <v>0</v>
      </c>
      <c r="MS84" s="3" t="s">
        <v>19</v>
      </c>
      <c r="MT84" s="5">
        <v>26</v>
      </c>
      <c r="MU84" s="4" t="str">
        <f t="shared" si="167"/>
        <v/>
      </c>
      <c r="MW84" s="21">
        <v>0.20486111111111099</v>
      </c>
      <c r="MX84" s="3">
        <v>0</v>
      </c>
      <c r="MY84" s="3" t="s">
        <v>19</v>
      </c>
      <c r="MZ84" s="5">
        <v>25.02</v>
      </c>
      <c r="NA84" s="4" t="str">
        <f t="shared" si="168"/>
        <v/>
      </c>
      <c r="NC84" s="21">
        <v>0.20486111111111099</v>
      </c>
      <c r="ND84" s="3">
        <v>0</v>
      </c>
      <c r="NE84" s="3" t="s">
        <v>19</v>
      </c>
      <c r="NF84" s="5">
        <v>25.12</v>
      </c>
      <c r="NG84" s="4" t="str">
        <f t="shared" si="169"/>
        <v/>
      </c>
      <c r="NI84" s="21">
        <v>0.20486111111111099</v>
      </c>
      <c r="NJ84" s="3">
        <v>0</v>
      </c>
      <c r="NK84" s="3" t="s">
        <v>19</v>
      </c>
      <c r="NL84" s="5">
        <v>26.22</v>
      </c>
      <c r="NM84" s="4" t="str">
        <f t="shared" si="170"/>
        <v/>
      </c>
      <c r="NO84" s="21">
        <v>0.20486111111111099</v>
      </c>
      <c r="NP84" s="3">
        <v>0</v>
      </c>
      <c r="NQ84" s="3" t="s">
        <v>19</v>
      </c>
      <c r="NR84" s="5">
        <v>25.96</v>
      </c>
      <c r="NS84" s="4" t="str">
        <f t="shared" si="171"/>
        <v/>
      </c>
      <c r="NU84" s="21">
        <v>0.20486111111111099</v>
      </c>
      <c r="NV84" s="3">
        <v>0</v>
      </c>
      <c r="NW84" s="3" t="s">
        <v>19</v>
      </c>
      <c r="NX84" s="5">
        <v>26.52</v>
      </c>
      <c r="NY84" s="4" t="str">
        <f t="shared" si="172"/>
        <v/>
      </c>
      <c r="OA84" s="21">
        <v>0.20486111111111099</v>
      </c>
      <c r="OB84" s="3">
        <v>0</v>
      </c>
      <c r="OC84" s="3" t="s">
        <v>19</v>
      </c>
      <c r="OD84" s="5">
        <v>25.78</v>
      </c>
      <c r="OE84" s="4" t="str">
        <f t="shared" si="173"/>
        <v/>
      </c>
      <c r="OG84" s="21">
        <v>0.20486111111111099</v>
      </c>
      <c r="OH84" s="3">
        <v>0</v>
      </c>
      <c r="OI84" s="3" t="s">
        <v>19</v>
      </c>
      <c r="OJ84" s="5">
        <v>26</v>
      </c>
      <c r="OK84" s="4" t="str">
        <f t="shared" si="174"/>
        <v/>
      </c>
      <c r="OM84" s="21">
        <v>0.20486111111111099</v>
      </c>
      <c r="ON84" s="3">
        <v>0</v>
      </c>
      <c r="OO84" s="3" t="s">
        <v>19</v>
      </c>
      <c r="OP84" s="5">
        <v>25.02</v>
      </c>
      <c r="OQ84" s="4" t="str">
        <f t="shared" si="175"/>
        <v/>
      </c>
      <c r="OS84" s="21">
        <v>0.20486111111111099</v>
      </c>
      <c r="OT84" s="3">
        <v>0</v>
      </c>
      <c r="OU84" s="3" t="s">
        <v>19</v>
      </c>
      <c r="OV84" s="5">
        <v>25.12</v>
      </c>
      <c r="OW84" s="4" t="str">
        <f t="shared" si="176"/>
        <v/>
      </c>
      <c r="OY84" s="21">
        <v>0.20486111111111099</v>
      </c>
      <c r="OZ84" s="3">
        <v>0</v>
      </c>
      <c r="PA84" s="3" t="s">
        <v>19</v>
      </c>
      <c r="PB84" s="5">
        <v>26.22</v>
      </c>
      <c r="PC84" s="4" t="str">
        <f t="shared" si="177"/>
        <v/>
      </c>
      <c r="PE84" s="21">
        <v>0.20486111111111099</v>
      </c>
      <c r="PF84" s="3">
        <v>0</v>
      </c>
      <c r="PG84" s="3" t="s">
        <v>19</v>
      </c>
      <c r="PH84" s="5">
        <v>25.96</v>
      </c>
      <c r="PI84" s="4" t="str">
        <f t="shared" si="178"/>
        <v/>
      </c>
      <c r="PK84" s="21">
        <v>0.20486111111111099</v>
      </c>
      <c r="PL84" s="3">
        <v>0</v>
      </c>
      <c r="PM84" s="3" t="s">
        <v>19</v>
      </c>
      <c r="PN84" s="5">
        <v>26.52</v>
      </c>
      <c r="PO84" s="4" t="str">
        <f t="shared" si="179"/>
        <v/>
      </c>
      <c r="PQ84" s="21">
        <v>0.20486111111111099</v>
      </c>
      <c r="PR84" s="3">
        <v>0</v>
      </c>
      <c r="PS84" s="3" t="s">
        <v>19</v>
      </c>
      <c r="PT84" s="5">
        <v>25.78</v>
      </c>
      <c r="PU84" s="4" t="str">
        <f t="shared" si="180"/>
        <v/>
      </c>
      <c r="PW84" s="21">
        <v>0.20486111111111099</v>
      </c>
      <c r="PX84" s="3">
        <v>0</v>
      </c>
      <c r="PY84" s="3" t="s">
        <v>19</v>
      </c>
      <c r="PZ84" s="5">
        <v>26</v>
      </c>
      <c r="QA84" s="4" t="str">
        <f t="shared" si="181"/>
        <v/>
      </c>
      <c r="QC84" s="21">
        <v>0.20486111111111099</v>
      </c>
      <c r="QD84" s="3">
        <v>0</v>
      </c>
      <c r="QE84" s="3" t="s">
        <v>19</v>
      </c>
      <c r="QF84" s="5">
        <v>25.02</v>
      </c>
      <c r="QG84" s="4" t="str">
        <f t="shared" si="182"/>
        <v/>
      </c>
      <c r="QI84" s="21">
        <v>0.20486111111111099</v>
      </c>
      <c r="QJ84" s="3">
        <v>0</v>
      </c>
      <c r="QK84" s="3" t="s">
        <v>19</v>
      </c>
      <c r="QL84" s="5">
        <v>25.12</v>
      </c>
      <c r="QM84" s="4" t="str">
        <f t="shared" si="183"/>
        <v/>
      </c>
      <c r="QO84" s="21">
        <v>0.20486111111111099</v>
      </c>
      <c r="QP84" s="3">
        <v>0</v>
      </c>
      <c r="QQ84" s="3" t="s">
        <v>19</v>
      </c>
      <c r="QR84" s="5">
        <v>26.22</v>
      </c>
      <c r="QS84" s="4" t="str">
        <f t="shared" si="184"/>
        <v/>
      </c>
    </row>
    <row r="85" spans="1:461" x14ac:dyDescent="0.2">
      <c r="A85" s="21">
        <v>0.20833333333333301</v>
      </c>
      <c r="B85" s="3">
        <v>0</v>
      </c>
      <c r="C85" s="3" t="s">
        <v>19</v>
      </c>
      <c r="D85" s="5">
        <v>23.48</v>
      </c>
      <c r="E85" s="5"/>
      <c r="G85" s="21">
        <v>0.20833333333333301</v>
      </c>
      <c r="H85" s="3">
        <v>0</v>
      </c>
      <c r="I85" s="3" t="s">
        <v>19</v>
      </c>
      <c r="J85" s="5">
        <v>25.14</v>
      </c>
      <c r="K85" s="5"/>
      <c r="M85" s="21">
        <v>0.20833333333333301</v>
      </c>
      <c r="N85" s="3">
        <v>0</v>
      </c>
      <c r="O85" s="3" t="s">
        <v>19</v>
      </c>
      <c r="P85" s="5">
        <v>24.08</v>
      </c>
      <c r="Q85" s="5"/>
      <c r="S85" s="21">
        <v>0.20833333333333301</v>
      </c>
      <c r="T85" s="3">
        <v>0</v>
      </c>
      <c r="U85" s="3" t="s">
        <v>19</v>
      </c>
      <c r="V85" s="5">
        <v>23.98</v>
      </c>
      <c r="W85" s="5"/>
      <c r="Y85" s="21">
        <v>0.20833333333333301</v>
      </c>
      <c r="Z85" s="3">
        <v>0</v>
      </c>
      <c r="AA85" s="3" t="s">
        <v>19</v>
      </c>
      <c r="AB85" s="5">
        <v>23.88</v>
      </c>
      <c r="AC85" s="5"/>
      <c r="AE85" s="21">
        <v>0.20833333333333301</v>
      </c>
      <c r="AF85" s="3">
        <v>0</v>
      </c>
      <c r="AG85" s="3" t="s">
        <v>19</v>
      </c>
      <c r="AH85" s="5">
        <v>23.1</v>
      </c>
      <c r="AI85" s="5"/>
      <c r="AK85" s="21">
        <v>0.20833333333333301</v>
      </c>
      <c r="AL85" s="3">
        <v>0</v>
      </c>
      <c r="AM85" s="3" t="s">
        <v>19</v>
      </c>
      <c r="AN85" s="5">
        <v>24.56</v>
      </c>
      <c r="AO85" s="5"/>
      <c r="AQ85" s="21">
        <v>0.20833333333333301</v>
      </c>
      <c r="AR85" s="3">
        <v>0</v>
      </c>
      <c r="AS85" s="3" t="s">
        <v>19</v>
      </c>
      <c r="AT85" s="5">
        <v>23.48</v>
      </c>
      <c r="AU85" s="5"/>
      <c r="AW85" s="21">
        <v>0.20833333333333301</v>
      </c>
      <c r="AX85" s="3">
        <v>0</v>
      </c>
      <c r="AY85" s="3" t="s">
        <v>19</v>
      </c>
      <c r="AZ85" s="5">
        <v>25.14</v>
      </c>
      <c r="BA85" s="5"/>
      <c r="BC85" s="21">
        <v>0.20833333333333301</v>
      </c>
      <c r="BD85" s="3">
        <v>0</v>
      </c>
      <c r="BE85" s="3" t="s">
        <v>19</v>
      </c>
      <c r="BF85" s="5">
        <v>24.08</v>
      </c>
      <c r="BG85" s="5"/>
      <c r="BI85" s="21">
        <v>0.20833333333333301</v>
      </c>
      <c r="BJ85" s="3">
        <v>0</v>
      </c>
      <c r="BK85" s="3" t="s">
        <v>19</v>
      </c>
      <c r="BL85" s="5">
        <v>23.98</v>
      </c>
      <c r="BM85" s="5"/>
      <c r="BO85" s="21">
        <v>0.20833333333333301</v>
      </c>
      <c r="BP85" s="3">
        <v>0</v>
      </c>
      <c r="BQ85" s="3" t="s">
        <v>19</v>
      </c>
      <c r="BR85" s="5">
        <v>23.88</v>
      </c>
      <c r="BS85" s="5"/>
      <c r="BU85" s="21">
        <v>0.20833333333333301</v>
      </c>
      <c r="BV85" s="3">
        <v>0</v>
      </c>
      <c r="BW85" s="3" t="s">
        <v>19</v>
      </c>
      <c r="BX85" s="5">
        <v>23.1</v>
      </c>
      <c r="BY85" s="5"/>
      <c r="CA85" s="21">
        <v>0.20833333333333301</v>
      </c>
      <c r="CB85" s="3">
        <v>0</v>
      </c>
      <c r="CC85" s="3" t="s">
        <v>19</v>
      </c>
      <c r="CD85" s="5">
        <v>24.56</v>
      </c>
      <c r="CE85" s="5"/>
      <c r="CG85" s="21">
        <v>0.20833333333333301</v>
      </c>
      <c r="CH85" s="3">
        <v>0</v>
      </c>
      <c r="CI85" s="3" t="str">
        <f>IF(AND(CK$8="Útil",CG85&gt;=Apoio!$D$51,CG85&lt;Apoio!$F$51),CH85,"FP")</f>
        <v>FP</v>
      </c>
      <c r="CJ85" s="5">
        <f>VLOOKUP(CH$8,Calendário[#Data],4,0)</f>
        <v>23.48</v>
      </c>
      <c r="CK85" s="4" t="str">
        <f t="shared" si="148"/>
        <v/>
      </c>
      <c r="CM85" s="21">
        <v>0.20833333333333301</v>
      </c>
      <c r="CN85" s="3">
        <v>0</v>
      </c>
      <c r="CO85" s="3" t="str">
        <f>IF(AND(CQ$8="Útil",CM85&gt;=Apoio!$D$51,CM85&lt;Apoio!$F$51),CN85,"FP")</f>
        <v>FP</v>
      </c>
      <c r="CP85" s="5">
        <f>VLOOKUP(CN$8,Calendário[#Data],4,0)</f>
        <v>25.14</v>
      </c>
      <c r="CQ85" s="4" t="str">
        <f t="shared" si="149"/>
        <v/>
      </c>
      <c r="CS85" s="21">
        <v>0.20833333333333301</v>
      </c>
      <c r="CT85" s="3">
        <v>0</v>
      </c>
      <c r="CU85" s="3" t="s">
        <v>19</v>
      </c>
      <c r="CV85" s="5">
        <v>24.08</v>
      </c>
      <c r="CW85" s="5"/>
      <c r="CY85" s="21">
        <v>0.20833333333333301</v>
      </c>
      <c r="CZ85" s="3">
        <v>0</v>
      </c>
      <c r="DA85" s="3" t="s">
        <v>19</v>
      </c>
      <c r="DB85" s="5">
        <v>23.98</v>
      </c>
      <c r="DC85" s="5"/>
      <c r="DE85" s="21">
        <v>0.20833333333333301</v>
      </c>
      <c r="DF85" s="3">
        <v>0</v>
      </c>
      <c r="DG85" s="3" t="s">
        <v>19</v>
      </c>
      <c r="DH85" s="5">
        <v>23.88</v>
      </c>
      <c r="DI85" s="5"/>
      <c r="DK85" s="21">
        <v>0.20833333333333301</v>
      </c>
      <c r="DL85" s="3">
        <v>0</v>
      </c>
      <c r="DM85" s="3" t="s">
        <v>19</v>
      </c>
      <c r="DN85" s="5">
        <v>23.1</v>
      </c>
      <c r="DO85" s="5"/>
      <c r="DQ85" s="21">
        <v>0.20833333333333301</v>
      </c>
      <c r="DR85" s="3">
        <v>0</v>
      </c>
      <c r="DS85" s="3" t="s">
        <v>19</v>
      </c>
      <c r="DT85" s="5">
        <v>24.56</v>
      </c>
      <c r="DU85" s="5"/>
      <c r="DW85" s="21">
        <v>0.20833333333333301</v>
      </c>
      <c r="DX85" s="3">
        <v>0</v>
      </c>
      <c r="DY85" s="3" t="s">
        <v>19</v>
      </c>
      <c r="DZ85" s="5">
        <v>23.48</v>
      </c>
      <c r="EA85" s="5"/>
      <c r="EC85" s="21">
        <v>0.20833333333333301</v>
      </c>
      <c r="ED85" s="3">
        <v>0</v>
      </c>
      <c r="EE85" s="3" t="s">
        <v>19</v>
      </c>
      <c r="EF85" s="5">
        <v>25.14</v>
      </c>
      <c r="EG85" s="5"/>
      <c r="EI85" s="21">
        <v>0.20833333333333301</v>
      </c>
      <c r="EJ85" s="3">
        <v>0</v>
      </c>
      <c r="EK85" s="3" t="s">
        <v>19</v>
      </c>
      <c r="EL85" s="5">
        <v>24.08</v>
      </c>
      <c r="EM85" s="5"/>
      <c r="EO85" s="21">
        <v>0.20833333333333301</v>
      </c>
      <c r="EP85" s="3">
        <v>0</v>
      </c>
      <c r="EQ85" s="3" t="s">
        <v>19</v>
      </c>
      <c r="ER85" s="5">
        <v>23.98</v>
      </c>
      <c r="ES85" s="5"/>
      <c r="EU85" s="21">
        <v>0.20833333333333301</v>
      </c>
      <c r="EV85" s="3">
        <v>0</v>
      </c>
      <c r="EW85" s="3" t="s">
        <v>19</v>
      </c>
      <c r="EX85" s="5">
        <v>23.88</v>
      </c>
      <c r="EY85" s="5"/>
      <c r="FA85" s="21">
        <v>0.20833333333333301</v>
      </c>
      <c r="FB85" s="3">
        <v>0</v>
      </c>
      <c r="FC85" s="3" t="s">
        <v>19</v>
      </c>
      <c r="FD85" s="5">
        <v>23.1</v>
      </c>
      <c r="FE85" s="5"/>
      <c r="FG85" s="21">
        <v>0.20833333333333301</v>
      </c>
      <c r="FH85" s="3">
        <v>0</v>
      </c>
      <c r="FI85" s="3" t="s">
        <v>19</v>
      </c>
      <c r="FJ85" s="5">
        <v>24.56</v>
      </c>
      <c r="FK85" s="5"/>
      <c r="FM85" s="21">
        <v>0.20833333333333301</v>
      </c>
      <c r="FN85" s="3">
        <v>0</v>
      </c>
      <c r="FO85" s="3" t="s">
        <v>19</v>
      </c>
      <c r="FP85" s="5">
        <v>23.48</v>
      </c>
      <c r="FQ85" s="5"/>
      <c r="FS85" s="21">
        <v>0.20833333333333301</v>
      </c>
      <c r="FT85" s="3">
        <v>0</v>
      </c>
      <c r="FU85" s="3" t="s">
        <v>19</v>
      </c>
      <c r="FV85" s="5">
        <v>25.14</v>
      </c>
      <c r="FW85" s="5"/>
      <c r="FY85" s="21">
        <v>0.20833333333333301</v>
      </c>
      <c r="FZ85" s="3">
        <v>0</v>
      </c>
      <c r="GA85" s="3" t="s">
        <v>19</v>
      </c>
      <c r="GB85" s="5">
        <v>24.08</v>
      </c>
      <c r="GC85" s="5"/>
      <c r="GE85" s="21">
        <v>0.20833333333333301</v>
      </c>
      <c r="GF85" s="3">
        <v>0</v>
      </c>
      <c r="GG85" s="3" t="s">
        <v>19</v>
      </c>
      <c r="GH85" s="5">
        <v>23.98</v>
      </c>
      <c r="GI85" s="5"/>
      <c r="GK85" s="21">
        <v>0.20833333333333301</v>
      </c>
      <c r="GL85" s="3">
        <v>0</v>
      </c>
      <c r="GM85" s="3" t="s">
        <v>19</v>
      </c>
      <c r="GN85" s="5">
        <v>23.88</v>
      </c>
      <c r="GO85" s="5"/>
      <c r="GQ85" s="21">
        <v>0.20833333333333301</v>
      </c>
      <c r="GR85" s="3">
        <v>0</v>
      </c>
      <c r="GS85" s="3" t="s">
        <v>19</v>
      </c>
      <c r="GT85" s="5">
        <v>23.1</v>
      </c>
      <c r="GU85" s="5"/>
      <c r="GW85" s="21">
        <v>0.20833333333333301</v>
      </c>
      <c r="GX85" s="3">
        <v>0</v>
      </c>
      <c r="GY85" s="3" t="s">
        <v>19</v>
      </c>
      <c r="GZ85" s="5">
        <v>24.56</v>
      </c>
      <c r="HA85" s="5"/>
      <c r="HC85" s="21">
        <v>0.20833333333333301</v>
      </c>
      <c r="HD85" s="3">
        <v>0</v>
      </c>
      <c r="HE85" s="3" t="s">
        <v>19</v>
      </c>
      <c r="HF85" s="5">
        <v>23.48</v>
      </c>
      <c r="HG85" s="4" t="str">
        <f t="shared" si="150"/>
        <v/>
      </c>
      <c r="HI85" s="21">
        <v>0.20833333333333301</v>
      </c>
      <c r="HJ85" s="3">
        <v>0</v>
      </c>
      <c r="HK85" s="3" t="s">
        <v>19</v>
      </c>
      <c r="HL85" s="5">
        <v>25.14</v>
      </c>
      <c r="HM85" s="5"/>
      <c r="HO85" s="21">
        <v>0.20833333333333301</v>
      </c>
      <c r="HP85" s="3">
        <v>0</v>
      </c>
      <c r="HQ85" s="3" t="s">
        <v>19</v>
      </c>
      <c r="HR85" s="5">
        <v>24.08</v>
      </c>
      <c r="HS85" s="5"/>
      <c r="HU85" s="21">
        <v>0.20833333333333301</v>
      </c>
      <c r="HV85" s="3">
        <v>0</v>
      </c>
      <c r="HW85" s="3" t="s">
        <v>19</v>
      </c>
      <c r="HX85" s="5">
        <v>23.98</v>
      </c>
      <c r="HY85" s="5"/>
      <c r="IA85" s="21">
        <v>0.20833333333333301</v>
      </c>
      <c r="IB85" s="3">
        <v>0</v>
      </c>
      <c r="IC85" s="3" t="s">
        <v>19</v>
      </c>
      <c r="ID85" s="5">
        <v>23.88</v>
      </c>
      <c r="IE85" s="5"/>
      <c r="IG85" s="21">
        <v>0.20833333333333301</v>
      </c>
      <c r="IH85" s="3">
        <v>0</v>
      </c>
      <c r="II85" s="3" t="s">
        <v>19</v>
      </c>
      <c r="IJ85" s="5">
        <v>23.1</v>
      </c>
      <c r="IK85" s="5"/>
      <c r="IM85" s="21">
        <v>0.20833333333333301</v>
      </c>
      <c r="IN85" s="3">
        <v>0</v>
      </c>
      <c r="IO85" s="3" t="s">
        <v>19</v>
      </c>
      <c r="IP85" s="5">
        <v>24.56</v>
      </c>
      <c r="IQ85" s="5"/>
      <c r="IS85" s="21">
        <v>0</v>
      </c>
      <c r="IT85" s="3">
        <v>0</v>
      </c>
      <c r="IU85" s="3" t="s">
        <v>19</v>
      </c>
      <c r="IV85" s="5">
        <v>25.96</v>
      </c>
      <c r="IW85" s="5"/>
      <c r="IY85" s="21">
        <v>0.20833333333333301</v>
      </c>
      <c r="IZ85" s="3">
        <v>0</v>
      </c>
      <c r="JA85" s="3" t="s">
        <v>19</v>
      </c>
      <c r="JB85" s="5">
        <v>26.52</v>
      </c>
      <c r="JC85" s="4" t="str">
        <f t="shared" si="151"/>
        <v/>
      </c>
      <c r="JE85" s="21">
        <v>0.20833333333333301</v>
      </c>
      <c r="JF85" s="3">
        <v>0</v>
      </c>
      <c r="JG85" s="3" t="s">
        <v>19</v>
      </c>
      <c r="JH85" s="5">
        <v>25.78</v>
      </c>
      <c r="JI85" s="4" t="str">
        <f t="shared" si="152"/>
        <v/>
      </c>
      <c r="JK85" s="21">
        <v>0.20833333333333301</v>
      </c>
      <c r="JL85" s="3">
        <v>0</v>
      </c>
      <c r="JM85" s="3" t="s">
        <v>19</v>
      </c>
      <c r="JN85" s="5">
        <v>26</v>
      </c>
      <c r="JO85" s="4" t="str">
        <f t="shared" si="153"/>
        <v/>
      </c>
      <c r="JQ85" s="21">
        <v>0.20833333333333301</v>
      </c>
      <c r="JR85" s="3">
        <v>0</v>
      </c>
      <c r="JS85" s="3" t="s">
        <v>19</v>
      </c>
      <c r="JT85" s="5">
        <v>25.02</v>
      </c>
      <c r="JU85" s="4" t="str">
        <f t="shared" si="154"/>
        <v/>
      </c>
      <c r="JW85" s="21">
        <v>0.20833333333333301</v>
      </c>
      <c r="JX85" s="3">
        <v>0</v>
      </c>
      <c r="JY85" s="3" t="s">
        <v>19</v>
      </c>
      <c r="JZ85" s="5">
        <v>25.12</v>
      </c>
      <c r="KA85" s="4" t="str">
        <f t="shared" si="155"/>
        <v/>
      </c>
      <c r="KC85" s="21">
        <v>0.20833333333333301</v>
      </c>
      <c r="KD85" s="3">
        <v>0</v>
      </c>
      <c r="KE85" s="3" t="s">
        <v>19</v>
      </c>
      <c r="KF85" s="5">
        <v>26.22</v>
      </c>
      <c r="KG85" s="4" t="str">
        <f t="shared" si="156"/>
        <v/>
      </c>
      <c r="KI85" s="21">
        <v>0.20833333333333301</v>
      </c>
      <c r="KJ85" s="3">
        <v>0</v>
      </c>
      <c r="KK85" s="3" t="s">
        <v>19</v>
      </c>
      <c r="KL85" s="5">
        <v>25.96</v>
      </c>
      <c r="KM85" s="4" t="str">
        <f t="shared" si="157"/>
        <v/>
      </c>
      <c r="KO85" s="21">
        <v>0.20833333333333301</v>
      </c>
      <c r="KP85" s="3">
        <v>0</v>
      </c>
      <c r="KQ85" s="3" t="s">
        <v>19</v>
      </c>
      <c r="KR85" s="5">
        <v>26.52</v>
      </c>
      <c r="KS85" s="4" t="str">
        <f t="shared" si="158"/>
        <v/>
      </c>
      <c r="KU85" s="21">
        <v>0.20833333333333301</v>
      </c>
      <c r="KV85" s="3">
        <v>0</v>
      </c>
      <c r="KW85" s="3" t="s">
        <v>19</v>
      </c>
      <c r="KX85" s="5">
        <v>25.78</v>
      </c>
      <c r="KY85" s="4" t="str">
        <f t="shared" si="159"/>
        <v/>
      </c>
      <c r="LA85" s="21">
        <v>0.20833333333333301</v>
      </c>
      <c r="LB85" s="3">
        <v>0</v>
      </c>
      <c r="LC85" s="3" t="s">
        <v>19</v>
      </c>
      <c r="LD85" s="5">
        <v>26</v>
      </c>
      <c r="LE85" s="4" t="str">
        <f t="shared" si="160"/>
        <v/>
      </c>
      <c r="LG85" s="21">
        <v>0.20833333333333301</v>
      </c>
      <c r="LH85" s="3">
        <v>0</v>
      </c>
      <c r="LI85" s="3" t="s">
        <v>19</v>
      </c>
      <c r="LJ85" s="5">
        <v>25.02</v>
      </c>
      <c r="LK85" s="4" t="str">
        <f t="shared" si="161"/>
        <v/>
      </c>
      <c r="LM85" s="21">
        <v>0.20833333333333301</v>
      </c>
      <c r="LN85" s="3">
        <v>0</v>
      </c>
      <c r="LO85" s="3" t="s">
        <v>19</v>
      </c>
      <c r="LP85" s="5">
        <v>25.12</v>
      </c>
      <c r="LQ85" s="4" t="str">
        <f t="shared" si="162"/>
        <v/>
      </c>
      <c r="LS85" s="21">
        <v>0.20833333333333301</v>
      </c>
      <c r="LT85" s="3">
        <v>0</v>
      </c>
      <c r="LU85" s="3" t="s">
        <v>19</v>
      </c>
      <c r="LV85" s="5">
        <v>26.22</v>
      </c>
      <c r="LW85" s="4" t="str">
        <f t="shared" si="163"/>
        <v/>
      </c>
      <c r="LY85" s="21">
        <v>0.20833333333333301</v>
      </c>
      <c r="LZ85" s="3">
        <v>0</v>
      </c>
      <c r="MA85" s="3" t="s">
        <v>19</v>
      </c>
      <c r="MB85" s="5">
        <v>25.96</v>
      </c>
      <c r="MC85" s="4" t="str">
        <f t="shared" si="164"/>
        <v/>
      </c>
      <c r="ME85" s="21">
        <v>0.20833333333333301</v>
      </c>
      <c r="MF85" s="3">
        <v>0</v>
      </c>
      <c r="MG85" s="3" t="s">
        <v>19</v>
      </c>
      <c r="MH85" s="5">
        <v>26.52</v>
      </c>
      <c r="MI85" s="4" t="str">
        <f t="shared" si="165"/>
        <v/>
      </c>
      <c r="MK85" s="21">
        <v>0.20833333333333301</v>
      </c>
      <c r="ML85" s="3">
        <v>0</v>
      </c>
      <c r="MM85" s="3" t="s">
        <v>19</v>
      </c>
      <c r="MN85" s="5">
        <v>25.78</v>
      </c>
      <c r="MO85" s="4" t="str">
        <f t="shared" si="166"/>
        <v/>
      </c>
      <c r="MQ85" s="21">
        <v>0.20833333333333301</v>
      </c>
      <c r="MR85" s="3">
        <v>0</v>
      </c>
      <c r="MS85" s="3" t="s">
        <v>19</v>
      </c>
      <c r="MT85" s="5">
        <v>26</v>
      </c>
      <c r="MU85" s="4" t="str">
        <f t="shared" si="167"/>
        <v/>
      </c>
      <c r="MW85" s="21">
        <v>0.20833333333333301</v>
      </c>
      <c r="MX85" s="3">
        <v>0</v>
      </c>
      <c r="MY85" s="3" t="s">
        <v>19</v>
      </c>
      <c r="MZ85" s="5">
        <v>25.02</v>
      </c>
      <c r="NA85" s="4" t="str">
        <f t="shared" si="168"/>
        <v/>
      </c>
      <c r="NC85" s="21">
        <v>0.20833333333333301</v>
      </c>
      <c r="ND85" s="3">
        <v>0</v>
      </c>
      <c r="NE85" s="3" t="s">
        <v>19</v>
      </c>
      <c r="NF85" s="5">
        <v>25.12</v>
      </c>
      <c r="NG85" s="4" t="str">
        <f t="shared" si="169"/>
        <v/>
      </c>
      <c r="NI85" s="21">
        <v>0.20833333333333301</v>
      </c>
      <c r="NJ85" s="3">
        <v>0</v>
      </c>
      <c r="NK85" s="3" t="s">
        <v>19</v>
      </c>
      <c r="NL85" s="5">
        <v>26.22</v>
      </c>
      <c r="NM85" s="4" t="str">
        <f t="shared" si="170"/>
        <v/>
      </c>
      <c r="NO85" s="21">
        <v>0.20833333333333301</v>
      </c>
      <c r="NP85" s="3">
        <v>0</v>
      </c>
      <c r="NQ85" s="3" t="s">
        <v>19</v>
      </c>
      <c r="NR85" s="5">
        <v>25.96</v>
      </c>
      <c r="NS85" s="4" t="str">
        <f t="shared" si="171"/>
        <v/>
      </c>
      <c r="NU85" s="21">
        <v>0.20833333333333301</v>
      </c>
      <c r="NV85" s="3">
        <v>0</v>
      </c>
      <c r="NW85" s="3" t="s">
        <v>19</v>
      </c>
      <c r="NX85" s="5">
        <v>26.52</v>
      </c>
      <c r="NY85" s="4" t="str">
        <f t="shared" si="172"/>
        <v/>
      </c>
      <c r="OA85" s="21">
        <v>0.20833333333333301</v>
      </c>
      <c r="OB85" s="3">
        <v>0</v>
      </c>
      <c r="OC85" s="3" t="s">
        <v>19</v>
      </c>
      <c r="OD85" s="5">
        <v>25.78</v>
      </c>
      <c r="OE85" s="4" t="str">
        <f t="shared" si="173"/>
        <v/>
      </c>
      <c r="OG85" s="21">
        <v>0.20833333333333301</v>
      </c>
      <c r="OH85" s="3">
        <v>0</v>
      </c>
      <c r="OI85" s="3" t="s">
        <v>19</v>
      </c>
      <c r="OJ85" s="5">
        <v>26</v>
      </c>
      <c r="OK85" s="4" t="str">
        <f t="shared" si="174"/>
        <v/>
      </c>
      <c r="OM85" s="21">
        <v>0.20833333333333301</v>
      </c>
      <c r="ON85" s="3">
        <v>0</v>
      </c>
      <c r="OO85" s="3" t="s">
        <v>19</v>
      </c>
      <c r="OP85" s="5">
        <v>25.02</v>
      </c>
      <c r="OQ85" s="4" t="str">
        <f t="shared" si="175"/>
        <v/>
      </c>
      <c r="OS85" s="21">
        <v>0.20833333333333301</v>
      </c>
      <c r="OT85" s="3">
        <v>0</v>
      </c>
      <c r="OU85" s="3" t="s">
        <v>19</v>
      </c>
      <c r="OV85" s="5">
        <v>25.12</v>
      </c>
      <c r="OW85" s="4" t="str">
        <f t="shared" si="176"/>
        <v/>
      </c>
      <c r="OY85" s="21">
        <v>0.20833333333333301</v>
      </c>
      <c r="OZ85" s="3">
        <v>0</v>
      </c>
      <c r="PA85" s="3" t="s">
        <v>19</v>
      </c>
      <c r="PB85" s="5">
        <v>26.22</v>
      </c>
      <c r="PC85" s="4" t="str">
        <f t="shared" si="177"/>
        <v/>
      </c>
      <c r="PE85" s="21">
        <v>0.20833333333333301</v>
      </c>
      <c r="PF85" s="3">
        <v>0</v>
      </c>
      <c r="PG85" s="3" t="s">
        <v>19</v>
      </c>
      <c r="PH85" s="5">
        <v>25.96</v>
      </c>
      <c r="PI85" s="4" t="str">
        <f t="shared" si="178"/>
        <v/>
      </c>
      <c r="PK85" s="21">
        <v>0.20833333333333301</v>
      </c>
      <c r="PL85" s="3">
        <v>0</v>
      </c>
      <c r="PM85" s="3" t="s">
        <v>19</v>
      </c>
      <c r="PN85" s="5">
        <v>26.52</v>
      </c>
      <c r="PO85" s="4" t="str">
        <f t="shared" si="179"/>
        <v/>
      </c>
      <c r="PQ85" s="21">
        <v>0.20833333333333301</v>
      </c>
      <c r="PR85" s="3">
        <v>0</v>
      </c>
      <c r="PS85" s="3" t="s">
        <v>19</v>
      </c>
      <c r="PT85" s="5">
        <v>25.78</v>
      </c>
      <c r="PU85" s="4" t="str">
        <f t="shared" si="180"/>
        <v/>
      </c>
      <c r="PW85" s="21">
        <v>0.20833333333333301</v>
      </c>
      <c r="PX85" s="3">
        <v>0</v>
      </c>
      <c r="PY85" s="3" t="s">
        <v>19</v>
      </c>
      <c r="PZ85" s="5">
        <v>26</v>
      </c>
      <c r="QA85" s="4" t="str">
        <f t="shared" si="181"/>
        <v/>
      </c>
      <c r="QC85" s="21">
        <v>0.20833333333333301</v>
      </c>
      <c r="QD85" s="3">
        <v>0</v>
      </c>
      <c r="QE85" s="3" t="s">
        <v>19</v>
      </c>
      <c r="QF85" s="5">
        <v>25.02</v>
      </c>
      <c r="QG85" s="4" t="str">
        <f t="shared" si="182"/>
        <v/>
      </c>
      <c r="QI85" s="21">
        <v>0.20833333333333301</v>
      </c>
      <c r="QJ85" s="3">
        <v>0</v>
      </c>
      <c r="QK85" s="3" t="s">
        <v>19</v>
      </c>
      <c r="QL85" s="5">
        <v>25.12</v>
      </c>
      <c r="QM85" s="4" t="str">
        <f t="shared" si="183"/>
        <v/>
      </c>
      <c r="QO85" s="21">
        <v>0.20833333333333301</v>
      </c>
      <c r="QP85" s="3">
        <v>0</v>
      </c>
      <c r="QQ85" s="3" t="s">
        <v>19</v>
      </c>
      <c r="QR85" s="5">
        <v>26.22</v>
      </c>
      <c r="QS85" s="4" t="str">
        <f t="shared" si="184"/>
        <v/>
      </c>
    </row>
    <row r="86" spans="1:461" x14ac:dyDescent="0.2">
      <c r="A86" s="21">
        <v>0.211805555555556</v>
      </c>
      <c r="B86" s="3">
        <v>0</v>
      </c>
      <c r="C86" s="3" t="s">
        <v>19</v>
      </c>
      <c r="D86" s="5">
        <v>23.48</v>
      </c>
      <c r="E86" s="5"/>
      <c r="G86" s="21">
        <v>0.211805555555556</v>
      </c>
      <c r="H86" s="3">
        <v>0</v>
      </c>
      <c r="I86" s="3" t="s">
        <v>19</v>
      </c>
      <c r="J86" s="5">
        <v>25.14</v>
      </c>
      <c r="K86" s="5"/>
      <c r="M86" s="21">
        <v>0.211805555555556</v>
      </c>
      <c r="N86" s="3">
        <v>0</v>
      </c>
      <c r="O86" s="3" t="s">
        <v>19</v>
      </c>
      <c r="P86" s="5">
        <v>24.08</v>
      </c>
      <c r="Q86" s="5"/>
      <c r="S86" s="21">
        <v>0.211805555555556</v>
      </c>
      <c r="T86" s="3">
        <v>0</v>
      </c>
      <c r="U86" s="3" t="s">
        <v>19</v>
      </c>
      <c r="V86" s="5">
        <v>23.98</v>
      </c>
      <c r="W86" s="5"/>
      <c r="Y86" s="21">
        <v>0.211805555555556</v>
      </c>
      <c r="Z86" s="3">
        <v>0</v>
      </c>
      <c r="AA86" s="3" t="s">
        <v>19</v>
      </c>
      <c r="AB86" s="5">
        <v>23.88</v>
      </c>
      <c r="AC86" s="5"/>
      <c r="AE86" s="21">
        <v>0.211805555555556</v>
      </c>
      <c r="AF86" s="3">
        <v>0</v>
      </c>
      <c r="AG86" s="3" t="s">
        <v>19</v>
      </c>
      <c r="AH86" s="5">
        <v>23.1</v>
      </c>
      <c r="AI86" s="5"/>
      <c r="AK86" s="21">
        <v>0.211805555555556</v>
      </c>
      <c r="AL86" s="3">
        <v>0</v>
      </c>
      <c r="AM86" s="3" t="s">
        <v>19</v>
      </c>
      <c r="AN86" s="5">
        <v>24.56</v>
      </c>
      <c r="AO86" s="5"/>
      <c r="AQ86" s="21">
        <v>0.211805555555556</v>
      </c>
      <c r="AR86" s="3">
        <v>0</v>
      </c>
      <c r="AS86" s="3" t="s">
        <v>19</v>
      </c>
      <c r="AT86" s="5">
        <v>23.48</v>
      </c>
      <c r="AU86" s="5"/>
      <c r="AW86" s="21">
        <v>0.211805555555556</v>
      </c>
      <c r="AX86" s="3">
        <v>0</v>
      </c>
      <c r="AY86" s="3" t="s">
        <v>19</v>
      </c>
      <c r="AZ86" s="5">
        <v>25.14</v>
      </c>
      <c r="BA86" s="5"/>
      <c r="BC86" s="21">
        <v>0.211805555555556</v>
      </c>
      <c r="BD86" s="3">
        <v>0</v>
      </c>
      <c r="BE86" s="3" t="s">
        <v>19</v>
      </c>
      <c r="BF86" s="5">
        <v>24.08</v>
      </c>
      <c r="BG86" s="5"/>
      <c r="BI86" s="21">
        <v>0.211805555555556</v>
      </c>
      <c r="BJ86" s="3">
        <v>0</v>
      </c>
      <c r="BK86" s="3" t="s">
        <v>19</v>
      </c>
      <c r="BL86" s="5">
        <v>23.98</v>
      </c>
      <c r="BM86" s="5"/>
      <c r="BO86" s="21">
        <v>0.211805555555556</v>
      </c>
      <c r="BP86" s="3">
        <v>0</v>
      </c>
      <c r="BQ86" s="3" t="s">
        <v>19</v>
      </c>
      <c r="BR86" s="5">
        <v>23.88</v>
      </c>
      <c r="BS86" s="5"/>
      <c r="BU86" s="21">
        <v>0.211805555555556</v>
      </c>
      <c r="BV86" s="3">
        <v>0</v>
      </c>
      <c r="BW86" s="3" t="s">
        <v>19</v>
      </c>
      <c r="BX86" s="5">
        <v>23.1</v>
      </c>
      <c r="BY86" s="5"/>
      <c r="CA86" s="21">
        <v>0.211805555555556</v>
      </c>
      <c r="CB86" s="3">
        <v>0</v>
      </c>
      <c r="CC86" s="3" t="s">
        <v>19</v>
      </c>
      <c r="CD86" s="5">
        <v>24.56</v>
      </c>
      <c r="CE86" s="5"/>
      <c r="CG86" s="21">
        <v>0.211805555555556</v>
      </c>
      <c r="CH86" s="3">
        <v>0</v>
      </c>
      <c r="CI86" s="3" t="str">
        <f>IF(AND(CK$8="Útil",CG86&gt;=Apoio!$D$51,CG86&lt;Apoio!$F$51),CH86,"FP")</f>
        <v>FP</v>
      </c>
      <c r="CJ86" s="5">
        <f>VLOOKUP(CH$8,Calendário[#Data],4,0)</f>
        <v>23.48</v>
      </c>
      <c r="CK86" s="4" t="str">
        <f t="shared" si="148"/>
        <v/>
      </c>
      <c r="CM86" s="21">
        <v>0.211805555555556</v>
      </c>
      <c r="CN86" s="3">
        <v>0</v>
      </c>
      <c r="CO86" s="3" t="str">
        <f>IF(AND(CQ$8="Útil",CM86&gt;=Apoio!$D$51,CM86&lt;Apoio!$F$51),CN86,"FP")</f>
        <v>FP</v>
      </c>
      <c r="CP86" s="5">
        <f>VLOOKUP(CN$8,Calendário[#Data],4,0)</f>
        <v>25.14</v>
      </c>
      <c r="CQ86" s="4" t="str">
        <f t="shared" si="149"/>
        <v/>
      </c>
      <c r="CS86" s="21">
        <v>0.211805555555556</v>
      </c>
      <c r="CT86" s="3">
        <v>0</v>
      </c>
      <c r="CU86" s="3" t="s">
        <v>19</v>
      </c>
      <c r="CV86" s="5">
        <v>24.08</v>
      </c>
      <c r="CW86" s="5"/>
      <c r="CY86" s="21">
        <v>0.211805555555556</v>
      </c>
      <c r="CZ86" s="3">
        <v>0</v>
      </c>
      <c r="DA86" s="3" t="s">
        <v>19</v>
      </c>
      <c r="DB86" s="5">
        <v>23.98</v>
      </c>
      <c r="DC86" s="5"/>
      <c r="DE86" s="21">
        <v>0.211805555555556</v>
      </c>
      <c r="DF86" s="3">
        <v>0</v>
      </c>
      <c r="DG86" s="3" t="s">
        <v>19</v>
      </c>
      <c r="DH86" s="5">
        <v>23.88</v>
      </c>
      <c r="DI86" s="5"/>
      <c r="DK86" s="21">
        <v>0.211805555555556</v>
      </c>
      <c r="DL86" s="3">
        <v>0</v>
      </c>
      <c r="DM86" s="3" t="s">
        <v>19</v>
      </c>
      <c r="DN86" s="5">
        <v>23.1</v>
      </c>
      <c r="DO86" s="5"/>
      <c r="DQ86" s="21">
        <v>0.211805555555556</v>
      </c>
      <c r="DR86" s="3">
        <v>0</v>
      </c>
      <c r="DS86" s="3" t="s">
        <v>19</v>
      </c>
      <c r="DT86" s="5">
        <v>24.56</v>
      </c>
      <c r="DU86" s="5"/>
      <c r="DW86" s="21">
        <v>0.211805555555556</v>
      </c>
      <c r="DX86" s="3">
        <v>0</v>
      </c>
      <c r="DY86" s="3" t="s">
        <v>19</v>
      </c>
      <c r="DZ86" s="5">
        <v>23.48</v>
      </c>
      <c r="EA86" s="5"/>
      <c r="EC86" s="21">
        <v>0.211805555555556</v>
      </c>
      <c r="ED86" s="3">
        <v>0</v>
      </c>
      <c r="EE86" s="3" t="s">
        <v>19</v>
      </c>
      <c r="EF86" s="5">
        <v>25.14</v>
      </c>
      <c r="EG86" s="5"/>
      <c r="EI86" s="21">
        <v>0.211805555555556</v>
      </c>
      <c r="EJ86" s="3">
        <v>0</v>
      </c>
      <c r="EK86" s="3" t="s">
        <v>19</v>
      </c>
      <c r="EL86" s="5">
        <v>24.08</v>
      </c>
      <c r="EM86" s="5"/>
      <c r="EO86" s="21">
        <v>0.211805555555556</v>
      </c>
      <c r="EP86" s="3">
        <v>0</v>
      </c>
      <c r="EQ86" s="3" t="s">
        <v>19</v>
      </c>
      <c r="ER86" s="5">
        <v>23.98</v>
      </c>
      <c r="ES86" s="5"/>
      <c r="EU86" s="21">
        <v>0.211805555555556</v>
      </c>
      <c r="EV86" s="3">
        <v>0</v>
      </c>
      <c r="EW86" s="3" t="s">
        <v>19</v>
      </c>
      <c r="EX86" s="5">
        <v>23.88</v>
      </c>
      <c r="EY86" s="5"/>
      <c r="FA86" s="21">
        <v>0.211805555555556</v>
      </c>
      <c r="FB86" s="3">
        <v>0</v>
      </c>
      <c r="FC86" s="3" t="s">
        <v>19</v>
      </c>
      <c r="FD86" s="5">
        <v>23.1</v>
      </c>
      <c r="FE86" s="5"/>
      <c r="FG86" s="21">
        <v>0.211805555555556</v>
      </c>
      <c r="FH86" s="3">
        <v>0</v>
      </c>
      <c r="FI86" s="3" t="s">
        <v>19</v>
      </c>
      <c r="FJ86" s="5">
        <v>24.56</v>
      </c>
      <c r="FK86" s="5"/>
      <c r="FM86" s="21">
        <v>0.211805555555556</v>
      </c>
      <c r="FN86" s="3">
        <v>0</v>
      </c>
      <c r="FO86" s="3" t="s">
        <v>19</v>
      </c>
      <c r="FP86" s="5">
        <v>23.48</v>
      </c>
      <c r="FQ86" s="5"/>
      <c r="FS86" s="21">
        <v>0.211805555555556</v>
      </c>
      <c r="FT86" s="3">
        <v>0</v>
      </c>
      <c r="FU86" s="3" t="s">
        <v>19</v>
      </c>
      <c r="FV86" s="5">
        <v>25.14</v>
      </c>
      <c r="FW86" s="5"/>
      <c r="FY86" s="21">
        <v>0.211805555555556</v>
      </c>
      <c r="FZ86" s="3">
        <v>0</v>
      </c>
      <c r="GA86" s="3" t="s">
        <v>19</v>
      </c>
      <c r="GB86" s="5">
        <v>24.08</v>
      </c>
      <c r="GC86" s="5"/>
      <c r="GE86" s="21">
        <v>0.211805555555556</v>
      </c>
      <c r="GF86" s="3">
        <v>0</v>
      </c>
      <c r="GG86" s="3" t="s">
        <v>19</v>
      </c>
      <c r="GH86" s="5">
        <v>23.98</v>
      </c>
      <c r="GI86" s="5"/>
      <c r="GK86" s="21">
        <v>0.211805555555556</v>
      </c>
      <c r="GL86" s="3">
        <v>0</v>
      </c>
      <c r="GM86" s="3" t="s">
        <v>19</v>
      </c>
      <c r="GN86" s="5">
        <v>23.88</v>
      </c>
      <c r="GO86" s="5"/>
      <c r="GQ86" s="21">
        <v>0.211805555555556</v>
      </c>
      <c r="GR86" s="3">
        <v>0</v>
      </c>
      <c r="GS86" s="3" t="s">
        <v>19</v>
      </c>
      <c r="GT86" s="5">
        <v>23.1</v>
      </c>
      <c r="GU86" s="5"/>
      <c r="GW86" s="21">
        <v>0.211805555555556</v>
      </c>
      <c r="GX86" s="3">
        <v>0</v>
      </c>
      <c r="GY86" s="3" t="s">
        <v>19</v>
      </c>
      <c r="GZ86" s="5">
        <v>24.56</v>
      </c>
      <c r="HA86" s="5"/>
      <c r="HC86" s="21">
        <v>0.211805555555556</v>
      </c>
      <c r="HD86" s="3">
        <v>0</v>
      </c>
      <c r="HE86" s="3" t="s">
        <v>19</v>
      </c>
      <c r="HF86" s="5">
        <v>23.48</v>
      </c>
      <c r="HG86" s="4" t="str">
        <f t="shared" si="150"/>
        <v/>
      </c>
      <c r="HI86" s="21">
        <v>0.211805555555556</v>
      </c>
      <c r="HJ86" s="3">
        <v>0</v>
      </c>
      <c r="HK86" s="3" t="s">
        <v>19</v>
      </c>
      <c r="HL86" s="5">
        <v>25.14</v>
      </c>
      <c r="HM86" s="5"/>
      <c r="HO86" s="21">
        <v>0.211805555555556</v>
      </c>
      <c r="HP86" s="3">
        <v>0</v>
      </c>
      <c r="HQ86" s="3" t="s">
        <v>19</v>
      </c>
      <c r="HR86" s="5">
        <v>24.08</v>
      </c>
      <c r="HS86" s="5"/>
      <c r="HU86" s="21">
        <v>0.211805555555556</v>
      </c>
      <c r="HV86" s="3">
        <v>0</v>
      </c>
      <c r="HW86" s="3" t="s">
        <v>19</v>
      </c>
      <c r="HX86" s="5">
        <v>23.98</v>
      </c>
      <c r="HY86" s="5"/>
      <c r="IA86" s="21">
        <v>0.211805555555556</v>
      </c>
      <c r="IB86" s="3">
        <v>0</v>
      </c>
      <c r="IC86" s="3" t="s">
        <v>19</v>
      </c>
      <c r="ID86" s="5">
        <v>23.88</v>
      </c>
      <c r="IE86" s="5"/>
      <c r="IG86" s="21">
        <v>0.211805555555556</v>
      </c>
      <c r="IH86" s="3">
        <v>0</v>
      </c>
      <c r="II86" s="3" t="s">
        <v>19</v>
      </c>
      <c r="IJ86" s="5">
        <v>23.1</v>
      </c>
      <c r="IK86" s="5"/>
      <c r="IM86" s="21">
        <v>0.211805555555556</v>
      </c>
      <c r="IN86" s="3">
        <v>0</v>
      </c>
      <c r="IO86" s="3" t="s">
        <v>19</v>
      </c>
      <c r="IP86" s="5">
        <v>24.56</v>
      </c>
      <c r="IQ86" s="5"/>
      <c r="IS86" s="21">
        <v>0</v>
      </c>
      <c r="IT86" s="3">
        <v>0</v>
      </c>
      <c r="IU86" s="3" t="s">
        <v>19</v>
      </c>
      <c r="IV86" s="5">
        <v>25.96</v>
      </c>
      <c r="IW86" s="5"/>
      <c r="IY86" s="21">
        <v>0.211805555555556</v>
      </c>
      <c r="IZ86" s="3">
        <v>0</v>
      </c>
      <c r="JA86" s="3" t="s">
        <v>19</v>
      </c>
      <c r="JB86" s="5">
        <v>26.52</v>
      </c>
      <c r="JC86" s="4" t="str">
        <f t="shared" si="151"/>
        <v/>
      </c>
      <c r="JE86" s="21">
        <v>0.211805555555556</v>
      </c>
      <c r="JF86" s="3">
        <v>0</v>
      </c>
      <c r="JG86" s="3" t="s">
        <v>19</v>
      </c>
      <c r="JH86" s="5">
        <v>25.78</v>
      </c>
      <c r="JI86" s="4" t="str">
        <f t="shared" si="152"/>
        <v/>
      </c>
      <c r="JK86" s="21">
        <v>0.211805555555556</v>
      </c>
      <c r="JL86" s="3">
        <v>0</v>
      </c>
      <c r="JM86" s="3" t="s">
        <v>19</v>
      </c>
      <c r="JN86" s="5">
        <v>26</v>
      </c>
      <c r="JO86" s="4" t="str">
        <f t="shared" si="153"/>
        <v/>
      </c>
      <c r="JQ86" s="21">
        <v>0.211805555555556</v>
      </c>
      <c r="JR86" s="3">
        <v>0</v>
      </c>
      <c r="JS86" s="3" t="s">
        <v>19</v>
      </c>
      <c r="JT86" s="5">
        <v>25.02</v>
      </c>
      <c r="JU86" s="4" t="str">
        <f t="shared" si="154"/>
        <v/>
      </c>
      <c r="JW86" s="21">
        <v>0.211805555555556</v>
      </c>
      <c r="JX86" s="3">
        <v>0</v>
      </c>
      <c r="JY86" s="3" t="s">
        <v>19</v>
      </c>
      <c r="JZ86" s="5">
        <v>25.12</v>
      </c>
      <c r="KA86" s="4" t="str">
        <f t="shared" si="155"/>
        <v/>
      </c>
      <c r="KC86" s="21">
        <v>0.211805555555556</v>
      </c>
      <c r="KD86" s="3">
        <v>0</v>
      </c>
      <c r="KE86" s="3" t="s">
        <v>19</v>
      </c>
      <c r="KF86" s="5">
        <v>26.22</v>
      </c>
      <c r="KG86" s="4" t="str">
        <f t="shared" si="156"/>
        <v/>
      </c>
      <c r="KI86" s="21">
        <v>0.211805555555556</v>
      </c>
      <c r="KJ86" s="3">
        <v>0</v>
      </c>
      <c r="KK86" s="3" t="s">
        <v>19</v>
      </c>
      <c r="KL86" s="5">
        <v>25.96</v>
      </c>
      <c r="KM86" s="4" t="str">
        <f t="shared" si="157"/>
        <v/>
      </c>
      <c r="KO86" s="21">
        <v>0.211805555555556</v>
      </c>
      <c r="KP86" s="3">
        <v>0</v>
      </c>
      <c r="KQ86" s="3" t="s">
        <v>19</v>
      </c>
      <c r="KR86" s="5">
        <v>26.52</v>
      </c>
      <c r="KS86" s="4" t="str">
        <f t="shared" si="158"/>
        <v/>
      </c>
      <c r="KU86" s="21">
        <v>0.211805555555556</v>
      </c>
      <c r="KV86" s="3">
        <v>0</v>
      </c>
      <c r="KW86" s="3" t="s">
        <v>19</v>
      </c>
      <c r="KX86" s="5">
        <v>25.78</v>
      </c>
      <c r="KY86" s="4" t="str">
        <f t="shared" si="159"/>
        <v/>
      </c>
      <c r="LA86" s="21">
        <v>0.211805555555556</v>
      </c>
      <c r="LB86" s="3">
        <v>0</v>
      </c>
      <c r="LC86" s="3" t="s">
        <v>19</v>
      </c>
      <c r="LD86" s="5">
        <v>26</v>
      </c>
      <c r="LE86" s="4" t="str">
        <f t="shared" si="160"/>
        <v/>
      </c>
      <c r="LG86" s="21">
        <v>0.211805555555556</v>
      </c>
      <c r="LH86" s="3">
        <v>0</v>
      </c>
      <c r="LI86" s="3" t="s">
        <v>19</v>
      </c>
      <c r="LJ86" s="5">
        <v>25.02</v>
      </c>
      <c r="LK86" s="4" t="str">
        <f t="shared" si="161"/>
        <v/>
      </c>
      <c r="LM86" s="21">
        <v>0.211805555555556</v>
      </c>
      <c r="LN86" s="3">
        <v>0</v>
      </c>
      <c r="LO86" s="3" t="s">
        <v>19</v>
      </c>
      <c r="LP86" s="5">
        <v>25.12</v>
      </c>
      <c r="LQ86" s="4" t="str">
        <f t="shared" si="162"/>
        <v/>
      </c>
      <c r="LS86" s="21">
        <v>0.211805555555556</v>
      </c>
      <c r="LT86" s="3">
        <v>0</v>
      </c>
      <c r="LU86" s="3" t="s">
        <v>19</v>
      </c>
      <c r="LV86" s="5">
        <v>26.22</v>
      </c>
      <c r="LW86" s="4" t="str">
        <f t="shared" si="163"/>
        <v/>
      </c>
      <c r="LY86" s="21">
        <v>0.211805555555556</v>
      </c>
      <c r="LZ86" s="3">
        <v>0</v>
      </c>
      <c r="MA86" s="3" t="s">
        <v>19</v>
      </c>
      <c r="MB86" s="5">
        <v>25.96</v>
      </c>
      <c r="MC86" s="4" t="str">
        <f t="shared" si="164"/>
        <v/>
      </c>
      <c r="ME86" s="21">
        <v>0.211805555555556</v>
      </c>
      <c r="MF86" s="3">
        <v>0</v>
      </c>
      <c r="MG86" s="3" t="s">
        <v>19</v>
      </c>
      <c r="MH86" s="5">
        <v>26.52</v>
      </c>
      <c r="MI86" s="4" t="str">
        <f t="shared" si="165"/>
        <v/>
      </c>
      <c r="MK86" s="21">
        <v>0.211805555555556</v>
      </c>
      <c r="ML86" s="3">
        <v>0</v>
      </c>
      <c r="MM86" s="3" t="s">
        <v>19</v>
      </c>
      <c r="MN86" s="5">
        <v>25.78</v>
      </c>
      <c r="MO86" s="4" t="str">
        <f t="shared" si="166"/>
        <v/>
      </c>
      <c r="MQ86" s="21">
        <v>0.211805555555556</v>
      </c>
      <c r="MR86" s="3">
        <v>0</v>
      </c>
      <c r="MS86" s="3" t="s">
        <v>19</v>
      </c>
      <c r="MT86" s="5">
        <v>26</v>
      </c>
      <c r="MU86" s="4" t="str">
        <f t="shared" si="167"/>
        <v/>
      </c>
      <c r="MW86" s="21">
        <v>0.211805555555556</v>
      </c>
      <c r="MX86" s="3">
        <v>0</v>
      </c>
      <c r="MY86" s="3" t="s">
        <v>19</v>
      </c>
      <c r="MZ86" s="5">
        <v>25.02</v>
      </c>
      <c r="NA86" s="4" t="str">
        <f t="shared" si="168"/>
        <v/>
      </c>
      <c r="NC86" s="21">
        <v>0.211805555555556</v>
      </c>
      <c r="ND86" s="3">
        <v>0</v>
      </c>
      <c r="NE86" s="3" t="s">
        <v>19</v>
      </c>
      <c r="NF86" s="5">
        <v>25.12</v>
      </c>
      <c r="NG86" s="4" t="str">
        <f t="shared" si="169"/>
        <v/>
      </c>
      <c r="NI86" s="21">
        <v>0.211805555555556</v>
      </c>
      <c r="NJ86" s="3">
        <v>0</v>
      </c>
      <c r="NK86" s="3" t="s">
        <v>19</v>
      </c>
      <c r="NL86" s="5">
        <v>26.22</v>
      </c>
      <c r="NM86" s="4" t="str">
        <f t="shared" si="170"/>
        <v/>
      </c>
      <c r="NO86" s="21">
        <v>0.211805555555556</v>
      </c>
      <c r="NP86" s="3">
        <v>0</v>
      </c>
      <c r="NQ86" s="3" t="s">
        <v>19</v>
      </c>
      <c r="NR86" s="5">
        <v>25.96</v>
      </c>
      <c r="NS86" s="4" t="str">
        <f t="shared" si="171"/>
        <v/>
      </c>
      <c r="NU86" s="21">
        <v>0.211805555555556</v>
      </c>
      <c r="NV86" s="3">
        <v>0</v>
      </c>
      <c r="NW86" s="3" t="s">
        <v>19</v>
      </c>
      <c r="NX86" s="5">
        <v>26.52</v>
      </c>
      <c r="NY86" s="4" t="str">
        <f t="shared" si="172"/>
        <v/>
      </c>
      <c r="OA86" s="21">
        <v>0.211805555555556</v>
      </c>
      <c r="OB86" s="3">
        <v>0</v>
      </c>
      <c r="OC86" s="3" t="s">
        <v>19</v>
      </c>
      <c r="OD86" s="5">
        <v>25.78</v>
      </c>
      <c r="OE86" s="4" t="str">
        <f t="shared" si="173"/>
        <v/>
      </c>
      <c r="OG86" s="21">
        <v>0.211805555555556</v>
      </c>
      <c r="OH86" s="3">
        <v>0</v>
      </c>
      <c r="OI86" s="3" t="s">
        <v>19</v>
      </c>
      <c r="OJ86" s="5">
        <v>26</v>
      </c>
      <c r="OK86" s="4" t="str">
        <f t="shared" si="174"/>
        <v/>
      </c>
      <c r="OM86" s="21">
        <v>0.211805555555556</v>
      </c>
      <c r="ON86" s="3">
        <v>0</v>
      </c>
      <c r="OO86" s="3" t="s">
        <v>19</v>
      </c>
      <c r="OP86" s="5">
        <v>25.02</v>
      </c>
      <c r="OQ86" s="4" t="str">
        <f t="shared" si="175"/>
        <v/>
      </c>
      <c r="OS86" s="21">
        <v>0.211805555555556</v>
      </c>
      <c r="OT86" s="3">
        <v>0</v>
      </c>
      <c r="OU86" s="3" t="s">
        <v>19</v>
      </c>
      <c r="OV86" s="5">
        <v>25.12</v>
      </c>
      <c r="OW86" s="4" t="str">
        <f t="shared" si="176"/>
        <v/>
      </c>
      <c r="OY86" s="21">
        <v>0.211805555555556</v>
      </c>
      <c r="OZ86" s="3">
        <v>0</v>
      </c>
      <c r="PA86" s="3" t="s">
        <v>19</v>
      </c>
      <c r="PB86" s="5">
        <v>26.22</v>
      </c>
      <c r="PC86" s="4" t="str">
        <f t="shared" si="177"/>
        <v/>
      </c>
      <c r="PE86" s="21">
        <v>0.211805555555556</v>
      </c>
      <c r="PF86" s="3">
        <v>0</v>
      </c>
      <c r="PG86" s="3" t="s">
        <v>19</v>
      </c>
      <c r="PH86" s="5">
        <v>25.96</v>
      </c>
      <c r="PI86" s="4" t="str">
        <f t="shared" si="178"/>
        <v/>
      </c>
      <c r="PK86" s="21">
        <v>0.211805555555556</v>
      </c>
      <c r="PL86" s="3">
        <v>0</v>
      </c>
      <c r="PM86" s="3" t="s">
        <v>19</v>
      </c>
      <c r="PN86" s="5">
        <v>26.52</v>
      </c>
      <c r="PO86" s="4" t="str">
        <f t="shared" si="179"/>
        <v/>
      </c>
      <c r="PQ86" s="21">
        <v>0.211805555555556</v>
      </c>
      <c r="PR86" s="3">
        <v>0</v>
      </c>
      <c r="PS86" s="3" t="s">
        <v>19</v>
      </c>
      <c r="PT86" s="5">
        <v>25.78</v>
      </c>
      <c r="PU86" s="4" t="str">
        <f t="shared" si="180"/>
        <v/>
      </c>
      <c r="PW86" s="21">
        <v>0.211805555555556</v>
      </c>
      <c r="PX86" s="3">
        <v>0</v>
      </c>
      <c r="PY86" s="3" t="s">
        <v>19</v>
      </c>
      <c r="PZ86" s="5">
        <v>26</v>
      </c>
      <c r="QA86" s="4" t="str">
        <f t="shared" si="181"/>
        <v/>
      </c>
      <c r="QC86" s="21">
        <v>0.211805555555556</v>
      </c>
      <c r="QD86" s="3">
        <v>0</v>
      </c>
      <c r="QE86" s="3" t="s">
        <v>19</v>
      </c>
      <c r="QF86" s="5">
        <v>25.02</v>
      </c>
      <c r="QG86" s="4" t="str">
        <f t="shared" si="182"/>
        <v/>
      </c>
      <c r="QI86" s="21">
        <v>0.211805555555556</v>
      </c>
      <c r="QJ86" s="3">
        <v>0</v>
      </c>
      <c r="QK86" s="3" t="s">
        <v>19</v>
      </c>
      <c r="QL86" s="5">
        <v>25.12</v>
      </c>
      <c r="QM86" s="4" t="str">
        <f t="shared" si="183"/>
        <v/>
      </c>
      <c r="QO86" s="21">
        <v>0.211805555555556</v>
      </c>
      <c r="QP86" s="3">
        <v>0</v>
      </c>
      <c r="QQ86" s="3" t="s">
        <v>19</v>
      </c>
      <c r="QR86" s="5">
        <v>26.22</v>
      </c>
      <c r="QS86" s="4" t="str">
        <f t="shared" si="184"/>
        <v/>
      </c>
    </row>
    <row r="87" spans="1:461" x14ac:dyDescent="0.2">
      <c r="A87" s="21">
        <v>0.21527777777777801</v>
      </c>
      <c r="B87" s="3">
        <v>0</v>
      </c>
      <c r="C87" s="3" t="s">
        <v>19</v>
      </c>
      <c r="D87" s="5">
        <v>23.48</v>
      </c>
      <c r="E87" s="5"/>
      <c r="G87" s="21">
        <v>0.21527777777777801</v>
      </c>
      <c r="H87" s="3">
        <v>0</v>
      </c>
      <c r="I87" s="3" t="s">
        <v>19</v>
      </c>
      <c r="J87" s="5">
        <v>25.14</v>
      </c>
      <c r="K87" s="5"/>
      <c r="M87" s="21">
        <v>0.21527777777777801</v>
      </c>
      <c r="N87" s="3">
        <v>0</v>
      </c>
      <c r="O87" s="3" t="s">
        <v>19</v>
      </c>
      <c r="P87" s="5">
        <v>24.08</v>
      </c>
      <c r="Q87" s="5"/>
      <c r="S87" s="21">
        <v>0.21527777777777801</v>
      </c>
      <c r="T87" s="3">
        <v>0</v>
      </c>
      <c r="U87" s="3" t="s">
        <v>19</v>
      </c>
      <c r="V87" s="5">
        <v>23.98</v>
      </c>
      <c r="W87" s="5"/>
      <c r="Y87" s="21">
        <v>0.21527777777777801</v>
      </c>
      <c r="Z87" s="3">
        <v>0</v>
      </c>
      <c r="AA87" s="3" t="s">
        <v>19</v>
      </c>
      <c r="AB87" s="5">
        <v>23.88</v>
      </c>
      <c r="AC87" s="5"/>
      <c r="AE87" s="21">
        <v>0.21527777777777801</v>
      </c>
      <c r="AF87" s="3">
        <v>0</v>
      </c>
      <c r="AG87" s="3" t="s">
        <v>19</v>
      </c>
      <c r="AH87" s="5">
        <v>23.1</v>
      </c>
      <c r="AI87" s="5"/>
      <c r="AK87" s="21">
        <v>0.21527777777777801</v>
      </c>
      <c r="AL87" s="3">
        <v>0</v>
      </c>
      <c r="AM87" s="3" t="s">
        <v>19</v>
      </c>
      <c r="AN87" s="5">
        <v>24.56</v>
      </c>
      <c r="AO87" s="5"/>
      <c r="AQ87" s="21">
        <v>0.21527777777777801</v>
      </c>
      <c r="AR87" s="3">
        <v>0</v>
      </c>
      <c r="AS87" s="3" t="s">
        <v>19</v>
      </c>
      <c r="AT87" s="5">
        <v>23.48</v>
      </c>
      <c r="AU87" s="5"/>
      <c r="AW87" s="21">
        <v>0.21527777777777801</v>
      </c>
      <c r="AX87" s="3">
        <v>0</v>
      </c>
      <c r="AY87" s="3" t="s">
        <v>19</v>
      </c>
      <c r="AZ87" s="5">
        <v>25.14</v>
      </c>
      <c r="BA87" s="5"/>
      <c r="BC87" s="21">
        <v>0.21527777777777801</v>
      </c>
      <c r="BD87" s="3">
        <v>0</v>
      </c>
      <c r="BE87" s="3" t="s">
        <v>19</v>
      </c>
      <c r="BF87" s="5">
        <v>24.08</v>
      </c>
      <c r="BG87" s="5"/>
      <c r="BI87" s="21">
        <v>0.21527777777777801</v>
      </c>
      <c r="BJ87" s="3">
        <v>0</v>
      </c>
      <c r="BK87" s="3" t="s">
        <v>19</v>
      </c>
      <c r="BL87" s="5">
        <v>23.98</v>
      </c>
      <c r="BM87" s="5"/>
      <c r="BO87" s="21">
        <v>0.21527777777777801</v>
      </c>
      <c r="BP87" s="3">
        <v>0</v>
      </c>
      <c r="BQ87" s="3" t="s">
        <v>19</v>
      </c>
      <c r="BR87" s="5">
        <v>23.88</v>
      </c>
      <c r="BS87" s="5"/>
      <c r="BU87" s="21">
        <v>0.21527777777777801</v>
      </c>
      <c r="BV87" s="3">
        <v>0</v>
      </c>
      <c r="BW87" s="3" t="s">
        <v>19</v>
      </c>
      <c r="BX87" s="5">
        <v>23.1</v>
      </c>
      <c r="BY87" s="5"/>
      <c r="CA87" s="21">
        <v>0.21527777777777801</v>
      </c>
      <c r="CB87" s="3">
        <v>0</v>
      </c>
      <c r="CC87" s="3" t="s">
        <v>19</v>
      </c>
      <c r="CD87" s="5">
        <v>24.56</v>
      </c>
      <c r="CE87" s="5"/>
      <c r="CG87" s="21">
        <v>0.21527777777777801</v>
      </c>
      <c r="CH87" s="3">
        <v>0</v>
      </c>
      <c r="CI87" s="3" t="str">
        <f>IF(AND(CK$8="Útil",CG87&gt;=Apoio!$D$51,CG87&lt;Apoio!$F$51),CH87,"FP")</f>
        <v>FP</v>
      </c>
      <c r="CJ87" s="5">
        <f>VLOOKUP(CH$8,Calendário[#Data],4,0)</f>
        <v>23.48</v>
      </c>
      <c r="CK87" s="4" t="str">
        <f t="shared" si="148"/>
        <v/>
      </c>
      <c r="CM87" s="21">
        <v>0.21527777777777801</v>
      </c>
      <c r="CN87" s="3">
        <v>0</v>
      </c>
      <c r="CO87" s="3" t="str">
        <f>IF(AND(CQ$8="Útil",CM87&gt;=Apoio!$D$51,CM87&lt;Apoio!$F$51),CN87,"FP")</f>
        <v>FP</v>
      </c>
      <c r="CP87" s="5">
        <f>VLOOKUP(CN$8,Calendário[#Data],4,0)</f>
        <v>25.14</v>
      </c>
      <c r="CQ87" s="4" t="str">
        <f t="shared" si="149"/>
        <v/>
      </c>
      <c r="CS87" s="21">
        <v>0.21527777777777801</v>
      </c>
      <c r="CT87" s="3">
        <v>0</v>
      </c>
      <c r="CU87" s="3" t="s">
        <v>19</v>
      </c>
      <c r="CV87" s="5">
        <v>24.08</v>
      </c>
      <c r="CW87" s="5"/>
      <c r="CY87" s="21">
        <v>0.21527777777777801</v>
      </c>
      <c r="CZ87" s="3">
        <v>0</v>
      </c>
      <c r="DA87" s="3" t="s">
        <v>19</v>
      </c>
      <c r="DB87" s="5">
        <v>23.98</v>
      </c>
      <c r="DC87" s="5"/>
      <c r="DE87" s="21">
        <v>0.21527777777777801</v>
      </c>
      <c r="DF87" s="3">
        <v>0</v>
      </c>
      <c r="DG87" s="3" t="s">
        <v>19</v>
      </c>
      <c r="DH87" s="5">
        <v>23.88</v>
      </c>
      <c r="DI87" s="5"/>
      <c r="DK87" s="21">
        <v>0.21527777777777801</v>
      </c>
      <c r="DL87" s="3">
        <v>0</v>
      </c>
      <c r="DM87" s="3" t="s">
        <v>19</v>
      </c>
      <c r="DN87" s="5">
        <v>23.1</v>
      </c>
      <c r="DO87" s="5"/>
      <c r="DQ87" s="21">
        <v>0.21527777777777801</v>
      </c>
      <c r="DR87" s="3">
        <v>0</v>
      </c>
      <c r="DS87" s="3" t="s">
        <v>19</v>
      </c>
      <c r="DT87" s="5">
        <v>24.56</v>
      </c>
      <c r="DU87" s="5"/>
      <c r="DW87" s="21">
        <v>0.21527777777777801</v>
      </c>
      <c r="DX87" s="3">
        <v>0</v>
      </c>
      <c r="DY87" s="3" t="s">
        <v>19</v>
      </c>
      <c r="DZ87" s="5">
        <v>23.48</v>
      </c>
      <c r="EA87" s="5"/>
      <c r="EC87" s="21">
        <v>0.21527777777777801</v>
      </c>
      <c r="ED87" s="3">
        <v>0</v>
      </c>
      <c r="EE87" s="3" t="s">
        <v>19</v>
      </c>
      <c r="EF87" s="5">
        <v>25.14</v>
      </c>
      <c r="EG87" s="5"/>
      <c r="EI87" s="21">
        <v>0.21527777777777801</v>
      </c>
      <c r="EJ87" s="3">
        <v>0</v>
      </c>
      <c r="EK87" s="3" t="s">
        <v>19</v>
      </c>
      <c r="EL87" s="5">
        <v>24.08</v>
      </c>
      <c r="EM87" s="5"/>
      <c r="EO87" s="21">
        <v>0.21527777777777801</v>
      </c>
      <c r="EP87" s="3">
        <v>0</v>
      </c>
      <c r="EQ87" s="3" t="s">
        <v>19</v>
      </c>
      <c r="ER87" s="5">
        <v>23.98</v>
      </c>
      <c r="ES87" s="5"/>
      <c r="EU87" s="21">
        <v>0.21527777777777801</v>
      </c>
      <c r="EV87" s="3">
        <v>0</v>
      </c>
      <c r="EW87" s="3" t="s">
        <v>19</v>
      </c>
      <c r="EX87" s="5">
        <v>23.88</v>
      </c>
      <c r="EY87" s="5"/>
      <c r="FA87" s="21">
        <v>0.21527777777777801</v>
      </c>
      <c r="FB87" s="3">
        <v>0</v>
      </c>
      <c r="FC87" s="3" t="s">
        <v>19</v>
      </c>
      <c r="FD87" s="5">
        <v>23.1</v>
      </c>
      <c r="FE87" s="5"/>
      <c r="FG87" s="21">
        <v>0.21527777777777801</v>
      </c>
      <c r="FH87" s="3">
        <v>0</v>
      </c>
      <c r="FI87" s="3" t="s">
        <v>19</v>
      </c>
      <c r="FJ87" s="5">
        <v>24.56</v>
      </c>
      <c r="FK87" s="5"/>
      <c r="FM87" s="21">
        <v>0.21527777777777801</v>
      </c>
      <c r="FN87" s="3">
        <v>0</v>
      </c>
      <c r="FO87" s="3" t="s">
        <v>19</v>
      </c>
      <c r="FP87" s="5">
        <v>23.48</v>
      </c>
      <c r="FQ87" s="5"/>
      <c r="FS87" s="21">
        <v>0.21527777777777801</v>
      </c>
      <c r="FT87" s="3">
        <v>0</v>
      </c>
      <c r="FU87" s="3" t="s">
        <v>19</v>
      </c>
      <c r="FV87" s="5">
        <v>25.14</v>
      </c>
      <c r="FW87" s="5"/>
      <c r="FY87" s="21">
        <v>0.21527777777777801</v>
      </c>
      <c r="FZ87" s="3">
        <v>0</v>
      </c>
      <c r="GA87" s="3" t="s">
        <v>19</v>
      </c>
      <c r="GB87" s="5">
        <v>24.08</v>
      </c>
      <c r="GC87" s="5"/>
      <c r="GE87" s="21">
        <v>0.21527777777777801</v>
      </c>
      <c r="GF87" s="3">
        <v>0</v>
      </c>
      <c r="GG87" s="3" t="s">
        <v>19</v>
      </c>
      <c r="GH87" s="5">
        <v>23.98</v>
      </c>
      <c r="GI87" s="5"/>
      <c r="GK87" s="21">
        <v>0.21527777777777801</v>
      </c>
      <c r="GL87" s="3">
        <v>0</v>
      </c>
      <c r="GM87" s="3" t="s">
        <v>19</v>
      </c>
      <c r="GN87" s="5">
        <v>23.88</v>
      </c>
      <c r="GO87" s="5"/>
      <c r="GQ87" s="21">
        <v>0.21527777777777801</v>
      </c>
      <c r="GR87" s="3">
        <v>0</v>
      </c>
      <c r="GS87" s="3" t="s">
        <v>19</v>
      </c>
      <c r="GT87" s="5">
        <v>23.1</v>
      </c>
      <c r="GU87" s="5"/>
      <c r="GW87" s="21">
        <v>0.21527777777777801</v>
      </c>
      <c r="GX87" s="3">
        <v>0</v>
      </c>
      <c r="GY87" s="3" t="s">
        <v>19</v>
      </c>
      <c r="GZ87" s="5">
        <v>24.56</v>
      </c>
      <c r="HA87" s="5"/>
      <c r="HC87" s="21">
        <v>0.21527777777777801</v>
      </c>
      <c r="HD87" s="3">
        <v>0</v>
      </c>
      <c r="HE87" s="3" t="s">
        <v>19</v>
      </c>
      <c r="HF87" s="5">
        <v>23.48</v>
      </c>
      <c r="HG87" s="4" t="str">
        <f t="shared" si="150"/>
        <v/>
      </c>
      <c r="HI87" s="21">
        <v>0.21527777777777801</v>
      </c>
      <c r="HJ87" s="3">
        <v>0</v>
      </c>
      <c r="HK87" s="3" t="s">
        <v>19</v>
      </c>
      <c r="HL87" s="5">
        <v>25.14</v>
      </c>
      <c r="HM87" s="5"/>
      <c r="HO87" s="21">
        <v>0.21527777777777801</v>
      </c>
      <c r="HP87" s="3">
        <v>0</v>
      </c>
      <c r="HQ87" s="3" t="s">
        <v>19</v>
      </c>
      <c r="HR87" s="5">
        <v>24.08</v>
      </c>
      <c r="HS87" s="5"/>
      <c r="HU87" s="21">
        <v>0.21527777777777801</v>
      </c>
      <c r="HV87" s="3">
        <v>0</v>
      </c>
      <c r="HW87" s="3" t="s">
        <v>19</v>
      </c>
      <c r="HX87" s="5">
        <v>23.98</v>
      </c>
      <c r="HY87" s="5"/>
      <c r="IA87" s="21">
        <v>0.21527777777777801</v>
      </c>
      <c r="IB87" s="3">
        <v>0</v>
      </c>
      <c r="IC87" s="3" t="s">
        <v>19</v>
      </c>
      <c r="ID87" s="5">
        <v>23.88</v>
      </c>
      <c r="IE87" s="5"/>
      <c r="IG87" s="21">
        <v>0.21527777777777801</v>
      </c>
      <c r="IH87" s="3">
        <v>0</v>
      </c>
      <c r="II87" s="3" t="s">
        <v>19</v>
      </c>
      <c r="IJ87" s="5">
        <v>23.1</v>
      </c>
      <c r="IK87" s="5"/>
      <c r="IM87" s="21">
        <v>0.21527777777777801</v>
      </c>
      <c r="IN87" s="3">
        <v>0</v>
      </c>
      <c r="IO87" s="3" t="s">
        <v>19</v>
      </c>
      <c r="IP87" s="5">
        <v>24.56</v>
      </c>
      <c r="IQ87" s="5"/>
      <c r="IS87" s="21">
        <v>0</v>
      </c>
      <c r="IT87" s="3">
        <v>0</v>
      </c>
      <c r="IU87" s="3" t="s">
        <v>19</v>
      </c>
      <c r="IV87" s="5">
        <v>25.96</v>
      </c>
      <c r="IW87" s="5"/>
      <c r="IY87" s="21">
        <v>0.21527777777777801</v>
      </c>
      <c r="IZ87" s="3">
        <v>0</v>
      </c>
      <c r="JA87" s="3" t="s">
        <v>19</v>
      </c>
      <c r="JB87" s="5">
        <v>26.52</v>
      </c>
      <c r="JC87" s="4" t="str">
        <f t="shared" si="151"/>
        <v/>
      </c>
      <c r="JE87" s="21">
        <v>0.21527777777777801</v>
      </c>
      <c r="JF87" s="3">
        <v>0</v>
      </c>
      <c r="JG87" s="3" t="s">
        <v>19</v>
      </c>
      <c r="JH87" s="5">
        <v>25.78</v>
      </c>
      <c r="JI87" s="4" t="str">
        <f t="shared" si="152"/>
        <v/>
      </c>
      <c r="JK87" s="21">
        <v>0.21527777777777801</v>
      </c>
      <c r="JL87" s="3">
        <v>0</v>
      </c>
      <c r="JM87" s="3" t="s">
        <v>19</v>
      </c>
      <c r="JN87" s="5">
        <v>26</v>
      </c>
      <c r="JO87" s="4" t="str">
        <f t="shared" si="153"/>
        <v/>
      </c>
      <c r="JQ87" s="21">
        <v>0.21527777777777801</v>
      </c>
      <c r="JR87" s="3">
        <v>0</v>
      </c>
      <c r="JS87" s="3" t="s">
        <v>19</v>
      </c>
      <c r="JT87" s="5">
        <v>25.02</v>
      </c>
      <c r="JU87" s="4" t="str">
        <f t="shared" si="154"/>
        <v/>
      </c>
      <c r="JW87" s="21">
        <v>0.21527777777777801</v>
      </c>
      <c r="JX87" s="3">
        <v>0</v>
      </c>
      <c r="JY87" s="3" t="s">
        <v>19</v>
      </c>
      <c r="JZ87" s="5">
        <v>25.12</v>
      </c>
      <c r="KA87" s="4" t="str">
        <f t="shared" si="155"/>
        <v/>
      </c>
      <c r="KC87" s="21">
        <v>0.21527777777777801</v>
      </c>
      <c r="KD87" s="3">
        <v>0</v>
      </c>
      <c r="KE87" s="3" t="s">
        <v>19</v>
      </c>
      <c r="KF87" s="5">
        <v>26.22</v>
      </c>
      <c r="KG87" s="4" t="str">
        <f t="shared" si="156"/>
        <v/>
      </c>
      <c r="KI87" s="21">
        <v>0.21527777777777801</v>
      </c>
      <c r="KJ87" s="3">
        <v>0</v>
      </c>
      <c r="KK87" s="3" t="s">
        <v>19</v>
      </c>
      <c r="KL87" s="5">
        <v>25.96</v>
      </c>
      <c r="KM87" s="4" t="str">
        <f t="shared" si="157"/>
        <v/>
      </c>
      <c r="KO87" s="21">
        <v>0.21527777777777801</v>
      </c>
      <c r="KP87" s="3">
        <v>0</v>
      </c>
      <c r="KQ87" s="3" t="s">
        <v>19</v>
      </c>
      <c r="KR87" s="5">
        <v>26.52</v>
      </c>
      <c r="KS87" s="4" t="str">
        <f t="shared" si="158"/>
        <v/>
      </c>
      <c r="KU87" s="21">
        <v>0.21527777777777801</v>
      </c>
      <c r="KV87" s="3">
        <v>0</v>
      </c>
      <c r="KW87" s="3" t="s">
        <v>19</v>
      </c>
      <c r="KX87" s="5">
        <v>25.78</v>
      </c>
      <c r="KY87" s="4" t="str">
        <f t="shared" si="159"/>
        <v/>
      </c>
      <c r="LA87" s="21">
        <v>0.21527777777777801</v>
      </c>
      <c r="LB87" s="3">
        <v>0</v>
      </c>
      <c r="LC87" s="3" t="s">
        <v>19</v>
      </c>
      <c r="LD87" s="5">
        <v>26</v>
      </c>
      <c r="LE87" s="4" t="str">
        <f t="shared" si="160"/>
        <v/>
      </c>
      <c r="LG87" s="21">
        <v>0.21527777777777801</v>
      </c>
      <c r="LH87" s="3">
        <v>0</v>
      </c>
      <c r="LI87" s="3" t="s">
        <v>19</v>
      </c>
      <c r="LJ87" s="5">
        <v>25.02</v>
      </c>
      <c r="LK87" s="4" t="str">
        <f t="shared" si="161"/>
        <v/>
      </c>
      <c r="LM87" s="21">
        <v>0.21527777777777801</v>
      </c>
      <c r="LN87" s="3">
        <v>0</v>
      </c>
      <c r="LO87" s="3" t="s">
        <v>19</v>
      </c>
      <c r="LP87" s="5">
        <v>25.12</v>
      </c>
      <c r="LQ87" s="4" t="str">
        <f t="shared" si="162"/>
        <v/>
      </c>
      <c r="LS87" s="21">
        <v>0.21527777777777801</v>
      </c>
      <c r="LT87" s="3">
        <v>0</v>
      </c>
      <c r="LU87" s="3" t="s">
        <v>19</v>
      </c>
      <c r="LV87" s="5">
        <v>26.22</v>
      </c>
      <c r="LW87" s="4" t="str">
        <f t="shared" si="163"/>
        <v/>
      </c>
      <c r="LY87" s="21">
        <v>0.21527777777777801</v>
      </c>
      <c r="LZ87" s="3">
        <v>0</v>
      </c>
      <c r="MA87" s="3" t="s">
        <v>19</v>
      </c>
      <c r="MB87" s="5">
        <v>25.96</v>
      </c>
      <c r="MC87" s="4" t="str">
        <f t="shared" si="164"/>
        <v/>
      </c>
      <c r="ME87" s="21">
        <v>0.21527777777777801</v>
      </c>
      <c r="MF87" s="3">
        <v>0</v>
      </c>
      <c r="MG87" s="3" t="s">
        <v>19</v>
      </c>
      <c r="MH87" s="5">
        <v>26.52</v>
      </c>
      <c r="MI87" s="4" t="str">
        <f t="shared" si="165"/>
        <v/>
      </c>
      <c r="MK87" s="21">
        <v>0.21527777777777801</v>
      </c>
      <c r="ML87" s="3">
        <v>0</v>
      </c>
      <c r="MM87" s="3" t="s">
        <v>19</v>
      </c>
      <c r="MN87" s="5">
        <v>25.78</v>
      </c>
      <c r="MO87" s="4" t="str">
        <f t="shared" si="166"/>
        <v/>
      </c>
      <c r="MQ87" s="21">
        <v>0.21527777777777801</v>
      </c>
      <c r="MR87" s="3">
        <v>0</v>
      </c>
      <c r="MS87" s="3" t="s">
        <v>19</v>
      </c>
      <c r="MT87" s="5">
        <v>26</v>
      </c>
      <c r="MU87" s="4" t="str">
        <f t="shared" si="167"/>
        <v/>
      </c>
      <c r="MW87" s="21">
        <v>0.21527777777777801</v>
      </c>
      <c r="MX87" s="3">
        <v>0</v>
      </c>
      <c r="MY87" s="3" t="s">
        <v>19</v>
      </c>
      <c r="MZ87" s="5">
        <v>25.02</v>
      </c>
      <c r="NA87" s="4" t="str">
        <f t="shared" si="168"/>
        <v/>
      </c>
      <c r="NC87" s="21">
        <v>0.21527777777777801</v>
      </c>
      <c r="ND87" s="3">
        <v>0</v>
      </c>
      <c r="NE87" s="3" t="s">
        <v>19</v>
      </c>
      <c r="NF87" s="5">
        <v>25.12</v>
      </c>
      <c r="NG87" s="4" t="str">
        <f t="shared" si="169"/>
        <v/>
      </c>
      <c r="NI87" s="21">
        <v>0.21527777777777801</v>
      </c>
      <c r="NJ87" s="3">
        <v>0</v>
      </c>
      <c r="NK87" s="3" t="s">
        <v>19</v>
      </c>
      <c r="NL87" s="5">
        <v>26.22</v>
      </c>
      <c r="NM87" s="4" t="str">
        <f t="shared" si="170"/>
        <v/>
      </c>
      <c r="NO87" s="21">
        <v>0.21527777777777801</v>
      </c>
      <c r="NP87" s="3">
        <v>0</v>
      </c>
      <c r="NQ87" s="3" t="s">
        <v>19</v>
      </c>
      <c r="NR87" s="5">
        <v>25.96</v>
      </c>
      <c r="NS87" s="4" t="str">
        <f t="shared" si="171"/>
        <v/>
      </c>
      <c r="NU87" s="21">
        <v>0.21527777777777801</v>
      </c>
      <c r="NV87" s="3">
        <v>0</v>
      </c>
      <c r="NW87" s="3" t="s">
        <v>19</v>
      </c>
      <c r="NX87" s="5">
        <v>26.52</v>
      </c>
      <c r="NY87" s="4" t="str">
        <f t="shared" si="172"/>
        <v/>
      </c>
      <c r="OA87" s="21">
        <v>0.21527777777777801</v>
      </c>
      <c r="OB87" s="3">
        <v>0</v>
      </c>
      <c r="OC87" s="3" t="s">
        <v>19</v>
      </c>
      <c r="OD87" s="5">
        <v>25.78</v>
      </c>
      <c r="OE87" s="4" t="str">
        <f t="shared" si="173"/>
        <v/>
      </c>
      <c r="OG87" s="21">
        <v>0.21527777777777801</v>
      </c>
      <c r="OH87" s="3">
        <v>0</v>
      </c>
      <c r="OI87" s="3" t="s">
        <v>19</v>
      </c>
      <c r="OJ87" s="5">
        <v>26</v>
      </c>
      <c r="OK87" s="4" t="str">
        <f t="shared" si="174"/>
        <v/>
      </c>
      <c r="OM87" s="21">
        <v>0.21527777777777801</v>
      </c>
      <c r="ON87" s="3">
        <v>0</v>
      </c>
      <c r="OO87" s="3" t="s">
        <v>19</v>
      </c>
      <c r="OP87" s="5">
        <v>25.02</v>
      </c>
      <c r="OQ87" s="4" t="str">
        <f t="shared" si="175"/>
        <v/>
      </c>
      <c r="OS87" s="21">
        <v>0.21527777777777801</v>
      </c>
      <c r="OT87" s="3">
        <v>0</v>
      </c>
      <c r="OU87" s="3" t="s">
        <v>19</v>
      </c>
      <c r="OV87" s="5">
        <v>25.12</v>
      </c>
      <c r="OW87" s="4" t="str">
        <f t="shared" si="176"/>
        <v/>
      </c>
      <c r="OY87" s="21">
        <v>0.21527777777777801</v>
      </c>
      <c r="OZ87" s="3">
        <v>0</v>
      </c>
      <c r="PA87" s="3" t="s">
        <v>19</v>
      </c>
      <c r="PB87" s="5">
        <v>26.22</v>
      </c>
      <c r="PC87" s="4" t="str">
        <f t="shared" si="177"/>
        <v/>
      </c>
      <c r="PE87" s="21">
        <v>0.21527777777777801</v>
      </c>
      <c r="PF87" s="3">
        <v>0</v>
      </c>
      <c r="PG87" s="3" t="s">
        <v>19</v>
      </c>
      <c r="PH87" s="5">
        <v>25.96</v>
      </c>
      <c r="PI87" s="4" t="str">
        <f t="shared" si="178"/>
        <v/>
      </c>
      <c r="PK87" s="21">
        <v>0.21527777777777801</v>
      </c>
      <c r="PL87" s="3">
        <v>0</v>
      </c>
      <c r="PM87" s="3" t="s">
        <v>19</v>
      </c>
      <c r="PN87" s="5">
        <v>26.52</v>
      </c>
      <c r="PO87" s="4" t="str">
        <f t="shared" si="179"/>
        <v/>
      </c>
      <c r="PQ87" s="21">
        <v>0.21527777777777801</v>
      </c>
      <c r="PR87" s="3">
        <v>0</v>
      </c>
      <c r="PS87" s="3" t="s">
        <v>19</v>
      </c>
      <c r="PT87" s="5">
        <v>25.78</v>
      </c>
      <c r="PU87" s="4" t="str">
        <f t="shared" si="180"/>
        <v/>
      </c>
      <c r="PW87" s="21">
        <v>0.21527777777777801</v>
      </c>
      <c r="PX87" s="3">
        <v>0</v>
      </c>
      <c r="PY87" s="3" t="s">
        <v>19</v>
      </c>
      <c r="PZ87" s="5">
        <v>26</v>
      </c>
      <c r="QA87" s="4" t="str">
        <f t="shared" si="181"/>
        <v/>
      </c>
      <c r="QC87" s="21">
        <v>0.21527777777777801</v>
      </c>
      <c r="QD87" s="3">
        <v>0</v>
      </c>
      <c r="QE87" s="3" t="s">
        <v>19</v>
      </c>
      <c r="QF87" s="5">
        <v>25.02</v>
      </c>
      <c r="QG87" s="4" t="str">
        <f t="shared" si="182"/>
        <v/>
      </c>
      <c r="QI87" s="21">
        <v>0.21527777777777801</v>
      </c>
      <c r="QJ87" s="3">
        <v>0</v>
      </c>
      <c r="QK87" s="3" t="s">
        <v>19</v>
      </c>
      <c r="QL87" s="5">
        <v>25.12</v>
      </c>
      <c r="QM87" s="4" t="str">
        <f t="shared" si="183"/>
        <v/>
      </c>
      <c r="QO87" s="21">
        <v>0.21527777777777801</v>
      </c>
      <c r="QP87" s="3">
        <v>0</v>
      </c>
      <c r="QQ87" s="3" t="s">
        <v>19</v>
      </c>
      <c r="QR87" s="5">
        <v>26.22</v>
      </c>
      <c r="QS87" s="4" t="str">
        <f t="shared" si="184"/>
        <v/>
      </c>
    </row>
    <row r="88" spans="1:461" x14ac:dyDescent="0.2">
      <c r="A88" s="21">
        <v>0.21875</v>
      </c>
      <c r="B88" s="3">
        <v>0</v>
      </c>
      <c r="C88" s="3" t="s">
        <v>19</v>
      </c>
      <c r="D88" s="5">
        <v>23.48</v>
      </c>
      <c r="E88" s="5"/>
      <c r="G88" s="21">
        <v>0.21875</v>
      </c>
      <c r="H88" s="3">
        <v>0</v>
      </c>
      <c r="I88" s="3" t="s">
        <v>19</v>
      </c>
      <c r="J88" s="5">
        <v>25.14</v>
      </c>
      <c r="K88" s="5"/>
      <c r="M88" s="21">
        <v>0.21875</v>
      </c>
      <c r="N88" s="3">
        <v>0</v>
      </c>
      <c r="O88" s="3" t="s">
        <v>19</v>
      </c>
      <c r="P88" s="5">
        <v>24.08</v>
      </c>
      <c r="Q88" s="5"/>
      <c r="S88" s="21">
        <v>0.21875</v>
      </c>
      <c r="T88" s="3">
        <v>0</v>
      </c>
      <c r="U88" s="3" t="s">
        <v>19</v>
      </c>
      <c r="V88" s="5">
        <v>23.98</v>
      </c>
      <c r="W88" s="5"/>
      <c r="Y88" s="21">
        <v>0.21875</v>
      </c>
      <c r="Z88" s="3">
        <v>0</v>
      </c>
      <c r="AA88" s="3" t="s">
        <v>19</v>
      </c>
      <c r="AB88" s="5">
        <v>23.88</v>
      </c>
      <c r="AC88" s="5"/>
      <c r="AE88" s="21">
        <v>0.21875</v>
      </c>
      <c r="AF88" s="3">
        <v>0</v>
      </c>
      <c r="AG88" s="3" t="s">
        <v>19</v>
      </c>
      <c r="AH88" s="5">
        <v>23.1</v>
      </c>
      <c r="AI88" s="5"/>
      <c r="AK88" s="21">
        <v>0.21875</v>
      </c>
      <c r="AL88" s="3">
        <v>0</v>
      </c>
      <c r="AM88" s="3" t="s">
        <v>19</v>
      </c>
      <c r="AN88" s="5">
        <v>24.56</v>
      </c>
      <c r="AO88" s="5"/>
      <c r="AQ88" s="21">
        <v>0.21875</v>
      </c>
      <c r="AR88" s="3">
        <v>0</v>
      </c>
      <c r="AS88" s="3" t="s">
        <v>19</v>
      </c>
      <c r="AT88" s="5">
        <v>23.48</v>
      </c>
      <c r="AU88" s="5"/>
      <c r="AW88" s="21">
        <v>0.21875</v>
      </c>
      <c r="AX88" s="3">
        <v>0</v>
      </c>
      <c r="AY88" s="3" t="s">
        <v>19</v>
      </c>
      <c r="AZ88" s="5">
        <v>25.14</v>
      </c>
      <c r="BA88" s="5"/>
      <c r="BC88" s="21">
        <v>0.21875</v>
      </c>
      <c r="BD88" s="3">
        <v>0</v>
      </c>
      <c r="BE88" s="3" t="s">
        <v>19</v>
      </c>
      <c r="BF88" s="5">
        <v>24.08</v>
      </c>
      <c r="BG88" s="5"/>
      <c r="BI88" s="21">
        <v>0.21875</v>
      </c>
      <c r="BJ88" s="3">
        <v>0</v>
      </c>
      <c r="BK88" s="3" t="s">
        <v>19</v>
      </c>
      <c r="BL88" s="5">
        <v>23.98</v>
      </c>
      <c r="BM88" s="5"/>
      <c r="BO88" s="21">
        <v>0.21875</v>
      </c>
      <c r="BP88" s="3">
        <v>0</v>
      </c>
      <c r="BQ88" s="3" t="s">
        <v>19</v>
      </c>
      <c r="BR88" s="5">
        <v>23.88</v>
      </c>
      <c r="BS88" s="5"/>
      <c r="BU88" s="21">
        <v>0.21875</v>
      </c>
      <c r="BV88" s="3">
        <v>0</v>
      </c>
      <c r="BW88" s="3" t="s">
        <v>19</v>
      </c>
      <c r="BX88" s="5">
        <v>23.1</v>
      </c>
      <c r="BY88" s="5"/>
      <c r="CA88" s="21">
        <v>0.21875</v>
      </c>
      <c r="CB88" s="3">
        <v>0</v>
      </c>
      <c r="CC88" s="3" t="s">
        <v>19</v>
      </c>
      <c r="CD88" s="5">
        <v>24.56</v>
      </c>
      <c r="CE88" s="5"/>
      <c r="CG88" s="21">
        <v>0.21875</v>
      </c>
      <c r="CH88" s="3">
        <v>0</v>
      </c>
      <c r="CI88" s="3" t="str">
        <f>IF(AND(CK$8="Útil",CG88&gt;=Apoio!$D$51,CG88&lt;Apoio!$F$51),CH88,"FP")</f>
        <v>FP</v>
      </c>
      <c r="CJ88" s="5">
        <f>VLOOKUP(CH$8,Calendário[#Data],4,0)</f>
        <v>23.48</v>
      </c>
      <c r="CK88" s="4" t="str">
        <f t="shared" si="148"/>
        <v/>
      </c>
      <c r="CM88" s="21">
        <v>0.21875</v>
      </c>
      <c r="CN88" s="3">
        <v>0</v>
      </c>
      <c r="CO88" s="3" t="str">
        <f>IF(AND(CQ$8="Útil",CM88&gt;=Apoio!$D$51,CM88&lt;Apoio!$F$51),CN88,"FP")</f>
        <v>FP</v>
      </c>
      <c r="CP88" s="5">
        <f>VLOOKUP(CN$8,Calendário[#Data],4,0)</f>
        <v>25.14</v>
      </c>
      <c r="CQ88" s="4" t="str">
        <f t="shared" si="149"/>
        <v/>
      </c>
      <c r="CS88" s="21">
        <v>0.21875</v>
      </c>
      <c r="CT88" s="3">
        <v>0</v>
      </c>
      <c r="CU88" s="3" t="s">
        <v>19</v>
      </c>
      <c r="CV88" s="5">
        <v>24.08</v>
      </c>
      <c r="CW88" s="5"/>
      <c r="CY88" s="21">
        <v>0.21875</v>
      </c>
      <c r="CZ88" s="3">
        <v>0</v>
      </c>
      <c r="DA88" s="3" t="s">
        <v>19</v>
      </c>
      <c r="DB88" s="5">
        <v>23.98</v>
      </c>
      <c r="DC88" s="5"/>
      <c r="DE88" s="21">
        <v>0.21875</v>
      </c>
      <c r="DF88" s="3">
        <v>0</v>
      </c>
      <c r="DG88" s="3" t="s">
        <v>19</v>
      </c>
      <c r="DH88" s="5">
        <v>23.88</v>
      </c>
      <c r="DI88" s="5"/>
      <c r="DK88" s="21">
        <v>0.21875</v>
      </c>
      <c r="DL88" s="3">
        <v>0</v>
      </c>
      <c r="DM88" s="3" t="s">
        <v>19</v>
      </c>
      <c r="DN88" s="5">
        <v>23.1</v>
      </c>
      <c r="DO88" s="5"/>
      <c r="DQ88" s="21">
        <v>0.21875</v>
      </c>
      <c r="DR88" s="3">
        <v>0</v>
      </c>
      <c r="DS88" s="3" t="s">
        <v>19</v>
      </c>
      <c r="DT88" s="5">
        <v>24.56</v>
      </c>
      <c r="DU88" s="5"/>
      <c r="DW88" s="21">
        <v>0.21875</v>
      </c>
      <c r="DX88" s="3">
        <v>0</v>
      </c>
      <c r="DY88" s="3" t="s">
        <v>19</v>
      </c>
      <c r="DZ88" s="5">
        <v>23.48</v>
      </c>
      <c r="EA88" s="5"/>
      <c r="EC88" s="21">
        <v>0.21875</v>
      </c>
      <c r="ED88" s="3">
        <v>0</v>
      </c>
      <c r="EE88" s="3" t="s">
        <v>19</v>
      </c>
      <c r="EF88" s="5">
        <v>25.14</v>
      </c>
      <c r="EG88" s="5"/>
      <c r="EI88" s="21">
        <v>0.21875</v>
      </c>
      <c r="EJ88" s="3">
        <v>0</v>
      </c>
      <c r="EK88" s="3" t="s">
        <v>19</v>
      </c>
      <c r="EL88" s="5">
        <v>24.08</v>
      </c>
      <c r="EM88" s="5"/>
      <c r="EO88" s="21">
        <v>0.21875</v>
      </c>
      <c r="EP88" s="3">
        <v>0</v>
      </c>
      <c r="EQ88" s="3" t="s">
        <v>19</v>
      </c>
      <c r="ER88" s="5">
        <v>23.98</v>
      </c>
      <c r="ES88" s="5"/>
      <c r="EU88" s="21">
        <v>0.21875</v>
      </c>
      <c r="EV88" s="3">
        <v>0</v>
      </c>
      <c r="EW88" s="3" t="s">
        <v>19</v>
      </c>
      <c r="EX88" s="5">
        <v>23.88</v>
      </c>
      <c r="EY88" s="5"/>
      <c r="FA88" s="21">
        <v>0.21875</v>
      </c>
      <c r="FB88" s="3">
        <v>0</v>
      </c>
      <c r="FC88" s="3" t="s">
        <v>19</v>
      </c>
      <c r="FD88" s="5">
        <v>23.1</v>
      </c>
      <c r="FE88" s="5"/>
      <c r="FG88" s="21">
        <v>0.21875</v>
      </c>
      <c r="FH88" s="3">
        <v>0</v>
      </c>
      <c r="FI88" s="3" t="s">
        <v>19</v>
      </c>
      <c r="FJ88" s="5">
        <v>24.56</v>
      </c>
      <c r="FK88" s="5"/>
      <c r="FM88" s="21">
        <v>0.21875</v>
      </c>
      <c r="FN88" s="3">
        <v>0</v>
      </c>
      <c r="FO88" s="3" t="s">
        <v>19</v>
      </c>
      <c r="FP88" s="5">
        <v>23.48</v>
      </c>
      <c r="FQ88" s="5"/>
      <c r="FS88" s="21">
        <v>0.21875</v>
      </c>
      <c r="FT88" s="3">
        <v>0</v>
      </c>
      <c r="FU88" s="3" t="s">
        <v>19</v>
      </c>
      <c r="FV88" s="5">
        <v>25.14</v>
      </c>
      <c r="FW88" s="5"/>
      <c r="FY88" s="21">
        <v>0.21875</v>
      </c>
      <c r="FZ88" s="3">
        <v>0</v>
      </c>
      <c r="GA88" s="3" t="s">
        <v>19</v>
      </c>
      <c r="GB88" s="5">
        <v>24.08</v>
      </c>
      <c r="GC88" s="5"/>
      <c r="GE88" s="21">
        <v>0.21875</v>
      </c>
      <c r="GF88" s="3">
        <v>0</v>
      </c>
      <c r="GG88" s="3" t="s">
        <v>19</v>
      </c>
      <c r="GH88" s="5">
        <v>23.98</v>
      </c>
      <c r="GI88" s="5"/>
      <c r="GK88" s="21">
        <v>0.21875</v>
      </c>
      <c r="GL88" s="3">
        <v>0</v>
      </c>
      <c r="GM88" s="3" t="s">
        <v>19</v>
      </c>
      <c r="GN88" s="5">
        <v>23.88</v>
      </c>
      <c r="GO88" s="5"/>
      <c r="GQ88" s="21">
        <v>0.21875</v>
      </c>
      <c r="GR88" s="3">
        <v>0</v>
      </c>
      <c r="GS88" s="3" t="s">
        <v>19</v>
      </c>
      <c r="GT88" s="5">
        <v>23.1</v>
      </c>
      <c r="GU88" s="5"/>
      <c r="GW88" s="21">
        <v>0.21875</v>
      </c>
      <c r="GX88" s="3">
        <v>0</v>
      </c>
      <c r="GY88" s="3" t="s">
        <v>19</v>
      </c>
      <c r="GZ88" s="5">
        <v>24.56</v>
      </c>
      <c r="HA88" s="5"/>
      <c r="HC88" s="21">
        <v>0.21875</v>
      </c>
      <c r="HD88" s="3">
        <v>0</v>
      </c>
      <c r="HE88" s="3" t="s">
        <v>19</v>
      </c>
      <c r="HF88" s="5">
        <v>23.48</v>
      </c>
      <c r="HG88" s="4" t="str">
        <f t="shared" si="150"/>
        <v/>
      </c>
      <c r="HI88" s="21">
        <v>0.21875</v>
      </c>
      <c r="HJ88" s="3">
        <v>0</v>
      </c>
      <c r="HK88" s="3" t="s">
        <v>19</v>
      </c>
      <c r="HL88" s="5">
        <v>25.14</v>
      </c>
      <c r="HM88" s="5"/>
      <c r="HO88" s="21">
        <v>0.21875</v>
      </c>
      <c r="HP88" s="3">
        <v>0</v>
      </c>
      <c r="HQ88" s="3" t="s">
        <v>19</v>
      </c>
      <c r="HR88" s="5">
        <v>24.08</v>
      </c>
      <c r="HS88" s="5"/>
      <c r="HU88" s="21">
        <v>0.21875</v>
      </c>
      <c r="HV88" s="3">
        <v>0</v>
      </c>
      <c r="HW88" s="3" t="s">
        <v>19</v>
      </c>
      <c r="HX88" s="5">
        <v>23.98</v>
      </c>
      <c r="HY88" s="5"/>
      <c r="IA88" s="21">
        <v>0.21875</v>
      </c>
      <c r="IB88" s="3">
        <v>0</v>
      </c>
      <c r="IC88" s="3" t="s">
        <v>19</v>
      </c>
      <c r="ID88" s="5">
        <v>23.88</v>
      </c>
      <c r="IE88" s="5"/>
      <c r="IG88" s="21">
        <v>0.21875</v>
      </c>
      <c r="IH88" s="3">
        <v>0</v>
      </c>
      <c r="II88" s="3" t="s">
        <v>19</v>
      </c>
      <c r="IJ88" s="5">
        <v>23.1</v>
      </c>
      <c r="IK88" s="5"/>
      <c r="IM88" s="21">
        <v>0.21875</v>
      </c>
      <c r="IN88" s="3">
        <v>0</v>
      </c>
      <c r="IO88" s="3" t="s">
        <v>19</v>
      </c>
      <c r="IP88" s="5">
        <v>24.56</v>
      </c>
      <c r="IQ88" s="5"/>
      <c r="IS88" s="21">
        <v>0</v>
      </c>
      <c r="IT88" s="3">
        <v>0</v>
      </c>
      <c r="IU88" s="3" t="s">
        <v>19</v>
      </c>
      <c r="IV88" s="5">
        <v>25.96</v>
      </c>
      <c r="IW88" s="5"/>
      <c r="IY88" s="21">
        <v>0.21875</v>
      </c>
      <c r="IZ88" s="3">
        <v>0</v>
      </c>
      <c r="JA88" s="3" t="s">
        <v>19</v>
      </c>
      <c r="JB88" s="5">
        <v>26.52</v>
      </c>
      <c r="JC88" s="4" t="str">
        <f t="shared" si="151"/>
        <v/>
      </c>
      <c r="JE88" s="21">
        <v>0.21875</v>
      </c>
      <c r="JF88" s="3">
        <v>0</v>
      </c>
      <c r="JG88" s="3" t="s">
        <v>19</v>
      </c>
      <c r="JH88" s="5">
        <v>25.78</v>
      </c>
      <c r="JI88" s="4" t="str">
        <f t="shared" si="152"/>
        <v/>
      </c>
      <c r="JK88" s="21">
        <v>0.21875</v>
      </c>
      <c r="JL88" s="3">
        <v>0</v>
      </c>
      <c r="JM88" s="3" t="s">
        <v>19</v>
      </c>
      <c r="JN88" s="5">
        <v>26</v>
      </c>
      <c r="JO88" s="4" t="str">
        <f t="shared" si="153"/>
        <v/>
      </c>
      <c r="JQ88" s="21">
        <v>0.21875</v>
      </c>
      <c r="JR88" s="3">
        <v>0</v>
      </c>
      <c r="JS88" s="3" t="s">
        <v>19</v>
      </c>
      <c r="JT88" s="5">
        <v>25.02</v>
      </c>
      <c r="JU88" s="4" t="str">
        <f t="shared" si="154"/>
        <v/>
      </c>
      <c r="JW88" s="21">
        <v>0.21875</v>
      </c>
      <c r="JX88" s="3">
        <v>0</v>
      </c>
      <c r="JY88" s="3" t="s">
        <v>19</v>
      </c>
      <c r="JZ88" s="5">
        <v>25.12</v>
      </c>
      <c r="KA88" s="4" t="str">
        <f t="shared" si="155"/>
        <v/>
      </c>
      <c r="KC88" s="21">
        <v>0.21875</v>
      </c>
      <c r="KD88" s="3">
        <v>0</v>
      </c>
      <c r="KE88" s="3" t="s">
        <v>19</v>
      </c>
      <c r="KF88" s="5">
        <v>26.22</v>
      </c>
      <c r="KG88" s="4" t="str">
        <f t="shared" si="156"/>
        <v/>
      </c>
      <c r="KI88" s="21">
        <v>0.21875</v>
      </c>
      <c r="KJ88" s="3">
        <v>0</v>
      </c>
      <c r="KK88" s="3" t="s">
        <v>19</v>
      </c>
      <c r="KL88" s="5">
        <v>25.96</v>
      </c>
      <c r="KM88" s="4" t="str">
        <f t="shared" si="157"/>
        <v/>
      </c>
      <c r="KO88" s="21">
        <v>0.21875</v>
      </c>
      <c r="KP88" s="3">
        <v>0</v>
      </c>
      <c r="KQ88" s="3" t="s">
        <v>19</v>
      </c>
      <c r="KR88" s="5">
        <v>26.52</v>
      </c>
      <c r="KS88" s="4" t="str">
        <f t="shared" si="158"/>
        <v/>
      </c>
      <c r="KU88" s="21">
        <v>0.21875</v>
      </c>
      <c r="KV88" s="3">
        <v>0</v>
      </c>
      <c r="KW88" s="3" t="s">
        <v>19</v>
      </c>
      <c r="KX88" s="5">
        <v>25.78</v>
      </c>
      <c r="KY88" s="4" t="str">
        <f t="shared" si="159"/>
        <v/>
      </c>
      <c r="LA88" s="21">
        <v>0.21875</v>
      </c>
      <c r="LB88" s="3">
        <v>0</v>
      </c>
      <c r="LC88" s="3" t="s">
        <v>19</v>
      </c>
      <c r="LD88" s="5">
        <v>26</v>
      </c>
      <c r="LE88" s="4" t="str">
        <f t="shared" si="160"/>
        <v/>
      </c>
      <c r="LG88" s="21">
        <v>0.21875</v>
      </c>
      <c r="LH88" s="3">
        <v>0</v>
      </c>
      <c r="LI88" s="3" t="s">
        <v>19</v>
      </c>
      <c r="LJ88" s="5">
        <v>25.02</v>
      </c>
      <c r="LK88" s="4" t="str">
        <f t="shared" si="161"/>
        <v/>
      </c>
      <c r="LM88" s="21">
        <v>0.21875</v>
      </c>
      <c r="LN88" s="3">
        <v>0</v>
      </c>
      <c r="LO88" s="3" t="s">
        <v>19</v>
      </c>
      <c r="LP88" s="5">
        <v>25.12</v>
      </c>
      <c r="LQ88" s="4" t="str">
        <f t="shared" si="162"/>
        <v/>
      </c>
      <c r="LS88" s="21">
        <v>0.21875</v>
      </c>
      <c r="LT88" s="3">
        <v>0</v>
      </c>
      <c r="LU88" s="3" t="s">
        <v>19</v>
      </c>
      <c r="LV88" s="5">
        <v>26.22</v>
      </c>
      <c r="LW88" s="4" t="str">
        <f t="shared" si="163"/>
        <v/>
      </c>
      <c r="LY88" s="21">
        <v>0.21875</v>
      </c>
      <c r="LZ88" s="3">
        <v>0</v>
      </c>
      <c r="MA88" s="3" t="s">
        <v>19</v>
      </c>
      <c r="MB88" s="5">
        <v>25.96</v>
      </c>
      <c r="MC88" s="4" t="str">
        <f t="shared" si="164"/>
        <v/>
      </c>
      <c r="ME88" s="21">
        <v>0.21875</v>
      </c>
      <c r="MF88" s="3">
        <v>0</v>
      </c>
      <c r="MG88" s="3" t="s">
        <v>19</v>
      </c>
      <c r="MH88" s="5">
        <v>26.52</v>
      </c>
      <c r="MI88" s="4" t="str">
        <f t="shared" si="165"/>
        <v/>
      </c>
      <c r="MK88" s="21">
        <v>0.21875</v>
      </c>
      <c r="ML88" s="3">
        <v>0</v>
      </c>
      <c r="MM88" s="3" t="s">
        <v>19</v>
      </c>
      <c r="MN88" s="5">
        <v>25.78</v>
      </c>
      <c r="MO88" s="4" t="str">
        <f t="shared" si="166"/>
        <v/>
      </c>
      <c r="MQ88" s="21">
        <v>0.21875</v>
      </c>
      <c r="MR88" s="3">
        <v>0</v>
      </c>
      <c r="MS88" s="3" t="s">
        <v>19</v>
      </c>
      <c r="MT88" s="5">
        <v>26</v>
      </c>
      <c r="MU88" s="4" t="str">
        <f t="shared" si="167"/>
        <v/>
      </c>
      <c r="MW88" s="21">
        <v>0.21875</v>
      </c>
      <c r="MX88" s="3">
        <v>0</v>
      </c>
      <c r="MY88" s="3" t="s">
        <v>19</v>
      </c>
      <c r="MZ88" s="5">
        <v>25.02</v>
      </c>
      <c r="NA88" s="4" t="str">
        <f t="shared" si="168"/>
        <v/>
      </c>
      <c r="NC88" s="21">
        <v>0.21875</v>
      </c>
      <c r="ND88" s="3">
        <v>0</v>
      </c>
      <c r="NE88" s="3" t="s">
        <v>19</v>
      </c>
      <c r="NF88" s="5">
        <v>25.12</v>
      </c>
      <c r="NG88" s="4" t="str">
        <f t="shared" si="169"/>
        <v/>
      </c>
      <c r="NI88" s="21">
        <v>0.21875</v>
      </c>
      <c r="NJ88" s="3">
        <v>0</v>
      </c>
      <c r="NK88" s="3" t="s">
        <v>19</v>
      </c>
      <c r="NL88" s="5">
        <v>26.22</v>
      </c>
      <c r="NM88" s="4" t="str">
        <f t="shared" si="170"/>
        <v/>
      </c>
      <c r="NO88" s="21">
        <v>0.21875</v>
      </c>
      <c r="NP88" s="3">
        <v>0</v>
      </c>
      <c r="NQ88" s="3" t="s">
        <v>19</v>
      </c>
      <c r="NR88" s="5">
        <v>25.96</v>
      </c>
      <c r="NS88" s="4" t="str">
        <f t="shared" si="171"/>
        <v/>
      </c>
      <c r="NU88" s="21">
        <v>0.21875</v>
      </c>
      <c r="NV88" s="3">
        <v>0</v>
      </c>
      <c r="NW88" s="3" t="s">
        <v>19</v>
      </c>
      <c r="NX88" s="5">
        <v>26.52</v>
      </c>
      <c r="NY88" s="4" t="str">
        <f t="shared" si="172"/>
        <v/>
      </c>
      <c r="OA88" s="21">
        <v>0.21875</v>
      </c>
      <c r="OB88" s="3">
        <v>0</v>
      </c>
      <c r="OC88" s="3" t="s">
        <v>19</v>
      </c>
      <c r="OD88" s="5">
        <v>25.78</v>
      </c>
      <c r="OE88" s="4" t="str">
        <f t="shared" si="173"/>
        <v/>
      </c>
      <c r="OG88" s="21">
        <v>0.21875</v>
      </c>
      <c r="OH88" s="3">
        <v>0</v>
      </c>
      <c r="OI88" s="3" t="s">
        <v>19</v>
      </c>
      <c r="OJ88" s="5">
        <v>26</v>
      </c>
      <c r="OK88" s="4" t="str">
        <f t="shared" si="174"/>
        <v/>
      </c>
      <c r="OM88" s="21">
        <v>0.21875</v>
      </c>
      <c r="ON88" s="3">
        <v>0</v>
      </c>
      <c r="OO88" s="3" t="s">
        <v>19</v>
      </c>
      <c r="OP88" s="5">
        <v>25.02</v>
      </c>
      <c r="OQ88" s="4" t="str">
        <f t="shared" si="175"/>
        <v/>
      </c>
      <c r="OS88" s="21">
        <v>0.21875</v>
      </c>
      <c r="OT88" s="3">
        <v>0</v>
      </c>
      <c r="OU88" s="3" t="s">
        <v>19</v>
      </c>
      <c r="OV88" s="5">
        <v>25.12</v>
      </c>
      <c r="OW88" s="4" t="str">
        <f t="shared" si="176"/>
        <v/>
      </c>
      <c r="OY88" s="21">
        <v>0.21875</v>
      </c>
      <c r="OZ88" s="3">
        <v>0</v>
      </c>
      <c r="PA88" s="3" t="s">
        <v>19</v>
      </c>
      <c r="PB88" s="5">
        <v>26.22</v>
      </c>
      <c r="PC88" s="4" t="str">
        <f t="shared" si="177"/>
        <v/>
      </c>
      <c r="PE88" s="21">
        <v>0.21875</v>
      </c>
      <c r="PF88" s="3">
        <v>0</v>
      </c>
      <c r="PG88" s="3" t="s">
        <v>19</v>
      </c>
      <c r="PH88" s="5">
        <v>25.96</v>
      </c>
      <c r="PI88" s="4" t="str">
        <f t="shared" si="178"/>
        <v/>
      </c>
      <c r="PK88" s="21">
        <v>0.21875</v>
      </c>
      <c r="PL88" s="3">
        <v>0</v>
      </c>
      <c r="PM88" s="3" t="s">
        <v>19</v>
      </c>
      <c r="PN88" s="5">
        <v>26.52</v>
      </c>
      <c r="PO88" s="4" t="str">
        <f t="shared" si="179"/>
        <v/>
      </c>
      <c r="PQ88" s="21">
        <v>0.21875</v>
      </c>
      <c r="PR88" s="3">
        <v>0</v>
      </c>
      <c r="PS88" s="3" t="s">
        <v>19</v>
      </c>
      <c r="PT88" s="5">
        <v>25.78</v>
      </c>
      <c r="PU88" s="4" t="str">
        <f t="shared" si="180"/>
        <v/>
      </c>
      <c r="PW88" s="21">
        <v>0.21875</v>
      </c>
      <c r="PX88" s="3">
        <v>0</v>
      </c>
      <c r="PY88" s="3" t="s">
        <v>19</v>
      </c>
      <c r="PZ88" s="5">
        <v>26</v>
      </c>
      <c r="QA88" s="4" t="str">
        <f t="shared" si="181"/>
        <v/>
      </c>
      <c r="QC88" s="21">
        <v>0.21875</v>
      </c>
      <c r="QD88" s="3">
        <v>0</v>
      </c>
      <c r="QE88" s="3" t="s">
        <v>19</v>
      </c>
      <c r="QF88" s="5">
        <v>25.02</v>
      </c>
      <c r="QG88" s="4" t="str">
        <f t="shared" si="182"/>
        <v/>
      </c>
      <c r="QI88" s="21">
        <v>0.21875</v>
      </c>
      <c r="QJ88" s="3">
        <v>0</v>
      </c>
      <c r="QK88" s="3" t="s">
        <v>19</v>
      </c>
      <c r="QL88" s="5">
        <v>25.12</v>
      </c>
      <c r="QM88" s="4" t="str">
        <f t="shared" si="183"/>
        <v/>
      </c>
      <c r="QO88" s="21">
        <v>0.21875</v>
      </c>
      <c r="QP88" s="3">
        <v>0</v>
      </c>
      <c r="QQ88" s="3" t="s">
        <v>19</v>
      </c>
      <c r="QR88" s="5">
        <v>26.22</v>
      </c>
      <c r="QS88" s="4" t="str">
        <f t="shared" si="184"/>
        <v/>
      </c>
    </row>
    <row r="89" spans="1:461" x14ac:dyDescent="0.2">
      <c r="A89" s="21">
        <v>0.22222222222222199</v>
      </c>
      <c r="B89" s="3">
        <v>0</v>
      </c>
      <c r="C89" s="3" t="s">
        <v>19</v>
      </c>
      <c r="D89" s="5">
        <v>23.48</v>
      </c>
      <c r="E89" s="5"/>
      <c r="G89" s="21">
        <v>0.22222222222222199</v>
      </c>
      <c r="H89" s="3">
        <v>0</v>
      </c>
      <c r="I89" s="3" t="s">
        <v>19</v>
      </c>
      <c r="J89" s="5">
        <v>25.14</v>
      </c>
      <c r="K89" s="5"/>
      <c r="M89" s="21">
        <v>0.22222222222222199</v>
      </c>
      <c r="N89" s="3">
        <v>0</v>
      </c>
      <c r="O89" s="3" t="s">
        <v>19</v>
      </c>
      <c r="P89" s="5">
        <v>24.08</v>
      </c>
      <c r="Q89" s="5"/>
      <c r="S89" s="21">
        <v>0.22222222222222199</v>
      </c>
      <c r="T89" s="3">
        <v>0</v>
      </c>
      <c r="U89" s="3" t="s">
        <v>19</v>
      </c>
      <c r="V89" s="5">
        <v>23.98</v>
      </c>
      <c r="W89" s="5"/>
      <c r="Y89" s="21">
        <v>0.22222222222222199</v>
      </c>
      <c r="Z89" s="3">
        <v>0</v>
      </c>
      <c r="AA89" s="3" t="s">
        <v>19</v>
      </c>
      <c r="AB89" s="5">
        <v>23.88</v>
      </c>
      <c r="AC89" s="5"/>
      <c r="AE89" s="21">
        <v>0.22222222222222199</v>
      </c>
      <c r="AF89" s="3">
        <v>0</v>
      </c>
      <c r="AG89" s="3" t="s">
        <v>19</v>
      </c>
      <c r="AH89" s="5">
        <v>23.1</v>
      </c>
      <c r="AI89" s="5"/>
      <c r="AK89" s="21">
        <v>0.22222222222222199</v>
      </c>
      <c r="AL89" s="3">
        <v>0</v>
      </c>
      <c r="AM89" s="3" t="s">
        <v>19</v>
      </c>
      <c r="AN89" s="5">
        <v>24.56</v>
      </c>
      <c r="AO89" s="5"/>
      <c r="AQ89" s="21">
        <v>0.22222222222222199</v>
      </c>
      <c r="AR89" s="3">
        <v>0</v>
      </c>
      <c r="AS89" s="3" t="s">
        <v>19</v>
      </c>
      <c r="AT89" s="5">
        <v>23.48</v>
      </c>
      <c r="AU89" s="5"/>
      <c r="AW89" s="21">
        <v>0.22222222222222199</v>
      </c>
      <c r="AX89" s="3">
        <v>0</v>
      </c>
      <c r="AY89" s="3" t="s">
        <v>19</v>
      </c>
      <c r="AZ89" s="5">
        <v>25.14</v>
      </c>
      <c r="BA89" s="5"/>
      <c r="BC89" s="21">
        <v>0.22222222222222199</v>
      </c>
      <c r="BD89" s="3">
        <v>0</v>
      </c>
      <c r="BE89" s="3" t="s">
        <v>19</v>
      </c>
      <c r="BF89" s="5">
        <v>24.08</v>
      </c>
      <c r="BG89" s="5"/>
      <c r="BI89" s="21">
        <v>0.22222222222222199</v>
      </c>
      <c r="BJ89" s="3">
        <v>0</v>
      </c>
      <c r="BK89" s="3" t="s">
        <v>19</v>
      </c>
      <c r="BL89" s="5">
        <v>23.98</v>
      </c>
      <c r="BM89" s="5"/>
      <c r="BO89" s="21">
        <v>0.22222222222222199</v>
      </c>
      <c r="BP89" s="3">
        <v>0</v>
      </c>
      <c r="BQ89" s="3" t="s">
        <v>19</v>
      </c>
      <c r="BR89" s="5">
        <v>23.88</v>
      </c>
      <c r="BS89" s="5"/>
      <c r="BU89" s="21">
        <v>0.22222222222222199</v>
      </c>
      <c r="BV89" s="3">
        <v>0</v>
      </c>
      <c r="BW89" s="3" t="s">
        <v>19</v>
      </c>
      <c r="BX89" s="5">
        <v>23.1</v>
      </c>
      <c r="BY89" s="5"/>
      <c r="CA89" s="21">
        <v>0.22222222222222199</v>
      </c>
      <c r="CB89" s="3">
        <v>0</v>
      </c>
      <c r="CC89" s="3" t="s">
        <v>19</v>
      </c>
      <c r="CD89" s="5">
        <v>24.56</v>
      </c>
      <c r="CE89" s="5"/>
      <c r="CG89" s="21">
        <v>0.22222222222222199</v>
      </c>
      <c r="CH89" s="3">
        <v>0</v>
      </c>
      <c r="CI89" s="3" t="str">
        <f>IF(AND(CK$8="Útil",CG89&gt;=Apoio!$D$51,CG89&lt;Apoio!$F$51),CH89,"FP")</f>
        <v>FP</v>
      </c>
      <c r="CJ89" s="5">
        <f>VLOOKUP(CH$8,Calendário[#Data],4,0)</f>
        <v>23.48</v>
      </c>
      <c r="CK89" s="4" t="str">
        <f t="shared" ref="CK89:CK152" si="185">IF(CH89&gt;CH$13,IF(CH88&lt;CH$13,1,IF(CH90&lt;CH$13,3,2)),"")</f>
        <v/>
      </c>
      <c r="CM89" s="21">
        <v>0.22222222222222199</v>
      </c>
      <c r="CN89" s="3">
        <v>0</v>
      </c>
      <c r="CO89" s="3" t="str">
        <f>IF(AND(CQ$8="Útil",CM89&gt;=Apoio!$D$51,CM89&lt;Apoio!$F$51),CN89,"FP")</f>
        <v>FP</v>
      </c>
      <c r="CP89" s="5">
        <f>VLOOKUP(CN$8,Calendário[#Data],4,0)</f>
        <v>25.14</v>
      </c>
      <c r="CQ89" s="4" t="str">
        <f t="shared" ref="CQ89:CQ152" si="186">IF(CN89&gt;CN$13,IF(CN88&lt;CN$13,1,IF(CN90&lt;CN$13,3,2)),"")</f>
        <v/>
      </c>
      <c r="CS89" s="21">
        <v>0.22222222222222199</v>
      </c>
      <c r="CT89" s="3">
        <v>0</v>
      </c>
      <c r="CU89" s="3" t="s">
        <v>19</v>
      </c>
      <c r="CV89" s="5">
        <v>24.08</v>
      </c>
      <c r="CW89" s="5"/>
      <c r="CY89" s="21">
        <v>0.22222222222222199</v>
      </c>
      <c r="CZ89" s="3">
        <v>0</v>
      </c>
      <c r="DA89" s="3" t="s">
        <v>19</v>
      </c>
      <c r="DB89" s="5">
        <v>23.98</v>
      </c>
      <c r="DC89" s="5"/>
      <c r="DE89" s="21">
        <v>0.22222222222222199</v>
      </c>
      <c r="DF89" s="3">
        <v>0</v>
      </c>
      <c r="DG89" s="3" t="s">
        <v>19</v>
      </c>
      <c r="DH89" s="5">
        <v>23.88</v>
      </c>
      <c r="DI89" s="5"/>
      <c r="DK89" s="21">
        <v>0.22222222222222199</v>
      </c>
      <c r="DL89" s="3">
        <v>0</v>
      </c>
      <c r="DM89" s="3" t="s">
        <v>19</v>
      </c>
      <c r="DN89" s="5">
        <v>23.1</v>
      </c>
      <c r="DO89" s="5"/>
      <c r="DQ89" s="21">
        <v>0.22222222222222199</v>
      </c>
      <c r="DR89" s="3">
        <v>0</v>
      </c>
      <c r="DS89" s="3" t="s">
        <v>19</v>
      </c>
      <c r="DT89" s="5">
        <v>24.56</v>
      </c>
      <c r="DU89" s="5"/>
      <c r="DW89" s="21">
        <v>0.22222222222222199</v>
      </c>
      <c r="DX89" s="3">
        <v>0</v>
      </c>
      <c r="DY89" s="3" t="s">
        <v>19</v>
      </c>
      <c r="DZ89" s="5">
        <v>23.48</v>
      </c>
      <c r="EA89" s="5"/>
      <c r="EC89" s="21">
        <v>0.22222222222222199</v>
      </c>
      <c r="ED89" s="3">
        <v>0</v>
      </c>
      <c r="EE89" s="3" t="s">
        <v>19</v>
      </c>
      <c r="EF89" s="5">
        <v>25.14</v>
      </c>
      <c r="EG89" s="5"/>
      <c r="EI89" s="21">
        <v>0.22222222222222199</v>
      </c>
      <c r="EJ89" s="3">
        <v>0</v>
      </c>
      <c r="EK89" s="3" t="s">
        <v>19</v>
      </c>
      <c r="EL89" s="5">
        <v>24.08</v>
      </c>
      <c r="EM89" s="5"/>
      <c r="EO89" s="21">
        <v>0.22222222222222199</v>
      </c>
      <c r="EP89" s="3">
        <v>0</v>
      </c>
      <c r="EQ89" s="3" t="s">
        <v>19</v>
      </c>
      <c r="ER89" s="5">
        <v>23.98</v>
      </c>
      <c r="ES89" s="5"/>
      <c r="EU89" s="21">
        <v>0.22222222222222199</v>
      </c>
      <c r="EV89" s="3">
        <v>0</v>
      </c>
      <c r="EW89" s="3" t="s">
        <v>19</v>
      </c>
      <c r="EX89" s="5">
        <v>23.88</v>
      </c>
      <c r="EY89" s="5"/>
      <c r="FA89" s="21">
        <v>0.22222222222222199</v>
      </c>
      <c r="FB89" s="3">
        <v>0</v>
      </c>
      <c r="FC89" s="3" t="s">
        <v>19</v>
      </c>
      <c r="FD89" s="5">
        <v>23.1</v>
      </c>
      <c r="FE89" s="5"/>
      <c r="FG89" s="21">
        <v>0.22222222222222199</v>
      </c>
      <c r="FH89" s="3">
        <v>0</v>
      </c>
      <c r="FI89" s="3" t="s">
        <v>19</v>
      </c>
      <c r="FJ89" s="5">
        <v>24.56</v>
      </c>
      <c r="FK89" s="5"/>
      <c r="FM89" s="21">
        <v>0.22222222222222199</v>
      </c>
      <c r="FN89" s="3">
        <v>0</v>
      </c>
      <c r="FO89" s="3" t="s">
        <v>19</v>
      </c>
      <c r="FP89" s="5">
        <v>23.48</v>
      </c>
      <c r="FQ89" s="5"/>
      <c r="FS89" s="21">
        <v>0.22222222222222199</v>
      </c>
      <c r="FT89" s="3">
        <v>0</v>
      </c>
      <c r="FU89" s="3" t="s">
        <v>19</v>
      </c>
      <c r="FV89" s="5">
        <v>25.14</v>
      </c>
      <c r="FW89" s="5"/>
      <c r="FY89" s="21">
        <v>0.22222222222222199</v>
      </c>
      <c r="FZ89" s="3">
        <v>0</v>
      </c>
      <c r="GA89" s="3" t="s">
        <v>19</v>
      </c>
      <c r="GB89" s="5">
        <v>24.08</v>
      </c>
      <c r="GC89" s="5"/>
      <c r="GE89" s="21">
        <v>0.22222222222222199</v>
      </c>
      <c r="GF89" s="3">
        <v>0</v>
      </c>
      <c r="GG89" s="3" t="s">
        <v>19</v>
      </c>
      <c r="GH89" s="5">
        <v>23.98</v>
      </c>
      <c r="GI89" s="5"/>
      <c r="GK89" s="21">
        <v>0.22222222222222199</v>
      </c>
      <c r="GL89" s="3">
        <v>0</v>
      </c>
      <c r="GM89" s="3" t="s">
        <v>19</v>
      </c>
      <c r="GN89" s="5">
        <v>23.88</v>
      </c>
      <c r="GO89" s="5"/>
      <c r="GQ89" s="21">
        <v>0.22222222222222199</v>
      </c>
      <c r="GR89" s="3">
        <v>0</v>
      </c>
      <c r="GS89" s="3" t="s">
        <v>19</v>
      </c>
      <c r="GT89" s="5">
        <v>23.1</v>
      </c>
      <c r="GU89" s="5"/>
      <c r="GW89" s="21">
        <v>0.22222222222222199</v>
      </c>
      <c r="GX89" s="3">
        <v>0</v>
      </c>
      <c r="GY89" s="3" t="s">
        <v>19</v>
      </c>
      <c r="GZ89" s="5">
        <v>24.56</v>
      </c>
      <c r="HA89" s="5"/>
      <c r="HC89" s="21">
        <v>0.22222222222222199</v>
      </c>
      <c r="HD89" s="3">
        <v>0</v>
      </c>
      <c r="HE89" s="3" t="s">
        <v>19</v>
      </c>
      <c r="HF89" s="5">
        <v>23.48</v>
      </c>
      <c r="HG89" s="4" t="str">
        <f t="shared" ref="HG89:HG152" si="187">IF(HD89&gt;HD$13,IF(HD88&lt;HD$13,1,IF(HD90&lt;HD$13,3,2)),"")</f>
        <v/>
      </c>
      <c r="HI89" s="21">
        <v>0.22222222222222199</v>
      </c>
      <c r="HJ89" s="3">
        <v>0</v>
      </c>
      <c r="HK89" s="3" t="s">
        <v>19</v>
      </c>
      <c r="HL89" s="5">
        <v>25.14</v>
      </c>
      <c r="HM89" s="5"/>
      <c r="HO89" s="21">
        <v>0.22222222222222199</v>
      </c>
      <c r="HP89" s="3">
        <v>0</v>
      </c>
      <c r="HQ89" s="3" t="s">
        <v>19</v>
      </c>
      <c r="HR89" s="5">
        <v>24.08</v>
      </c>
      <c r="HS89" s="5"/>
      <c r="HU89" s="21">
        <v>0.22222222222222199</v>
      </c>
      <c r="HV89" s="3">
        <v>0</v>
      </c>
      <c r="HW89" s="3" t="s">
        <v>19</v>
      </c>
      <c r="HX89" s="5">
        <v>23.98</v>
      </c>
      <c r="HY89" s="5"/>
      <c r="IA89" s="21">
        <v>0.22222222222222199</v>
      </c>
      <c r="IB89" s="3">
        <v>0</v>
      </c>
      <c r="IC89" s="3" t="s">
        <v>19</v>
      </c>
      <c r="ID89" s="5">
        <v>23.88</v>
      </c>
      <c r="IE89" s="5"/>
      <c r="IG89" s="21">
        <v>0.22222222222222199</v>
      </c>
      <c r="IH89" s="3">
        <v>0</v>
      </c>
      <c r="II89" s="3" t="s">
        <v>19</v>
      </c>
      <c r="IJ89" s="5">
        <v>23.1</v>
      </c>
      <c r="IK89" s="5"/>
      <c r="IM89" s="21">
        <v>0.22222222222222199</v>
      </c>
      <c r="IN89" s="3">
        <v>0</v>
      </c>
      <c r="IO89" s="3" t="s">
        <v>19</v>
      </c>
      <c r="IP89" s="5">
        <v>24.56</v>
      </c>
      <c r="IQ89" s="5"/>
      <c r="IS89" s="21">
        <v>0</v>
      </c>
      <c r="IT89" s="3">
        <v>0</v>
      </c>
      <c r="IU89" s="3" t="s">
        <v>19</v>
      </c>
      <c r="IV89" s="5">
        <v>25.96</v>
      </c>
      <c r="IW89" s="5"/>
      <c r="IY89" s="21">
        <v>0.22222222222222199</v>
      </c>
      <c r="IZ89" s="3">
        <v>0</v>
      </c>
      <c r="JA89" s="3" t="s">
        <v>19</v>
      </c>
      <c r="JB89" s="5">
        <v>26.52</v>
      </c>
      <c r="JC89" s="4" t="str">
        <f t="shared" ref="JC89:JC152" si="188">IF(IZ89&gt;IZ$13,IF(IZ88&lt;IZ$13,1,IF(IZ90&lt;IZ$13,3,2)),"")</f>
        <v/>
      </c>
      <c r="JE89" s="21">
        <v>0.22222222222222199</v>
      </c>
      <c r="JF89" s="3">
        <v>0</v>
      </c>
      <c r="JG89" s="3" t="s">
        <v>19</v>
      </c>
      <c r="JH89" s="5">
        <v>25.78</v>
      </c>
      <c r="JI89" s="4" t="str">
        <f t="shared" ref="JI89:JI152" si="189">IF(JF89&gt;JF$13,IF(JF88&lt;JF$13,1,IF(JF90&lt;JF$13,3,2)),"")</f>
        <v/>
      </c>
      <c r="JK89" s="21">
        <v>0.22222222222222199</v>
      </c>
      <c r="JL89" s="3">
        <v>0</v>
      </c>
      <c r="JM89" s="3" t="s">
        <v>19</v>
      </c>
      <c r="JN89" s="5">
        <v>26</v>
      </c>
      <c r="JO89" s="4" t="str">
        <f t="shared" ref="JO89:JO152" si="190">IF(JL89&gt;JL$13,IF(JL88&lt;JL$13,1,IF(JL90&lt;JL$13,3,2)),"")</f>
        <v/>
      </c>
      <c r="JQ89" s="21">
        <v>0.22222222222222199</v>
      </c>
      <c r="JR89" s="3">
        <v>0</v>
      </c>
      <c r="JS89" s="3" t="s">
        <v>19</v>
      </c>
      <c r="JT89" s="5">
        <v>25.02</v>
      </c>
      <c r="JU89" s="4" t="str">
        <f t="shared" ref="JU89:JU152" si="191">IF(JR89&gt;JR$13,IF(JR88&lt;JR$13,1,IF(JR90&lt;JR$13,3,2)),"")</f>
        <v/>
      </c>
      <c r="JW89" s="21">
        <v>0.22222222222222199</v>
      </c>
      <c r="JX89" s="3">
        <v>0</v>
      </c>
      <c r="JY89" s="3" t="s">
        <v>19</v>
      </c>
      <c r="JZ89" s="5">
        <v>25.12</v>
      </c>
      <c r="KA89" s="4" t="str">
        <f t="shared" ref="KA89:KA152" si="192">IF(JX89&gt;JX$13,IF(JX88&lt;JX$13,1,IF(JX90&lt;JX$13,3,2)),"")</f>
        <v/>
      </c>
      <c r="KC89" s="21">
        <v>0.22222222222222199</v>
      </c>
      <c r="KD89" s="3">
        <v>0</v>
      </c>
      <c r="KE89" s="3" t="s">
        <v>19</v>
      </c>
      <c r="KF89" s="5">
        <v>26.22</v>
      </c>
      <c r="KG89" s="4" t="str">
        <f t="shared" ref="KG89:KG152" si="193">IF(KD89&gt;KD$13,IF(KD88&lt;KD$13,1,IF(KD90&lt;KD$13,3,2)),"")</f>
        <v/>
      </c>
      <c r="KI89" s="21">
        <v>0.22222222222222199</v>
      </c>
      <c r="KJ89" s="3">
        <v>0</v>
      </c>
      <c r="KK89" s="3" t="s">
        <v>19</v>
      </c>
      <c r="KL89" s="5">
        <v>25.96</v>
      </c>
      <c r="KM89" s="4" t="str">
        <f t="shared" ref="KM89:KM152" si="194">IF(KJ89&gt;KJ$13,IF(KJ88&lt;KJ$13,1,IF(KJ90&lt;KJ$13,3,2)),"")</f>
        <v/>
      </c>
      <c r="KO89" s="21">
        <v>0.22222222222222199</v>
      </c>
      <c r="KP89" s="3">
        <v>0</v>
      </c>
      <c r="KQ89" s="3" t="s">
        <v>19</v>
      </c>
      <c r="KR89" s="5">
        <v>26.52</v>
      </c>
      <c r="KS89" s="4" t="str">
        <f t="shared" ref="KS89:KS152" si="195">IF(KP89&gt;KP$13,IF(KP88&lt;KP$13,1,IF(KP90&lt;KP$13,3,2)),"")</f>
        <v/>
      </c>
      <c r="KU89" s="21">
        <v>0.22222222222222199</v>
      </c>
      <c r="KV89" s="3">
        <v>0</v>
      </c>
      <c r="KW89" s="3" t="s">
        <v>19</v>
      </c>
      <c r="KX89" s="5">
        <v>25.78</v>
      </c>
      <c r="KY89" s="4" t="str">
        <f t="shared" ref="KY89:KY152" si="196">IF(KV89&gt;KV$13,IF(KV88&lt;KV$13,1,IF(KV90&lt;KV$13,3,2)),"")</f>
        <v/>
      </c>
      <c r="LA89" s="21">
        <v>0.22222222222222199</v>
      </c>
      <c r="LB89" s="3">
        <v>0</v>
      </c>
      <c r="LC89" s="3" t="s">
        <v>19</v>
      </c>
      <c r="LD89" s="5">
        <v>26</v>
      </c>
      <c r="LE89" s="4" t="str">
        <f t="shared" ref="LE89:LE152" si="197">IF(LB89&gt;LB$13,IF(LB88&lt;LB$13,1,IF(LB90&lt;LB$13,3,2)),"")</f>
        <v/>
      </c>
      <c r="LG89" s="21">
        <v>0.22222222222222199</v>
      </c>
      <c r="LH89" s="3">
        <v>0</v>
      </c>
      <c r="LI89" s="3" t="s">
        <v>19</v>
      </c>
      <c r="LJ89" s="5">
        <v>25.02</v>
      </c>
      <c r="LK89" s="4" t="str">
        <f t="shared" ref="LK89:LK152" si="198">IF(LH89&gt;LH$13,IF(LH88&lt;LH$13,1,IF(LH90&lt;LH$13,3,2)),"")</f>
        <v/>
      </c>
      <c r="LM89" s="21">
        <v>0.22222222222222199</v>
      </c>
      <c r="LN89" s="3">
        <v>0</v>
      </c>
      <c r="LO89" s="3" t="s">
        <v>19</v>
      </c>
      <c r="LP89" s="5">
        <v>25.12</v>
      </c>
      <c r="LQ89" s="4" t="str">
        <f t="shared" ref="LQ89:LQ152" si="199">IF(LN89&gt;LN$13,IF(LN88&lt;LN$13,1,IF(LN90&lt;LN$13,3,2)),"")</f>
        <v/>
      </c>
      <c r="LS89" s="21">
        <v>0.22222222222222199</v>
      </c>
      <c r="LT89" s="3">
        <v>0</v>
      </c>
      <c r="LU89" s="3" t="s">
        <v>19</v>
      </c>
      <c r="LV89" s="5">
        <v>26.22</v>
      </c>
      <c r="LW89" s="4" t="str">
        <f t="shared" ref="LW89:LW152" si="200">IF(LT89&gt;LT$13,IF(LT88&lt;LT$13,1,IF(LT90&lt;LT$13,3,2)),"")</f>
        <v/>
      </c>
      <c r="LY89" s="21">
        <v>0.22222222222222199</v>
      </c>
      <c r="LZ89" s="3">
        <v>0</v>
      </c>
      <c r="MA89" s="3" t="s">
        <v>19</v>
      </c>
      <c r="MB89" s="5">
        <v>25.96</v>
      </c>
      <c r="MC89" s="4" t="str">
        <f t="shared" ref="MC89:MC152" si="201">IF(LZ89&gt;LZ$13,IF(LZ88&lt;LZ$13,1,IF(LZ90&lt;LZ$13,3,2)),"")</f>
        <v/>
      </c>
      <c r="ME89" s="21">
        <v>0.22222222222222199</v>
      </c>
      <c r="MF89" s="3">
        <v>0</v>
      </c>
      <c r="MG89" s="3" t="s">
        <v>19</v>
      </c>
      <c r="MH89" s="5">
        <v>26.52</v>
      </c>
      <c r="MI89" s="4" t="str">
        <f t="shared" ref="MI89:MI152" si="202">IF(MF89&gt;MF$13,IF(MF88&lt;MF$13,1,IF(MF90&lt;MF$13,3,2)),"")</f>
        <v/>
      </c>
      <c r="MK89" s="21">
        <v>0.22222222222222199</v>
      </c>
      <c r="ML89" s="3">
        <v>0</v>
      </c>
      <c r="MM89" s="3" t="s">
        <v>19</v>
      </c>
      <c r="MN89" s="5">
        <v>25.78</v>
      </c>
      <c r="MO89" s="4" t="str">
        <f t="shared" ref="MO89:MO152" si="203">IF(ML89&gt;ML$13,IF(ML88&lt;ML$13,1,IF(ML90&lt;ML$13,3,2)),"")</f>
        <v/>
      </c>
      <c r="MQ89" s="21">
        <v>0.22222222222222199</v>
      </c>
      <c r="MR89" s="3">
        <v>0</v>
      </c>
      <c r="MS89" s="3" t="s">
        <v>19</v>
      </c>
      <c r="MT89" s="5">
        <v>26</v>
      </c>
      <c r="MU89" s="4" t="str">
        <f t="shared" ref="MU89:MU152" si="204">IF(MR89&gt;MR$13,IF(MR88&lt;MR$13,1,IF(MR90&lt;MR$13,3,2)),"")</f>
        <v/>
      </c>
      <c r="MW89" s="21">
        <v>0.22222222222222199</v>
      </c>
      <c r="MX89" s="3">
        <v>0</v>
      </c>
      <c r="MY89" s="3" t="s">
        <v>19</v>
      </c>
      <c r="MZ89" s="5">
        <v>25.02</v>
      </c>
      <c r="NA89" s="4" t="str">
        <f t="shared" ref="NA89:NA152" si="205">IF(MX89&gt;MX$13,IF(MX88&lt;MX$13,1,IF(MX90&lt;MX$13,3,2)),"")</f>
        <v/>
      </c>
      <c r="NC89" s="21">
        <v>0.22222222222222199</v>
      </c>
      <c r="ND89" s="3">
        <v>0</v>
      </c>
      <c r="NE89" s="3" t="s">
        <v>19</v>
      </c>
      <c r="NF89" s="5">
        <v>25.12</v>
      </c>
      <c r="NG89" s="4" t="str">
        <f t="shared" ref="NG89:NG152" si="206">IF(ND89&gt;ND$13,IF(ND88&lt;ND$13,1,IF(ND90&lt;ND$13,3,2)),"")</f>
        <v/>
      </c>
      <c r="NI89" s="21">
        <v>0.22222222222222199</v>
      </c>
      <c r="NJ89" s="3">
        <v>0</v>
      </c>
      <c r="NK89" s="3" t="s">
        <v>19</v>
      </c>
      <c r="NL89" s="5">
        <v>26.22</v>
      </c>
      <c r="NM89" s="4" t="str">
        <f t="shared" ref="NM89:NM152" si="207">IF(NJ89&gt;NJ$13,IF(NJ88&lt;NJ$13,1,IF(NJ90&lt;NJ$13,3,2)),"")</f>
        <v/>
      </c>
      <c r="NO89" s="21">
        <v>0.22222222222222199</v>
      </c>
      <c r="NP89" s="3">
        <v>0</v>
      </c>
      <c r="NQ89" s="3" t="s">
        <v>19</v>
      </c>
      <c r="NR89" s="5">
        <v>25.96</v>
      </c>
      <c r="NS89" s="4" t="str">
        <f t="shared" ref="NS89:NS152" si="208">IF(NP89&gt;NP$13,IF(NP88&lt;NP$13,1,IF(NP90&lt;NP$13,3,2)),"")</f>
        <v/>
      </c>
      <c r="NU89" s="21">
        <v>0.22222222222222199</v>
      </c>
      <c r="NV89" s="3">
        <v>0</v>
      </c>
      <c r="NW89" s="3" t="s">
        <v>19</v>
      </c>
      <c r="NX89" s="5">
        <v>26.52</v>
      </c>
      <c r="NY89" s="4" t="str">
        <f t="shared" ref="NY89:NY152" si="209">IF(NV89&gt;NV$13,IF(NV88&lt;NV$13,1,IF(NV90&lt;NV$13,3,2)),"")</f>
        <v/>
      </c>
      <c r="OA89" s="21">
        <v>0.22222222222222199</v>
      </c>
      <c r="OB89" s="3">
        <v>0</v>
      </c>
      <c r="OC89" s="3" t="s">
        <v>19</v>
      </c>
      <c r="OD89" s="5">
        <v>25.78</v>
      </c>
      <c r="OE89" s="4" t="str">
        <f t="shared" ref="OE89:OE152" si="210">IF(OB89&gt;OB$13,IF(OB88&lt;OB$13,1,IF(OB90&lt;OB$13,3,2)),"")</f>
        <v/>
      </c>
      <c r="OG89" s="21">
        <v>0.22222222222222199</v>
      </c>
      <c r="OH89" s="3">
        <v>0</v>
      </c>
      <c r="OI89" s="3" t="s">
        <v>19</v>
      </c>
      <c r="OJ89" s="5">
        <v>26</v>
      </c>
      <c r="OK89" s="4" t="str">
        <f t="shared" ref="OK89:OK152" si="211">IF(OH89&gt;OH$13,IF(OH88&lt;OH$13,1,IF(OH90&lt;OH$13,3,2)),"")</f>
        <v/>
      </c>
      <c r="OM89" s="21">
        <v>0.22222222222222199</v>
      </c>
      <c r="ON89" s="3">
        <v>0</v>
      </c>
      <c r="OO89" s="3" t="s">
        <v>19</v>
      </c>
      <c r="OP89" s="5">
        <v>25.02</v>
      </c>
      <c r="OQ89" s="4" t="str">
        <f t="shared" ref="OQ89:OQ152" si="212">IF(ON89&gt;ON$13,IF(ON88&lt;ON$13,1,IF(ON90&lt;ON$13,3,2)),"")</f>
        <v/>
      </c>
      <c r="OS89" s="21">
        <v>0.22222222222222199</v>
      </c>
      <c r="OT89" s="3">
        <v>0</v>
      </c>
      <c r="OU89" s="3" t="s">
        <v>19</v>
      </c>
      <c r="OV89" s="5">
        <v>25.12</v>
      </c>
      <c r="OW89" s="4" t="str">
        <f t="shared" ref="OW89:OW152" si="213">IF(OT89&gt;OT$13,IF(OT88&lt;OT$13,1,IF(OT90&lt;OT$13,3,2)),"")</f>
        <v/>
      </c>
      <c r="OY89" s="21">
        <v>0.22222222222222199</v>
      </c>
      <c r="OZ89" s="3">
        <v>0</v>
      </c>
      <c r="PA89" s="3" t="s">
        <v>19</v>
      </c>
      <c r="PB89" s="5">
        <v>26.22</v>
      </c>
      <c r="PC89" s="4" t="str">
        <f t="shared" ref="PC89:PC152" si="214">IF(OZ89&gt;OZ$13,IF(OZ88&lt;OZ$13,1,IF(OZ90&lt;OZ$13,3,2)),"")</f>
        <v/>
      </c>
      <c r="PE89" s="21">
        <v>0.22222222222222199</v>
      </c>
      <c r="PF89" s="3">
        <v>0</v>
      </c>
      <c r="PG89" s="3" t="s">
        <v>19</v>
      </c>
      <c r="PH89" s="5">
        <v>25.96</v>
      </c>
      <c r="PI89" s="4" t="str">
        <f t="shared" ref="PI89:PI152" si="215">IF(PF89&gt;PF$13,IF(PF88&lt;PF$13,1,IF(PF90&lt;PF$13,3,2)),"")</f>
        <v/>
      </c>
      <c r="PK89" s="21">
        <v>0.22222222222222199</v>
      </c>
      <c r="PL89" s="3">
        <v>0</v>
      </c>
      <c r="PM89" s="3" t="s">
        <v>19</v>
      </c>
      <c r="PN89" s="5">
        <v>26.52</v>
      </c>
      <c r="PO89" s="4" t="str">
        <f t="shared" ref="PO89:PO152" si="216">IF(PL89&gt;PL$13,IF(PL88&lt;PL$13,1,IF(PL90&lt;PL$13,3,2)),"")</f>
        <v/>
      </c>
      <c r="PQ89" s="21">
        <v>0.22222222222222199</v>
      </c>
      <c r="PR89" s="3">
        <v>0</v>
      </c>
      <c r="PS89" s="3" t="s">
        <v>19</v>
      </c>
      <c r="PT89" s="5">
        <v>25.78</v>
      </c>
      <c r="PU89" s="4" t="str">
        <f t="shared" ref="PU89:PU152" si="217">IF(PR89&gt;PR$13,IF(PR88&lt;PR$13,1,IF(PR90&lt;PR$13,3,2)),"")</f>
        <v/>
      </c>
      <c r="PW89" s="21">
        <v>0.22222222222222199</v>
      </c>
      <c r="PX89" s="3">
        <v>0</v>
      </c>
      <c r="PY89" s="3" t="s">
        <v>19</v>
      </c>
      <c r="PZ89" s="5">
        <v>26</v>
      </c>
      <c r="QA89" s="4" t="str">
        <f t="shared" ref="QA89:QA152" si="218">IF(PX89&gt;PX$13,IF(PX88&lt;PX$13,1,IF(PX90&lt;PX$13,3,2)),"")</f>
        <v/>
      </c>
      <c r="QC89" s="21">
        <v>0.22222222222222199</v>
      </c>
      <c r="QD89" s="3">
        <v>0</v>
      </c>
      <c r="QE89" s="3" t="s">
        <v>19</v>
      </c>
      <c r="QF89" s="5">
        <v>25.02</v>
      </c>
      <c r="QG89" s="4" t="str">
        <f t="shared" ref="QG89:QG152" si="219">IF(QD89&gt;QD$13,IF(QD88&lt;QD$13,1,IF(QD90&lt;QD$13,3,2)),"")</f>
        <v/>
      </c>
      <c r="QI89" s="21">
        <v>0.22222222222222199</v>
      </c>
      <c r="QJ89" s="3">
        <v>0</v>
      </c>
      <c r="QK89" s="3" t="s">
        <v>19</v>
      </c>
      <c r="QL89" s="5">
        <v>25.12</v>
      </c>
      <c r="QM89" s="4" t="str">
        <f t="shared" ref="QM89:QM152" si="220">IF(QJ89&gt;QJ$13,IF(QJ88&lt;QJ$13,1,IF(QJ90&lt;QJ$13,3,2)),"")</f>
        <v/>
      </c>
      <c r="QO89" s="21">
        <v>0.22222222222222199</v>
      </c>
      <c r="QP89" s="3">
        <v>0</v>
      </c>
      <c r="QQ89" s="3" t="s">
        <v>19</v>
      </c>
      <c r="QR89" s="5">
        <v>26.22</v>
      </c>
      <c r="QS89" s="4" t="str">
        <f t="shared" ref="QS89:QS152" si="221">IF(QP89&gt;QP$13,IF(QP88&lt;QP$13,1,IF(QP90&lt;QP$13,3,2)),"")</f>
        <v/>
      </c>
    </row>
    <row r="90" spans="1:461" x14ac:dyDescent="0.2">
      <c r="A90" s="21">
        <v>0.225694444444444</v>
      </c>
      <c r="B90" s="3">
        <v>0</v>
      </c>
      <c r="C90" s="3" t="s">
        <v>19</v>
      </c>
      <c r="D90" s="5">
        <v>23.48</v>
      </c>
      <c r="E90" s="5"/>
      <c r="G90" s="21">
        <v>0.225694444444444</v>
      </c>
      <c r="H90" s="3">
        <v>0</v>
      </c>
      <c r="I90" s="3" t="s">
        <v>19</v>
      </c>
      <c r="J90" s="5">
        <v>25.14</v>
      </c>
      <c r="K90" s="5"/>
      <c r="M90" s="21">
        <v>0.225694444444444</v>
      </c>
      <c r="N90" s="3">
        <v>0</v>
      </c>
      <c r="O90" s="3" t="s">
        <v>19</v>
      </c>
      <c r="P90" s="5">
        <v>24.08</v>
      </c>
      <c r="Q90" s="5"/>
      <c r="S90" s="21">
        <v>0.225694444444444</v>
      </c>
      <c r="T90" s="3">
        <v>0</v>
      </c>
      <c r="U90" s="3" t="s">
        <v>19</v>
      </c>
      <c r="V90" s="5">
        <v>23.98</v>
      </c>
      <c r="W90" s="5"/>
      <c r="Y90" s="21">
        <v>0.225694444444444</v>
      </c>
      <c r="Z90" s="3">
        <v>0</v>
      </c>
      <c r="AA90" s="3" t="s">
        <v>19</v>
      </c>
      <c r="AB90" s="5">
        <v>23.88</v>
      </c>
      <c r="AC90" s="5"/>
      <c r="AE90" s="21">
        <v>0.225694444444444</v>
      </c>
      <c r="AF90" s="3">
        <v>0</v>
      </c>
      <c r="AG90" s="3" t="s">
        <v>19</v>
      </c>
      <c r="AH90" s="5">
        <v>23.1</v>
      </c>
      <c r="AI90" s="5"/>
      <c r="AK90" s="21">
        <v>0.225694444444444</v>
      </c>
      <c r="AL90" s="3">
        <v>0</v>
      </c>
      <c r="AM90" s="3" t="s">
        <v>19</v>
      </c>
      <c r="AN90" s="5">
        <v>24.56</v>
      </c>
      <c r="AO90" s="5"/>
      <c r="AQ90" s="21">
        <v>0.225694444444444</v>
      </c>
      <c r="AR90" s="3">
        <v>0</v>
      </c>
      <c r="AS90" s="3" t="s">
        <v>19</v>
      </c>
      <c r="AT90" s="5">
        <v>23.48</v>
      </c>
      <c r="AU90" s="5"/>
      <c r="AW90" s="21">
        <v>0.225694444444444</v>
      </c>
      <c r="AX90" s="3">
        <v>0</v>
      </c>
      <c r="AY90" s="3" t="s">
        <v>19</v>
      </c>
      <c r="AZ90" s="5">
        <v>25.14</v>
      </c>
      <c r="BA90" s="5"/>
      <c r="BC90" s="21">
        <v>0.225694444444444</v>
      </c>
      <c r="BD90" s="3">
        <v>0</v>
      </c>
      <c r="BE90" s="3" t="s">
        <v>19</v>
      </c>
      <c r="BF90" s="5">
        <v>24.08</v>
      </c>
      <c r="BG90" s="5"/>
      <c r="BI90" s="21">
        <v>0.225694444444444</v>
      </c>
      <c r="BJ90" s="3">
        <v>0</v>
      </c>
      <c r="BK90" s="3" t="s">
        <v>19</v>
      </c>
      <c r="BL90" s="5">
        <v>23.98</v>
      </c>
      <c r="BM90" s="5"/>
      <c r="BO90" s="21">
        <v>0.225694444444444</v>
      </c>
      <c r="BP90" s="3">
        <v>0</v>
      </c>
      <c r="BQ90" s="3" t="s">
        <v>19</v>
      </c>
      <c r="BR90" s="5">
        <v>23.88</v>
      </c>
      <c r="BS90" s="5"/>
      <c r="BU90" s="21">
        <v>0.225694444444444</v>
      </c>
      <c r="BV90" s="3">
        <v>0</v>
      </c>
      <c r="BW90" s="3" t="s">
        <v>19</v>
      </c>
      <c r="BX90" s="5">
        <v>23.1</v>
      </c>
      <c r="BY90" s="5"/>
      <c r="CA90" s="21">
        <v>0.225694444444444</v>
      </c>
      <c r="CB90" s="3">
        <v>0</v>
      </c>
      <c r="CC90" s="3" t="s">
        <v>19</v>
      </c>
      <c r="CD90" s="5">
        <v>24.56</v>
      </c>
      <c r="CE90" s="5"/>
      <c r="CG90" s="21">
        <v>0.225694444444444</v>
      </c>
      <c r="CH90" s="3">
        <v>0</v>
      </c>
      <c r="CI90" s="3" t="str">
        <f>IF(AND(CK$8="Útil",CG90&gt;=Apoio!$D$51,CG90&lt;Apoio!$F$51),CH90,"FP")</f>
        <v>FP</v>
      </c>
      <c r="CJ90" s="5">
        <f>VLOOKUP(CH$8,Calendário[#Data],4,0)</f>
        <v>23.48</v>
      </c>
      <c r="CK90" s="4" t="str">
        <f t="shared" si="185"/>
        <v/>
      </c>
      <c r="CM90" s="21">
        <v>0.225694444444444</v>
      </c>
      <c r="CN90" s="3">
        <v>0</v>
      </c>
      <c r="CO90" s="3" t="str">
        <f>IF(AND(CQ$8="Útil",CM90&gt;=Apoio!$D$51,CM90&lt;Apoio!$F$51),CN90,"FP")</f>
        <v>FP</v>
      </c>
      <c r="CP90" s="5">
        <f>VLOOKUP(CN$8,Calendário[#Data],4,0)</f>
        <v>25.14</v>
      </c>
      <c r="CQ90" s="4" t="str">
        <f t="shared" si="186"/>
        <v/>
      </c>
      <c r="CS90" s="21">
        <v>0.225694444444444</v>
      </c>
      <c r="CT90" s="3">
        <v>0</v>
      </c>
      <c r="CU90" s="3" t="s">
        <v>19</v>
      </c>
      <c r="CV90" s="5">
        <v>24.08</v>
      </c>
      <c r="CW90" s="5"/>
      <c r="CY90" s="21">
        <v>0.225694444444444</v>
      </c>
      <c r="CZ90" s="3">
        <v>0</v>
      </c>
      <c r="DA90" s="3" t="s">
        <v>19</v>
      </c>
      <c r="DB90" s="5">
        <v>23.98</v>
      </c>
      <c r="DC90" s="5"/>
      <c r="DE90" s="21">
        <v>0.225694444444444</v>
      </c>
      <c r="DF90" s="3">
        <v>0</v>
      </c>
      <c r="DG90" s="3" t="s">
        <v>19</v>
      </c>
      <c r="DH90" s="5">
        <v>23.88</v>
      </c>
      <c r="DI90" s="5"/>
      <c r="DK90" s="21">
        <v>0.225694444444444</v>
      </c>
      <c r="DL90" s="3">
        <v>0</v>
      </c>
      <c r="DM90" s="3" t="s">
        <v>19</v>
      </c>
      <c r="DN90" s="5">
        <v>23.1</v>
      </c>
      <c r="DO90" s="5"/>
      <c r="DQ90" s="21">
        <v>0.225694444444444</v>
      </c>
      <c r="DR90" s="3">
        <v>0</v>
      </c>
      <c r="DS90" s="3" t="s">
        <v>19</v>
      </c>
      <c r="DT90" s="5">
        <v>24.56</v>
      </c>
      <c r="DU90" s="5"/>
      <c r="DW90" s="21">
        <v>0.225694444444444</v>
      </c>
      <c r="DX90" s="3">
        <v>0</v>
      </c>
      <c r="DY90" s="3" t="s">
        <v>19</v>
      </c>
      <c r="DZ90" s="5">
        <v>23.48</v>
      </c>
      <c r="EA90" s="5"/>
      <c r="EC90" s="21">
        <v>0.225694444444444</v>
      </c>
      <c r="ED90" s="3">
        <v>0</v>
      </c>
      <c r="EE90" s="3" t="s">
        <v>19</v>
      </c>
      <c r="EF90" s="5">
        <v>25.14</v>
      </c>
      <c r="EG90" s="5"/>
      <c r="EI90" s="21">
        <v>0.225694444444444</v>
      </c>
      <c r="EJ90" s="3">
        <v>0</v>
      </c>
      <c r="EK90" s="3" t="s">
        <v>19</v>
      </c>
      <c r="EL90" s="5">
        <v>24.08</v>
      </c>
      <c r="EM90" s="5"/>
      <c r="EO90" s="21">
        <v>0.225694444444444</v>
      </c>
      <c r="EP90" s="3">
        <v>0</v>
      </c>
      <c r="EQ90" s="3" t="s">
        <v>19</v>
      </c>
      <c r="ER90" s="5">
        <v>23.98</v>
      </c>
      <c r="ES90" s="5"/>
      <c r="EU90" s="21">
        <v>0.225694444444444</v>
      </c>
      <c r="EV90" s="3">
        <v>0</v>
      </c>
      <c r="EW90" s="3" t="s">
        <v>19</v>
      </c>
      <c r="EX90" s="5">
        <v>23.88</v>
      </c>
      <c r="EY90" s="5"/>
      <c r="FA90" s="21">
        <v>0.225694444444444</v>
      </c>
      <c r="FB90" s="3">
        <v>0</v>
      </c>
      <c r="FC90" s="3" t="s">
        <v>19</v>
      </c>
      <c r="FD90" s="5">
        <v>23.1</v>
      </c>
      <c r="FE90" s="5"/>
      <c r="FG90" s="21">
        <v>0.225694444444444</v>
      </c>
      <c r="FH90" s="3">
        <v>0</v>
      </c>
      <c r="FI90" s="3" t="s">
        <v>19</v>
      </c>
      <c r="FJ90" s="5">
        <v>24.56</v>
      </c>
      <c r="FK90" s="5"/>
      <c r="FM90" s="21">
        <v>0.225694444444444</v>
      </c>
      <c r="FN90" s="3">
        <v>0</v>
      </c>
      <c r="FO90" s="3" t="s">
        <v>19</v>
      </c>
      <c r="FP90" s="5">
        <v>23.48</v>
      </c>
      <c r="FQ90" s="5"/>
      <c r="FS90" s="21">
        <v>0.225694444444444</v>
      </c>
      <c r="FT90" s="3">
        <v>0</v>
      </c>
      <c r="FU90" s="3" t="s">
        <v>19</v>
      </c>
      <c r="FV90" s="5">
        <v>25.14</v>
      </c>
      <c r="FW90" s="5"/>
      <c r="FY90" s="21">
        <v>0.225694444444444</v>
      </c>
      <c r="FZ90" s="3">
        <v>0</v>
      </c>
      <c r="GA90" s="3" t="s">
        <v>19</v>
      </c>
      <c r="GB90" s="5">
        <v>24.08</v>
      </c>
      <c r="GC90" s="5"/>
      <c r="GE90" s="21">
        <v>0.225694444444444</v>
      </c>
      <c r="GF90" s="3">
        <v>0</v>
      </c>
      <c r="GG90" s="3" t="s">
        <v>19</v>
      </c>
      <c r="GH90" s="5">
        <v>23.98</v>
      </c>
      <c r="GI90" s="5"/>
      <c r="GK90" s="21">
        <v>0.225694444444444</v>
      </c>
      <c r="GL90" s="3">
        <v>0</v>
      </c>
      <c r="GM90" s="3" t="s">
        <v>19</v>
      </c>
      <c r="GN90" s="5">
        <v>23.88</v>
      </c>
      <c r="GO90" s="5"/>
      <c r="GQ90" s="21">
        <v>0.225694444444444</v>
      </c>
      <c r="GR90" s="3">
        <v>0</v>
      </c>
      <c r="GS90" s="3" t="s">
        <v>19</v>
      </c>
      <c r="GT90" s="5">
        <v>23.1</v>
      </c>
      <c r="GU90" s="5"/>
      <c r="GW90" s="21">
        <v>0.225694444444444</v>
      </c>
      <c r="GX90" s="3">
        <v>0</v>
      </c>
      <c r="GY90" s="3" t="s">
        <v>19</v>
      </c>
      <c r="GZ90" s="5">
        <v>24.56</v>
      </c>
      <c r="HA90" s="5"/>
      <c r="HC90" s="21">
        <v>0.225694444444444</v>
      </c>
      <c r="HD90" s="3">
        <v>0</v>
      </c>
      <c r="HE90" s="3" t="s">
        <v>19</v>
      </c>
      <c r="HF90" s="5">
        <v>23.48</v>
      </c>
      <c r="HG90" s="4" t="str">
        <f t="shared" si="187"/>
        <v/>
      </c>
      <c r="HI90" s="21">
        <v>0.225694444444444</v>
      </c>
      <c r="HJ90" s="3">
        <v>0</v>
      </c>
      <c r="HK90" s="3" t="s">
        <v>19</v>
      </c>
      <c r="HL90" s="5">
        <v>25.14</v>
      </c>
      <c r="HM90" s="5"/>
      <c r="HO90" s="21">
        <v>0.225694444444444</v>
      </c>
      <c r="HP90" s="3">
        <v>0</v>
      </c>
      <c r="HQ90" s="3" t="s">
        <v>19</v>
      </c>
      <c r="HR90" s="5">
        <v>24.08</v>
      </c>
      <c r="HS90" s="5"/>
      <c r="HU90" s="21">
        <v>0.225694444444444</v>
      </c>
      <c r="HV90" s="3">
        <v>0</v>
      </c>
      <c r="HW90" s="3" t="s">
        <v>19</v>
      </c>
      <c r="HX90" s="5">
        <v>23.98</v>
      </c>
      <c r="HY90" s="5"/>
      <c r="IA90" s="21">
        <v>0.225694444444444</v>
      </c>
      <c r="IB90" s="3">
        <v>0</v>
      </c>
      <c r="IC90" s="3" t="s">
        <v>19</v>
      </c>
      <c r="ID90" s="5">
        <v>23.88</v>
      </c>
      <c r="IE90" s="5"/>
      <c r="IG90" s="21">
        <v>0.225694444444444</v>
      </c>
      <c r="IH90" s="3">
        <v>0</v>
      </c>
      <c r="II90" s="3" t="s">
        <v>19</v>
      </c>
      <c r="IJ90" s="5">
        <v>23.1</v>
      </c>
      <c r="IK90" s="5"/>
      <c r="IM90" s="21">
        <v>0.225694444444444</v>
      </c>
      <c r="IN90" s="3">
        <v>0</v>
      </c>
      <c r="IO90" s="3" t="s">
        <v>19</v>
      </c>
      <c r="IP90" s="5">
        <v>24.56</v>
      </c>
      <c r="IQ90" s="5"/>
      <c r="IS90" s="21">
        <v>0</v>
      </c>
      <c r="IT90" s="3">
        <v>0</v>
      </c>
      <c r="IU90" s="3" t="s">
        <v>19</v>
      </c>
      <c r="IV90" s="5">
        <v>25.96</v>
      </c>
      <c r="IW90" s="5"/>
      <c r="IY90" s="21">
        <v>0.225694444444444</v>
      </c>
      <c r="IZ90" s="3">
        <v>0</v>
      </c>
      <c r="JA90" s="3" t="s">
        <v>19</v>
      </c>
      <c r="JB90" s="5">
        <v>26.52</v>
      </c>
      <c r="JC90" s="4" t="str">
        <f t="shared" si="188"/>
        <v/>
      </c>
      <c r="JE90" s="21">
        <v>0.225694444444444</v>
      </c>
      <c r="JF90" s="3">
        <v>0</v>
      </c>
      <c r="JG90" s="3" t="s">
        <v>19</v>
      </c>
      <c r="JH90" s="5">
        <v>25.78</v>
      </c>
      <c r="JI90" s="4" t="str">
        <f t="shared" si="189"/>
        <v/>
      </c>
      <c r="JK90" s="21">
        <v>0.225694444444444</v>
      </c>
      <c r="JL90" s="3">
        <v>0</v>
      </c>
      <c r="JM90" s="3" t="s">
        <v>19</v>
      </c>
      <c r="JN90" s="5">
        <v>26</v>
      </c>
      <c r="JO90" s="4" t="str">
        <f t="shared" si="190"/>
        <v/>
      </c>
      <c r="JQ90" s="21">
        <v>0.225694444444444</v>
      </c>
      <c r="JR90" s="3">
        <v>0</v>
      </c>
      <c r="JS90" s="3" t="s">
        <v>19</v>
      </c>
      <c r="JT90" s="5">
        <v>25.02</v>
      </c>
      <c r="JU90" s="4" t="str">
        <f t="shared" si="191"/>
        <v/>
      </c>
      <c r="JW90" s="21">
        <v>0.225694444444444</v>
      </c>
      <c r="JX90" s="3">
        <v>0</v>
      </c>
      <c r="JY90" s="3" t="s">
        <v>19</v>
      </c>
      <c r="JZ90" s="5">
        <v>25.12</v>
      </c>
      <c r="KA90" s="4" t="str">
        <f t="shared" si="192"/>
        <v/>
      </c>
      <c r="KC90" s="21">
        <v>0.225694444444444</v>
      </c>
      <c r="KD90" s="3">
        <v>0</v>
      </c>
      <c r="KE90" s="3" t="s">
        <v>19</v>
      </c>
      <c r="KF90" s="5">
        <v>26.22</v>
      </c>
      <c r="KG90" s="4" t="str">
        <f t="shared" si="193"/>
        <v/>
      </c>
      <c r="KI90" s="21">
        <v>0.225694444444444</v>
      </c>
      <c r="KJ90" s="3">
        <v>0</v>
      </c>
      <c r="KK90" s="3" t="s">
        <v>19</v>
      </c>
      <c r="KL90" s="5">
        <v>25.96</v>
      </c>
      <c r="KM90" s="4" t="str">
        <f t="shared" si="194"/>
        <v/>
      </c>
      <c r="KO90" s="21">
        <v>0.225694444444444</v>
      </c>
      <c r="KP90" s="3">
        <v>0</v>
      </c>
      <c r="KQ90" s="3" t="s">
        <v>19</v>
      </c>
      <c r="KR90" s="5">
        <v>26.52</v>
      </c>
      <c r="KS90" s="4" t="str">
        <f t="shared" si="195"/>
        <v/>
      </c>
      <c r="KU90" s="21">
        <v>0.225694444444444</v>
      </c>
      <c r="KV90" s="3">
        <v>0</v>
      </c>
      <c r="KW90" s="3" t="s">
        <v>19</v>
      </c>
      <c r="KX90" s="5">
        <v>25.78</v>
      </c>
      <c r="KY90" s="4" t="str">
        <f t="shared" si="196"/>
        <v/>
      </c>
      <c r="LA90" s="21">
        <v>0.225694444444444</v>
      </c>
      <c r="LB90" s="3">
        <v>0</v>
      </c>
      <c r="LC90" s="3" t="s">
        <v>19</v>
      </c>
      <c r="LD90" s="5">
        <v>26</v>
      </c>
      <c r="LE90" s="4" t="str">
        <f t="shared" si="197"/>
        <v/>
      </c>
      <c r="LG90" s="21">
        <v>0.225694444444444</v>
      </c>
      <c r="LH90" s="3">
        <v>0</v>
      </c>
      <c r="LI90" s="3" t="s">
        <v>19</v>
      </c>
      <c r="LJ90" s="5">
        <v>25.02</v>
      </c>
      <c r="LK90" s="4" t="str">
        <f t="shared" si="198"/>
        <v/>
      </c>
      <c r="LM90" s="21">
        <v>0.225694444444444</v>
      </c>
      <c r="LN90" s="3">
        <v>0</v>
      </c>
      <c r="LO90" s="3" t="s">
        <v>19</v>
      </c>
      <c r="LP90" s="5">
        <v>25.12</v>
      </c>
      <c r="LQ90" s="4" t="str">
        <f t="shared" si="199"/>
        <v/>
      </c>
      <c r="LS90" s="21">
        <v>0.225694444444444</v>
      </c>
      <c r="LT90" s="3">
        <v>0</v>
      </c>
      <c r="LU90" s="3" t="s">
        <v>19</v>
      </c>
      <c r="LV90" s="5">
        <v>26.22</v>
      </c>
      <c r="LW90" s="4" t="str">
        <f t="shared" si="200"/>
        <v/>
      </c>
      <c r="LY90" s="21">
        <v>0.225694444444444</v>
      </c>
      <c r="LZ90" s="3">
        <v>0</v>
      </c>
      <c r="MA90" s="3" t="s">
        <v>19</v>
      </c>
      <c r="MB90" s="5">
        <v>25.96</v>
      </c>
      <c r="MC90" s="4" t="str">
        <f t="shared" si="201"/>
        <v/>
      </c>
      <c r="ME90" s="21">
        <v>0.225694444444444</v>
      </c>
      <c r="MF90" s="3">
        <v>0</v>
      </c>
      <c r="MG90" s="3" t="s">
        <v>19</v>
      </c>
      <c r="MH90" s="5">
        <v>26.52</v>
      </c>
      <c r="MI90" s="4" t="str">
        <f t="shared" si="202"/>
        <v/>
      </c>
      <c r="MK90" s="21">
        <v>0.225694444444444</v>
      </c>
      <c r="ML90" s="3">
        <v>0</v>
      </c>
      <c r="MM90" s="3" t="s">
        <v>19</v>
      </c>
      <c r="MN90" s="5">
        <v>25.78</v>
      </c>
      <c r="MO90" s="4" t="str">
        <f t="shared" si="203"/>
        <v/>
      </c>
      <c r="MQ90" s="21">
        <v>0.225694444444444</v>
      </c>
      <c r="MR90" s="3">
        <v>0</v>
      </c>
      <c r="MS90" s="3" t="s">
        <v>19</v>
      </c>
      <c r="MT90" s="5">
        <v>26</v>
      </c>
      <c r="MU90" s="4" t="str">
        <f t="shared" si="204"/>
        <v/>
      </c>
      <c r="MW90" s="21">
        <v>0.225694444444444</v>
      </c>
      <c r="MX90" s="3">
        <v>0</v>
      </c>
      <c r="MY90" s="3" t="s">
        <v>19</v>
      </c>
      <c r="MZ90" s="5">
        <v>25.02</v>
      </c>
      <c r="NA90" s="4" t="str">
        <f t="shared" si="205"/>
        <v/>
      </c>
      <c r="NC90" s="21">
        <v>0.225694444444444</v>
      </c>
      <c r="ND90" s="3">
        <v>0</v>
      </c>
      <c r="NE90" s="3" t="s">
        <v>19</v>
      </c>
      <c r="NF90" s="5">
        <v>25.12</v>
      </c>
      <c r="NG90" s="4" t="str">
        <f t="shared" si="206"/>
        <v/>
      </c>
      <c r="NI90" s="21">
        <v>0.225694444444444</v>
      </c>
      <c r="NJ90" s="3">
        <v>0</v>
      </c>
      <c r="NK90" s="3" t="s">
        <v>19</v>
      </c>
      <c r="NL90" s="5">
        <v>26.22</v>
      </c>
      <c r="NM90" s="4" t="str">
        <f t="shared" si="207"/>
        <v/>
      </c>
      <c r="NO90" s="21">
        <v>0.225694444444444</v>
      </c>
      <c r="NP90" s="3">
        <v>0</v>
      </c>
      <c r="NQ90" s="3" t="s">
        <v>19</v>
      </c>
      <c r="NR90" s="5">
        <v>25.96</v>
      </c>
      <c r="NS90" s="4" t="str">
        <f t="shared" si="208"/>
        <v/>
      </c>
      <c r="NU90" s="21">
        <v>0.225694444444444</v>
      </c>
      <c r="NV90" s="3">
        <v>0</v>
      </c>
      <c r="NW90" s="3" t="s">
        <v>19</v>
      </c>
      <c r="NX90" s="5">
        <v>26.52</v>
      </c>
      <c r="NY90" s="4" t="str">
        <f t="shared" si="209"/>
        <v/>
      </c>
      <c r="OA90" s="21">
        <v>0.225694444444444</v>
      </c>
      <c r="OB90" s="3">
        <v>0</v>
      </c>
      <c r="OC90" s="3" t="s">
        <v>19</v>
      </c>
      <c r="OD90" s="5">
        <v>25.78</v>
      </c>
      <c r="OE90" s="4" t="str">
        <f t="shared" si="210"/>
        <v/>
      </c>
      <c r="OG90" s="21">
        <v>0.225694444444444</v>
      </c>
      <c r="OH90" s="3">
        <v>0</v>
      </c>
      <c r="OI90" s="3" t="s">
        <v>19</v>
      </c>
      <c r="OJ90" s="5">
        <v>26</v>
      </c>
      <c r="OK90" s="4" t="str">
        <f t="shared" si="211"/>
        <v/>
      </c>
      <c r="OM90" s="21">
        <v>0.225694444444444</v>
      </c>
      <c r="ON90" s="3">
        <v>0</v>
      </c>
      <c r="OO90" s="3" t="s">
        <v>19</v>
      </c>
      <c r="OP90" s="5">
        <v>25.02</v>
      </c>
      <c r="OQ90" s="4" t="str">
        <f t="shared" si="212"/>
        <v/>
      </c>
      <c r="OS90" s="21">
        <v>0.225694444444444</v>
      </c>
      <c r="OT90" s="3">
        <v>0</v>
      </c>
      <c r="OU90" s="3" t="s">
        <v>19</v>
      </c>
      <c r="OV90" s="5">
        <v>25.12</v>
      </c>
      <c r="OW90" s="4" t="str">
        <f t="shared" si="213"/>
        <v/>
      </c>
      <c r="OY90" s="21">
        <v>0.225694444444444</v>
      </c>
      <c r="OZ90" s="3">
        <v>0</v>
      </c>
      <c r="PA90" s="3" t="s">
        <v>19</v>
      </c>
      <c r="PB90" s="5">
        <v>26.22</v>
      </c>
      <c r="PC90" s="4" t="str">
        <f t="shared" si="214"/>
        <v/>
      </c>
      <c r="PE90" s="21">
        <v>0.225694444444444</v>
      </c>
      <c r="PF90" s="3">
        <v>0</v>
      </c>
      <c r="PG90" s="3" t="s">
        <v>19</v>
      </c>
      <c r="PH90" s="5">
        <v>25.96</v>
      </c>
      <c r="PI90" s="4" t="str">
        <f t="shared" si="215"/>
        <v/>
      </c>
      <c r="PK90" s="21">
        <v>0.225694444444444</v>
      </c>
      <c r="PL90" s="3">
        <v>0</v>
      </c>
      <c r="PM90" s="3" t="s">
        <v>19</v>
      </c>
      <c r="PN90" s="5">
        <v>26.52</v>
      </c>
      <c r="PO90" s="4" t="str">
        <f t="shared" si="216"/>
        <v/>
      </c>
      <c r="PQ90" s="21">
        <v>0.225694444444444</v>
      </c>
      <c r="PR90" s="3">
        <v>0</v>
      </c>
      <c r="PS90" s="3" t="s">
        <v>19</v>
      </c>
      <c r="PT90" s="5">
        <v>25.78</v>
      </c>
      <c r="PU90" s="4" t="str">
        <f t="shared" si="217"/>
        <v/>
      </c>
      <c r="PW90" s="21">
        <v>0.225694444444444</v>
      </c>
      <c r="PX90" s="3">
        <v>0</v>
      </c>
      <c r="PY90" s="3" t="s">
        <v>19</v>
      </c>
      <c r="PZ90" s="5">
        <v>26</v>
      </c>
      <c r="QA90" s="4" t="str">
        <f t="shared" si="218"/>
        <v/>
      </c>
      <c r="QC90" s="21">
        <v>0.225694444444444</v>
      </c>
      <c r="QD90" s="3">
        <v>0</v>
      </c>
      <c r="QE90" s="3" t="s">
        <v>19</v>
      </c>
      <c r="QF90" s="5">
        <v>25.02</v>
      </c>
      <c r="QG90" s="4" t="str">
        <f t="shared" si="219"/>
        <v/>
      </c>
      <c r="QI90" s="21">
        <v>0.225694444444444</v>
      </c>
      <c r="QJ90" s="3">
        <v>0</v>
      </c>
      <c r="QK90" s="3" t="s">
        <v>19</v>
      </c>
      <c r="QL90" s="5">
        <v>25.12</v>
      </c>
      <c r="QM90" s="4" t="str">
        <f t="shared" si="220"/>
        <v/>
      </c>
      <c r="QO90" s="21">
        <v>0.225694444444444</v>
      </c>
      <c r="QP90" s="3">
        <v>0</v>
      </c>
      <c r="QQ90" s="3" t="s">
        <v>19</v>
      </c>
      <c r="QR90" s="5">
        <v>26.22</v>
      </c>
      <c r="QS90" s="4" t="str">
        <f t="shared" si="221"/>
        <v/>
      </c>
    </row>
    <row r="91" spans="1:461" x14ac:dyDescent="0.2">
      <c r="A91" s="21">
        <v>0.22916666666666699</v>
      </c>
      <c r="B91" s="3">
        <v>0</v>
      </c>
      <c r="C91" s="3" t="s">
        <v>19</v>
      </c>
      <c r="D91" s="5">
        <v>23.48</v>
      </c>
      <c r="E91" s="5"/>
      <c r="G91" s="21">
        <v>0.22916666666666699</v>
      </c>
      <c r="H91" s="3">
        <v>0</v>
      </c>
      <c r="I91" s="3" t="s">
        <v>19</v>
      </c>
      <c r="J91" s="5">
        <v>25.14</v>
      </c>
      <c r="K91" s="5"/>
      <c r="M91" s="21">
        <v>0.22916666666666699</v>
      </c>
      <c r="N91" s="3">
        <v>0</v>
      </c>
      <c r="O91" s="3" t="s">
        <v>19</v>
      </c>
      <c r="P91" s="5">
        <v>24.08</v>
      </c>
      <c r="Q91" s="5"/>
      <c r="S91" s="21">
        <v>0.22916666666666699</v>
      </c>
      <c r="T91" s="3">
        <v>0</v>
      </c>
      <c r="U91" s="3" t="s">
        <v>19</v>
      </c>
      <c r="V91" s="5">
        <v>23.98</v>
      </c>
      <c r="W91" s="5"/>
      <c r="Y91" s="21">
        <v>0.22916666666666699</v>
      </c>
      <c r="Z91" s="3">
        <v>0</v>
      </c>
      <c r="AA91" s="3" t="s">
        <v>19</v>
      </c>
      <c r="AB91" s="5">
        <v>23.88</v>
      </c>
      <c r="AC91" s="5"/>
      <c r="AE91" s="21">
        <v>0.22916666666666699</v>
      </c>
      <c r="AF91" s="3">
        <v>0</v>
      </c>
      <c r="AG91" s="3" t="s">
        <v>19</v>
      </c>
      <c r="AH91" s="5">
        <v>23.1</v>
      </c>
      <c r="AI91" s="5"/>
      <c r="AK91" s="21">
        <v>0.22916666666666699</v>
      </c>
      <c r="AL91" s="3">
        <v>0</v>
      </c>
      <c r="AM91" s="3" t="s">
        <v>19</v>
      </c>
      <c r="AN91" s="5">
        <v>24.56</v>
      </c>
      <c r="AO91" s="5"/>
      <c r="AQ91" s="21">
        <v>0.22916666666666699</v>
      </c>
      <c r="AR91" s="3">
        <v>0</v>
      </c>
      <c r="AS91" s="3" t="s">
        <v>19</v>
      </c>
      <c r="AT91" s="5">
        <v>23.48</v>
      </c>
      <c r="AU91" s="5"/>
      <c r="AW91" s="21">
        <v>0.22916666666666699</v>
      </c>
      <c r="AX91" s="3">
        <v>0</v>
      </c>
      <c r="AY91" s="3" t="s">
        <v>19</v>
      </c>
      <c r="AZ91" s="5">
        <v>25.14</v>
      </c>
      <c r="BA91" s="5"/>
      <c r="BC91" s="21">
        <v>0.22916666666666699</v>
      </c>
      <c r="BD91" s="3">
        <v>0</v>
      </c>
      <c r="BE91" s="3" t="s">
        <v>19</v>
      </c>
      <c r="BF91" s="5">
        <v>24.08</v>
      </c>
      <c r="BG91" s="5"/>
      <c r="BI91" s="21">
        <v>0.22916666666666699</v>
      </c>
      <c r="BJ91" s="3">
        <v>0</v>
      </c>
      <c r="BK91" s="3" t="s">
        <v>19</v>
      </c>
      <c r="BL91" s="5">
        <v>23.98</v>
      </c>
      <c r="BM91" s="5"/>
      <c r="BO91" s="21">
        <v>0.22916666666666699</v>
      </c>
      <c r="BP91" s="3">
        <v>0</v>
      </c>
      <c r="BQ91" s="3" t="s">
        <v>19</v>
      </c>
      <c r="BR91" s="5">
        <v>23.88</v>
      </c>
      <c r="BS91" s="5"/>
      <c r="BU91" s="21">
        <v>0.22916666666666699</v>
      </c>
      <c r="BV91" s="3">
        <v>0</v>
      </c>
      <c r="BW91" s="3" t="s">
        <v>19</v>
      </c>
      <c r="BX91" s="5">
        <v>23.1</v>
      </c>
      <c r="BY91" s="5"/>
      <c r="CA91" s="21">
        <v>0.22916666666666699</v>
      </c>
      <c r="CB91" s="3">
        <v>0</v>
      </c>
      <c r="CC91" s="3" t="s">
        <v>19</v>
      </c>
      <c r="CD91" s="5">
        <v>24.56</v>
      </c>
      <c r="CE91" s="5"/>
      <c r="CG91" s="21">
        <v>0.22916666666666699</v>
      </c>
      <c r="CH91" s="3">
        <v>0</v>
      </c>
      <c r="CI91" s="3" t="str">
        <f>IF(AND(CK$8="Útil",CG91&gt;=Apoio!$D$51,CG91&lt;Apoio!$F$51),CH91,"FP")</f>
        <v>FP</v>
      </c>
      <c r="CJ91" s="5">
        <f>VLOOKUP(CH$8,Calendário[#Data],4,0)</f>
        <v>23.48</v>
      </c>
      <c r="CK91" s="4" t="str">
        <f t="shared" si="185"/>
        <v/>
      </c>
      <c r="CM91" s="21">
        <v>0.22916666666666699</v>
      </c>
      <c r="CN91" s="3">
        <v>0</v>
      </c>
      <c r="CO91" s="3" t="str">
        <f>IF(AND(CQ$8="Útil",CM91&gt;=Apoio!$D$51,CM91&lt;Apoio!$F$51),CN91,"FP")</f>
        <v>FP</v>
      </c>
      <c r="CP91" s="5">
        <f>VLOOKUP(CN$8,Calendário[#Data],4,0)</f>
        <v>25.14</v>
      </c>
      <c r="CQ91" s="4" t="str">
        <f t="shared" si="186"/>
        <v/>
      </c>
      <c r="CS91" s="21">
        <v>0.22916666666666699</v>
      </c>
      <c r="CT91" s="3">
        <v>0</v>
      </c>
      <c r="CU91" s="3" t="s">
        <v>19</v>
      </c>
      <c r="CV91" s="5">
        <v>24.08</v>
      </c>
      <c r="CW91" s="5"/>
      <c r="CY91" s="21">
        <v>0.22916666666666699</v>
      </c>
      <c r="CZ91" s="3">
        <v>0</v>
      </c>
      <c r="DA91" s="3" t="s">
        <v>19</v>
      </c>
      <c r="DB91" s="5">
        <v>23.98</v>
      </c>
      <c r="DC91" s="5"/>
      <c r="DE91" s="21">
        <v>0.22916666666666699</v>
      </c>
      <c r="DF91" s="3">
        <v>0</v>
      </c>
      <c r="DG91" s="3" t="s">
        <v>19</v>
      </c>
      <c r="DH91" s="5">
        <v>23.88</v>
      </c>
      <c r="DI91" s="5"/>
      <c r="DK91" s="21">
        <v>0.22916666666666699</v>
      </c>
      <c r="DL91" s="3">
        <v>0</v>
      </c>
      <c r="DM91" s="3" t="s">
        <v>19</v>
      </c>
      <c r="DN91" s="5">
        <v>23.1</v>
      </c>
      <c r="DO91" s="5"/>
      <c r="DQ91" s="21">
        <v>0.22916666666666699</v>
      </c>
      <c r="DR91" s="3">
        <v>0</v>
      </c>
      <c r="DS91" s="3" t="s">
        <v>19</v>
      </c>
      <c r="DT91" s="5">
        <v>24.56</v>
      </c>
      <c r="DU91" s="5"/>
      <c r="DW91" s="21">
        <v>0.22916666666666699</v>
      </c>
      <c r="DX91" s="3">
        <v>0</v>
      </c>
      <c r="DY91" s="3" t="s">
        <v>19</v>
      </c>
      <c r="DZ91" s="5">
        <v>23.48</v>
      </c>
      <c r="EA91" s="5"/>
      <c r="EC91" s="21">
        <v>0.22916666666666699</v>
      </c>
      <c r="ED91" s="3">
        <v>0</v>
      </c>
      <c r="EE91" s="3" t="s">
        <v>19</v>
      </c>
      <c r="EF91" s="5">
        <v>25.14</v>
      </c>
      <c r="EG91" s="5"/>
      <c r="EI91" s="21">
        <v>0.22916666666666699</v>
      </c>
      <c r="EJ91" s="3">
        <v>0</v>
      </c>
      <c r="EK91" s="3" t="s">
        <v>19</v>
      </c>
      <c r="EL91" s="5">
        <v>24.08</v>
      </c>
      <c r="EM91" s="5"/>
      <c r="EO91" s="21">
        <v>0.22916666666666699</v>
      </c>
      <c r="EP91" s="3">
        <v>0</v>
      </c>
      <c r="EQ91" s="3" t="s">
        <v>19</v>
      </c>
      <c r="ER91" s="5">
        <v>23.98</v>
      </c>
      <c r="ES91" s="5"/>
      <c r="EU91" s="21">
        <v>0.22916666666666699</v>
      </c>
      <c r="EV91" s="3">
        <v>0</v>
      </c>
      <c r="EW91" s="3" t="s">
        <v>19</v>
      </c>
      <c r="EX91" s="5">
        <v>23.88</v>
      </c>
      <c r="EY91" s="5"/>
      <c r="FA91" s="21">
        <v>0.22916666666666699</v>
      </c>
      <c r="FB91" s="3">
        <v>0</v>
      </c>
      <c r="FC91" s="3" t="s">
        <v>19</v>
      </c>
      <c r="FD91" s="5">
        <v>23.1</v>
      </c>
      <c r="FE91" s="5"/>
      <c r="FG91" s="21">
        <v>0.22916666666666699</v>
      </c>
      <c r="FH91" s="3">
        <v>0</v>
      </c>
      <c r="FI91" s="3" t="s">
        <v>19</v>
      </c>
      <c r="FJ91" s="5">
        <v>24.56</v>
      </c>
      <c r="FK91" s="5"/>
      <c r="FM91" s="21">
        <v>0.22916666666666699</v>
      </c>
      <c r="FN91" s="3">
        <v>0</v>
      </c>
      <c r="FO91" s="3" t="s">
        <v>19</v>
      </c>
      <c r="FP91" s="5">
        <v>23.48</v>
      </c>
      <c r="FQ91" s="5"/>
      <c r="FS91" s="21">
        <v>0.22916666666666699</v>
      </c>
      <c r="FT91" s="3">
        <v>0</v>
      </c>
      <c r="FU91" s="3" t="s">
        <v>19</v>
      </c>
      <c r="FV91" s="5">
        <v>25.14</v>
      </c>
      <c r="FW91" s="5"/>
      <c r="FY91" s="21">
        <v>0.22916666666666699</v>
      </c>
      <c r="FZ91" s="3">
        <v>0</v>
      </c>
      <c r="GA91" s="3" t="s">
        <v>19</v>
      </c>
      <c r="GB91" s="5">
        <v>24.08</v>
      </c>
      <c r="GC91" s="5"/>
      <c r="GE91" s="21">
        <v>0.22916666666666699</v>
      </c>
      <c r="GF91" s="3">
        <v>0</v>
      </c>
      <c r="GG91" s="3" t="s">
        <v>19</v>
      </c>
      <c r="GH91" s="5">
        <v>23.98</v>
      </c>
      <c r="GI91" s="5"/>
      <c r="GK91" s="21">
        <v>0.22916666666666699</v>
      </c>
      <c r="GL91" s="3">
        <v>0</v>
      </c>
      <c r="GM91" s="3" t="s">
        <v>19</v>
      </c>
      <c r="GN91" s="5">
        <v>23.88</v>
      </c>
      <c r="GO91" s="5"/>
      <c r="GQ91" s="21">
        <v>0.22916666666666699</v>
      </c>
      <c r="GR91" s="3">
        <v>0</v>
      </c>
      <c r="GS91" s="3" t="s">
        <v>19</v>
      </c>
      <c r="GT91" s="5">
        <v>23.1</v>
      </c>
      <c r="GU91" s="5"/>
      <c r="GW91" s="21">
        <v>0.22916666666666699</v>
      </c>
      <c r="GX91" s="3">
        <v>0</v>
      </c>
      <c r="GY91" s="3" t="s">
        <v>19</v>
      </c>
      <c r="GZ91" s="5">
        <v>24.56</v>
      </c>
      <c r="HA91" s="5"/>
      <c r="HC91" s="21">
        <v>0.22916666666666699</v>
      </c>
      <c r="HD91" s="3">
        <v>0</v>
      </c>
      <c r="HE91" s="3" t="s">
        <v>19</v>
      </c>
      <c r="HF91" s="5">
        <v>23.48</v>
      </c>
      <c r="HG91" s="4" t="str">
        <f t="shared" si="187"/>
        <v/>
      </c>
      <c r="HI91" s="21">
        <v>0.22916666666666699</v>
      </c>
      <c r="HJ91" s="3">
        <v>0</v>
      </c>
      <c r="HK91" s="3" t="s">
        <v>19</v>
      </c>
      <c r="HL91" s="5">
        <v>25.14</v>
      </c>
      <c r="HM91" s="5"/>
      <c r="HO91" s="21">
        <v>0.22916666666666699</v>
      </c>
      <c r="HP91" s="3">
        <v>0</v>
      </c>
      <c r="HQ91" s="3" t="s">
        <v>19</v>
      </c>
      <c r="HR91" s="5">
        <v>24.08</v>
      </c>
      <c r="HS91" s="5"/>
      <c r="HU91" s="21">
        <v>0.22916666666666699</v>
      </c>
      <c r="HV91" s="3">
        <v>0</v>
      </c>
      <c r="HW91" s="3" t="s">
        <v>19</v>
      </c>
      <c r="HX91" s="5">
        <v>23.98</v>
      </c>
      <c r="HY91" s="5"/>
      <c r="IA91" s="21">
        <v>0.22916666666666699</v>
      </c>
      <c r="IB91" s="3">
        <v>0</v>
      </c>
      <c r="IC91" s="3" t="s">
        <v>19</v>
      </c>
      <c r="ID91" s="5">
        <v>23.88</v>
      </c>
      <c r="IE91" s="5"/>
      <c r="IG91" s="21">
        <v>0.22916666666666699</v>
      </c>
      <c r="IH91" s="3">
        <v>0</v>
      </c>
      <c r="II91" s="3" t="s">
        <v>19</v>
      </c>
      <c r="IJ91" s="5">
        <v>23.1</v>
      </c>
      <c r="IK91" s="5"/>
      <c r="IM91" s="21">
        <v>0.22916666666666699</v>
      </c>
      <c r="IN91" s="3">
        <v>0</v>
      </c>
      <c r="IO91" s="3" t="s">
        <v>19</v>
      </c>
      <c r="IP91" s="5">
        <v>24.56</v>
      </c>
      <c r="IQ91" s="5"/>
      <c r="IS91" s="21">
        <v>0</v>
      </c>
      <c r="IT91" s="3">
        <v>0</v>
      </c>
      <c r="IU91" s="3" t="s">
        <v>19</v>
      </c>
      <c r="IV91" s="5">
        <v>25.96</v>
      </c>
      <c r="IW91" s="5"/>
      <c r="IY91" s="21">
        <v>0.22916666666666699</v>
      </c>
      <c r="IZ91" s="3">
        <v>0</v>
      </c>
      <c r="JA91" s="3" t="s">
        <v>19</v>
      </c>
      <c r="JB91" s="5">
        <v>26.52</v>
      </c>
      <c r="JC91" s="4" t="str">
        <f t="shared" si="188"/>
        <v/>
      </c>
      <c r="JE91" s="21">
        <v>0.22916666666666699</v>
      </c>
      <c r="JF91" s="3">
        <v>0</v>
      </c>
      <c r="JG91" s="3" t="s">
        <v>19</v>
      </c>
      <c r="JH91" s="5">
        <v>25.78</v>
      </c>
      <c r="JI91" s="4" t="str">
        <f t="shared" si="189"/>
        <v/>
      </c>
      <c r="JK91" s="21">
        <v>0.22916666666666699</v>
      </c>
      <c r="JL91" s="3">
        <v>0</v>
      </c>
      <c r="JM91" s="3" t="s">
        <v>19</v>
      </c>
      <c r="JN91" s="5">
        <v>26</v>
      </c>
      <c r="JO91" s="4" t="str">
        <f t="shared" si="190"/>
        <v/>
      </c>
      <c r="JQ91" s="21">
        <v>0.22916666666666699</v>
      </c>
      <c r="JR91" s="3">
        <v>0</v>
      </c>
      <c r="JS91" s="3" t="s">
        <v>19</v>
      </c>
      <c r="JT91" s="5">
        <v>25.02</v>
      </c>
      <c r="JU91" s="4" t="str">
        <f t="shared" si="191"/>
        <v/>
      </c>
      <c r="JW91" s="21">
        <v>0.22916666666666699</v>
      </c>
      <c r="JX91" s="3">
        <v>0</v>
      </c>
      <c r="JY91" s="3" t="s">
        <v>19</v>
      </c>
      <c r="JZ91" s="5">
        <v>25.12</v>
      </c>
      <c r="KA91" s="4" t="str">
        <f t="shared" si="192"/>
        <v/>
      </c>
      <c r="KC91" s="21">
        <v>0.22916666666666699</v>
      </c>
      <c r="KD91" s="3">
        <v>0</v>
      </c>
      <c r="KE91" s="3" t="s">
        <v>19</v>
      </c>
      <c r="KF91" s="5">
        <v>26.22</v>
      </c>
      <c r="KG91" s="4" t="str">
        <f t="shared" si="193"/>
        <v/>
      </c>
      <c r="KI91" s="21">
        <v>0.22916666666666699</v>
      </c>
      <c r="KJ91" s="3">
        <v>0</v>
      </c>
      <c r="KK91" s="3" t="s">
        <v>19</v>
      </c>
      <c r="KL91" s="5">
        <v>25.96</v>
      </c>
      <c r="KM91" s="4" t="str">
        <f t="shared" si="194"/>
        <v/>
      </c>
      <c r="KO91" s="21">
        <v>0.22916666666666699</v>
      </c>
      <c r="KP91" s="3">
        <v>0</v>
      </c>
      <c r="KQ91" s="3" t="s">
        <v>19</v>
      </c>
      <c r="KR91" s="5">
        <v>26.52</v>
      </c>
      <c r="KS91" s="4" t="str">
        <f t="shared" si="195"/>
        <v/>
      </c>
      <c r="KU91" s="21">
        <v>0.22916666666666699</v>
      </c>
      <c r="KV91" s="3">
        <v>0</v>
      </c>
      <c r="KW91" s="3" t="s">
        <v>19</v>
      </c>
      <c r="KX91" s="5">
        <v>25.78</v>
      </c>
      <c r="KY91" s="4" t="str">
        <f t="shared" si="196"/>
        <v/>
      </c>
      <c r="LA91" s="21">
        <v>0.22916666666666699</v>
      </c>
      <c r="LB91" s="3">
        <v>0</v>
      </c>
      <c r="LC91" s="3" t="s">
        <v>19</v>
      </c>
      <c r="LD91" s="5">
        <v>26</v>
      </c>
      <c r="LE91" s="4" t="str">
        <f t="shared" si="197"/>
        <v/>
      </c>
      <c r="LG91" s="21">
        <v>0.22916666666666699</v>
      </c>
      <c r="LH91" s="3">
        <v>0</v>
      </c>
      <c r="LI91" s="3" t="s">
        <v>19</v>
      </c>
      <c r="LJ91" s="5">
        <v>25.02</v>
      </c>
      <c r="LK91" s="4" t="str">
        <f t="shared" si="198"/>
        <v/>
      </c>
      <c r="LM91" s="21">
        <v>0.22916666666666699</v>
      </c>
      <c r="LN91" s="3">
        <v>0</v>
      </c>
      <c r="LO91" s="3" t="s">
        <v>19</v>
      </c>
      <c r="LP91" s="5">
        <v>25.12</v>
      </c>
      <c r="LQ91" s="4" t="str">
        <f t="shared" si="199"/>
        <v/>
      </c>
      <c r="LS91" s="21">
        <v>0.22916666666666699</v>
      </c>
      <c r="LT91" s="3">
        <v>0</v>
      </c>
      <c r="LU91" s="3" t="s">
        <v>19</v>
      </c>
      <c r="LV91" s="5">
        <v>26.22</v>
      </c>
      <c r="LW91" s="4" t="str">
        <f t="shared" si="200"/>
        <v/>
      </c>
      <c r="LY91" s="21">
        <v>0.22916666666666699</v>
      </c>
      <c r="LZ91" s="3">
        <v>0</v>
      </c>
      <c r="MA91" s="3" t="s">
        <v>19</v>
      </c>
      <c r="MB91" s="5">
        <v>25.96</v>
      </c>
      <c r="MC91" s="4" t="str">
        <f t="shared" si="201"/>
        <v/>
      </c>
      <c r="ME91" s="21">
        <v>0.22916666666666699</v>
      </c>
      <c r="MF91" s="3">
        <v>0</v>
      </c>
      <c r="MG91" s="3" t="s">
        <v>19</v>
      </c>
      <c r="MH91" s="5">
        <v>26.52</v>
      </c>
      <c r="MI91" s="4" t="str">
        <f t="shared" si="202"/>
        <v/>
      </c>
      <c r="MK91" s="21">
        <v>0.22916666666666699</v>
      </c>
      <c r="ML91" s="3">
        <v>0</v>
      </c>
      <c r="MM91" s="3" t="s">
        <v>19</v>
      </c>
      <c r="MN91" s="5">
        <v>25.78</v>
      </c>
      <c r="MO91" s="4" t="str">
        <f t="shared" si="203"/>
        <v/>
      </c>
      <c r="MQ91" s="21">
        <v>0.22916666666666699</v>
      </c>
      <c r="MR91" s="3">
        <v>0</v>
      </c>
      <c r="MS91" s="3" t="s">
        <v>19</v>
      </c>
      <c r="MT91" s="5">
        <v>26</v>
      </c>
      <c r="MU91" s="4" t="str">
        <f t="shared" si="204"/>
        <v/>
      </c>
      <c r="MW91" s="21">
        <v>0.22916666666666699</v>
      </c>
      <c r="MX91" s="3">
        <v>0</v>
      </c>
      <c r="MY91" s="3" t="s">
        <v>19</v>
      </c>
      <c r="MZ91" s="5">
        <v>25.02</v>
      </c>
      <c r="NA91" s="4" t="str">
        <f t="shared" si="205"/>
        <v/>
      </c>
      <c r="NC91" s="21">
        <v>0.22916666666666699</v>
      </c>
      <c r="ND91" s="3">
        <v>0</v>
      </c>
      <c r="NE91" s="3" t="s">
        <v>19</v>
      </c>
      <c r="NF91" s="5">
        <v>25.12</v>
      </c>
      <c r="NG91" s="4" t="str">
        <f t="shared" si="206"/>
        <v/>
      </c>
      <c r="NI91" s="21">
        <v>0.22916666666666699</v>
      </c>
      <c r="NJ91" s="3">
        <v>0</v>
      </c>
      <c r="NK91" s="3" t="s">
        <v>19</v>
      </c>
      <c r="NL91" s="5">
        <v>26.22</v>
      </c>
      <c r="NM91" s="4" t="str">
        <f t="shared" si="207"/>
        <v/>
      </c>
      <c r="NO91" s="21">
        <v>0.22916666666666699</v>
      </c>
      <c r="NP91" s="3">
        <v>0</v>
      </c>
      <c r="NQ91" s="3" t="s">
        <v>19</v>
      </c>
      <c r="NR91" s="5">
        <v>25.96</v>
      </c>
      <c r="NS91" s="4" t="str">
        <f t="shared" si="208"/>
        <v/>
      </c>
      <c r="NU91" s="21">
        <v>0.22916666666666699</v>
      </c>
      <c r="NV91" s="3">
        <v>0</v>
      </c>
      <c r="NW91" s="3" t="s">
        <v>19</v>
      </c>
      <c r="NX91" s="5">
        <v>26.52</v>
      </c>
      <c r="NY91" s="4" t="str">
        <f t="shared" si="209"/>
        <v/>
      </c>
      <c r="OA91" s="21">
        <v>0.22916666666666699</v>
      </c>
      <c r="OB91" s="3">
        <v>0</v>
      </c>
      <c r="OC91" s="3" t="s">
        <v>19</v>
      </c>
      <c r="OD91" s="5">
        <v>25.78</v>
      </c>
      <c r="OE91" s="4" t="str">
        <f t="shared" si="210"/>
        <v/>
      </c>
      <c r="OG91" s="21">
        <v>0.22916666666666699</v>
      </c>
      <c r="OH91" s="3">
        <v>0</v>
      </c>
      <c r="OI91" s="3" t="s">
        <v>19</v>
      </c>
      <c r="OJ91" s="5">
        <v>26</v>
      </c>
      <c r="OK91" s="4" t="str">
        <f t="shared" si="211"/>
        <v/>
      </c>
      <c r="OM91" s="21">
        <v>0.22916666666666699</v>
      </c>
      <c r="ON91" s="3">
        <v>0</v>
      </c>
      <c r="OO91" s="3" t="s">
        <v>19</v>
      </c>
      <c r="OP91" s="5">
        <v>25.02</v>
      </c>
      <c r="OQ91" s="4" t="str">
        <f t="shared" si="212"/>
        <v/>
      </c>
      <c r="OS91" s="21">
        <v>0.22916666666666699</v>
      </c>
      <c r="OT91" s="3">
        <v>0</v>
      </c>
      <c r="OU91" s="3" t="s">
        <v>19</v>
      </c>
      <c r="OV91" s="5">
        <v>25.12</v>
      </c>
      <c r="OW91" s="4" t="str">
        <f t="shared" si="213"/>
        <v/>
      </c>
      <c r="OY91" s="21">
        <v>0.22916666666666699</v>
      </c>
      <c r="OZ91" s="3">
        <v>0</v>
      </c>
      <c r="PA91" s="3" t="s">
        <v>19</v>
      </c>
      <c r="PB91" s="5">
        <v>26.22</v>
      </c>
      <c r="PC91" s="4" t="str">
        <f t="shared" si="214"/>
        <v/>
      </c>
      <c r="PE91" s="21">
        <v>0.22916666666666699</v>
      </c>
      <c r="PF91" s="3">
        <v>0</v>
      </c>
      <c r="PG91" s="3" t="s">
        <v>19</v>
      </c>
      <c r="PH91" s="5">
        <v>25.96</v>
      </c>
      <c r="PI91" s="4" t="str">
        <f t="shared" si="215"/>
        <v/>
      </c>
      <c r="PK91" s="21">
        <v>0.22916666666666699</v>
      </c>
      <c r="PL91" s="3">
        <v>0</v>
      </c>
      <c r="PM91" s="3" t="s">
        <v>19</v>
      </c>
      <c r="PN91" s="5">
        <v>26.52</v>
      </c>
      <c r="PO91" s="4" t="str">
        <f t="shared" si="216"/>
        <v/>
      </c>
      <c r="PQ91" s="21">
        <v>0.22916666666666699</v>
      </c>
      <c r="PR91" s="3">
        <v>0</v>
      </c>
      <c r="PS91" s="3" t="s">
        <v>19</v>
      </c>
      <c r="PT91" s="5">
        <v>25.78</v>
      </c>
      <c r="PU91" s="4" t="str">
        <f t="shared" si="217"/>
        <v/>
      </c>
      <c r="PW91" s="21">
        <v>0.22916666666666699</v>
      </c>
      <c r="PX91" s="3">
        <v>0</v>
      </c>
      <c r="PY91" s="3" t="s">
        <v>19</v>
      </c>
      <c r="PZ91" s="5">
        <v>26</v>
      </c>
      <c r="QA91" s="4" t="str">
        <f t="shared" si="218"/>
        <v/>
      </c>
      <c r="QC91" s="21">
        <v>0.22916666666666699</v>
      </c>
      <c r="QD91" s="3">
        <v>0</v>
      </c>
      <c r="QE91" s="3" t="s">
        <v>19</v>
      </c>
      <c r="QF91" s="5">
        <v>25.02</v>
      </c>
      <c r="QG91" s="4" t="str">
        <f t="shared" si="219"/>
        <v/>
      </c>
      <c r="QI91" s="21">
        <v>0.22916666666666699</v>
      </c>
      <c r="QJ91" s="3">
        <v>0</v>
      </c>
      <c r="QK91" s="3" t="s">
        <v>19</v>
      </c>
      <c r="QL91" s="5">
        <v>25.12</v>
      </c>
      <c r="QM91" s="4" t="str">
        <f t="shared" si="220"/>
        <v/>
      </c>
      <c r="QO91" s="21">
        <v>0.22916666666666699</v>
      </c>
      <c r="QP91" s="3">
        <v>0</v>
      </c>
      <c r="QQ91" s="3" t="s">
        <v>19</v>
      </c>
      <c r="QR91" s="5">
        <v>26.22</v>
      </c>
      <c r="QS91" s="4" t="str">
        <f t="shared" si="221"/>
        <v/>
      </c>
    </row>
    <row r="92" spans="1:461" x14ac:dyDescent="0.2">
      <c r="A92" s="21">
        <v>0.23263888888888901</v>
      </c>
      <c r="B92" s="3">
        <v>0</v>
      </c>
      <c r="C92" s="3" t="s">
        <v>19</v>
      </c>
      <c r="D92" s="5">
        <v>23.48</v>
      </c>
      <c r="E92" s="5"/>
      <c r="G92" s="21">
        <v>0.23263888888888901</v>
      </c>
      <c r="H92" s="3">
        <v>0</v>
      </c>
      <c r="I92" s="3" t="s">
        <v>19</v>
      </c>
      <c r="J92" s="5">
        <v>25.14</v>
      </c>
      <c r="K92" s="5"/>
      <c r="M92" s="21">
        <v>0.23263888888888901</v>
      </c>
      <c r="N92" s="3">
        <v>0</v>
      </c>
      <c r="O92" s="3" t="s">
        <v>19</v>
      </c>
      <c r="P92" s="5">
        <v>24.08</v>
      </c>
      <c r="Q92" s="5"/>
      <c r="S92" s="21">
        <v>0.23263888888888901</v>
      </c>
      <c r="T92" s="3">
        <v>0</v>
      </c>
      <c r="U92" s="3" t="s">
        <v>19</v>
      </c>
      <c r="V92" s="5">
        <v>23.98</v>
      </c>
      <c r="W92" s="5"/>
      <c r="Y92" s="21">
        <v>0.23263888888888901</v>
      </c>
      <c r="Z92" s="3">
        <v>0</v>
      </c>
      <c r="AA92" s="3" t="s">
        <v>19</v>
      </c>
      <c r="AB92" s="5">
        <v>23.88</v>
      </c>
      <c r="AC92" s="5"/>
      <c r="AE92" s="21">
        <v>0.23263888888888901</v>
      </c>
      <c r="AF92" s="3">
        <v>0</v>
      </c>
      <c r="AG92" s="3" t="s">
        <v>19</v>
      </c>
      <c r="AH92" s="5">
        <v>23.1</v>
      </c>
      <c r="AI92" s="5"/>
      <c r="AK92" s="21">
        <v>0.23263888888888901</v>
      </c>
      <c r="AL92" s="3">
        <v>0</v>
      </c>
      <c r="AM92" s="3" t="s">
        <v>19</v>
      </c>
      <c r="AN92" s="5">
        <v>24.56</v>
      </c>
      <c r="AO92" s="5"/>
      <c r="AQ92" s="21">
        <v>0.23263888888888901</v>
      </c>
      <c r="AR92" s="3">
        <v>0</v>
      </c>
      <c r="AS92" s="3" t="s">
        <v>19</v>
      </c>
      <c r="AT92" s="5">
        <v>23.48</v>
      </c>
      <c r="AU92" s="5"/>
      <c r="AW92" s="21">
        <v>0.23263888888888901</v>
      </c>
      <c r="AX92" s="3">
        <v>0</v>
      </c>
      <c r="AY92" s="3" t="s">
        <v>19</v>
      </c>
      <c r="AZ92" s="5">
        <v>25.14</v>
      </c>
      <c r="BA92" s="5"/>
      <c r="BC92" s="21">
        <v>0.23263888888888901</v>
      </c>
      <c r="BD92" s="3">
        <v>0</v>
      </c>
      <c r="BE92" s="3" t="s">
        <v>19</v>
      </c>
      <c r="BF92" s="5">
        <v>24.08</v>
      </c>
      <c r="BG92" s="5"/>
      <c r="BI92" s="21">
        <v>0.23263888888888901</v>
      </c>
      <c r="BJ92" s="3">
        <v>0</v>
      </c>
      <c r="BK92" s="3" t="s">
        <v>19</v>
      </c>
      <c r="BL92" s="5">
        <v>23.98</v>
      </c>
      <c r="BM92" s="5"/>
      <c r="BO92" s="21">
        <v>0.23263888888888901</v>
      </c>
      <c r="BP92" s="3">
        <v>0</v>
      </c>
      <c r="BQ92" s="3" t="s">
        <v>19</v>
      </c>
      <c r="BR92" s="5">
        <v>23.88</v>
      </c>
      <c r="BS92" s="5"/>
      <c r="BU92" s="21">
        <v>0.23263888888888901</v>
      </c>
      <c r="BV92" s="3">
        <v>0</v>
      </c>
      <c r="BW92" s="3" t="s">
        <v>19</v>
      </c>
      <c r="BX92" s="5">
        <v>23.1</v>
      </c>
      <c r="BY92" s="5"/>
      <c r="CA92" s="21">
        <v>0.23263888888888901</v>
      </c>
      <c r="CB92" s="3">
        <v>0</v>
      </c>
      <c r="CC92" s="3" t="s">
        <v>19</v>
      </c>
      <c r="CD92" s="5">
        <v>24.56</v>
      </c>
      <c r="CE92" s="5"/>
      <c r="CG92" s="21">
        <v>0.23263888888888901</v>
      </c>
      <c r="CH92" s="3">
        <v>0</v>
      </c>
      <c r="CI92" s="3" t="str">
        <f>IF(AND(CK$8="Útil",CG92&gt;=Apoio!$D$51,CG92&lt;Apoio!$F$51),CH92,"FP")</f>
        <v>FP</v>
      </c>
      <c r="CJ92" s="5">
        <f>VLOOKUP(CH$8,Calendário[#Data],4,0)</f>
        <v>23.48</v>
      </c>
      <c r="CK92" s="4" t="str">
        <f t="shared" si="185"/>
        <v/>
      </c>
      <c r="CM92" s="21">
        <v>0.23263888888888901</v>
      </c>
      <c r="CN92" s="3">
        <v>0</v>
      </c>
      <c r="CO92" s="3" t="str">
        <f>IF(AND(CQ$8="Útil",CM92&gt;=Apoio!$D$51,CM92&lt;Apoio!$F$51),CN92,"FP")</f>
        <v>FP</v>
      </c>
      <c r="CP92" s="5">
        <f>VLOOKUP(CN$8,Calendário[#Data],4,0)</f>
        <v>25.14</v>
      </c>
      <c r="CQ92" s="4" t="str">
        <f t="shared" si="186"/>
        <v/>
      </c>
      <c r="CS92" s="21">
        <v>0.23263888888888901</v>
      </c>
      <c r="CT92" s="3">
        <v>0</v>
      </c>
      <c r="CU92" s="3" t="s">
        <v>19</v>
      </c>
      <c r="CV92" s="5">
        <v>24.08</v>
      </c>
      <c r="CW92" s="5"/>
      <c r="CY92" s="21">
        <v>0.23263888888888901</v>
      </c>
      <c r="CZ92" s="3">
        <v>0</v>
      </c>
      <c r="DA92" s="3" t="s">
        <v>19</v>
      </c>
      <c r="DB92" s="5">
        <v>23.98</v>
      </c>
      <c r="DC92" s="5"/>
      <c r="DE92" s="21">
        <v>0.23263888888888901</v>
      </c>
      <c r="DF92" s="3">
        <v>0</v>
      </c>
      <c r="DG92" s="3" t="s">
        <v>19</v>
      </c>
      <c r="DH92" s="5">
        <v>23.88</v>
      </c>
      <c r="DI92" s="5"/>
      <c r="DK92" s="21">
        <v>0.23263888888888901</v>
      </c>
      <c r="DL92" s="3">
        <v>0</v>
      </c>
      <c r="DM92" s="3" t="s">
        <v>19</v>
      </c>
      <c r="DN92" s="5">
        <v>23.1</v>
      </c>
      <c r="DO92" s="5"/>
      <c r="DQ92" s="21">
        <v>0.23263888888888901</v>
      </c>
      <c r="DR92" s="3">
        <v>0</v>
      </c>
      <c r="DS92" s="3" t="s">
        <v>19</v>
      </c>
      <c r="DT92" s="5">
        <v>24.56</v>
      </c>
      <c r="DU92" s="5"/>
      <c r="DW92" s="21">
        <v>0.23263888888888901</v>
      </c>
      <c r="DX92" s="3">
        <v>0</v>
      </c>
      <c r="DY92" s="3" t="s">
        <v>19</v>
      </c>
      <c r="DZ92" s="5">
        <v>23.48</v>
      </c>
      <c r="EA92" s="5"/>
      <c r="EC92" s="21">
        <v>0.23263888888888901</v>
      </c>
      <c r="ED92" s="3">
        <v>0</v>
      </c>
      <c r="EE92" s="3" t="s">
        <v>19</v>
      </c>
      <c r="EF92" s="5">
        <v>25.14</v>
      </c>
      <c r="EG92" s="5"/>
      <c r="EI92" s="21">
        <v>0.23263888888888901</v>
      </c>
      <c r="EJ92" s="3">
        <v>0</v>
      </c>
      <c r="EK92" s="3" t="s">
        <v>19</v>
      </c>
      <c r="EL92" s="5">
        <v>24.08</v>
      </c>
      <c r="EM92" s="5"/>
      <c r="EO92" s="21">
        <v>0.23263888888888901</v>
      </c>
      <c r="EP92" s="3">
        <v>0</v>
      </c>
      <c r="EQ92" s="3" t="s">
        <v>19</v>
      </c>
      <c r="ER92" s="5">
        <v>23.98</v>
      </c>
      <c r="ES92" s="5"/>
      <c r="EU92" s="21">
        <v>0.23263888888888901</v>
      </c>
      <c r="EV92" s="3">
        <v>0</v>
      </c>
      <c r="EW92" s="3" t="s">
        <v>19</v>
      </c>
      <c r="EX92" s="5">
        <v>23.88</v>
      </c>
      <c r="EY92" s="5"/>
      <c r="FA92" s="21">
        <v>0.23263888888888901</v>
      </c>
      <c r="FB92" s="3">
        <v>0</v>
      </c>
      <c r="FC92" s="3" t="s">
        <v>19</v>
      </c>
      <c r="FD92" s="5">
        <v>23.1</v>
      </c>
      <c r="FE92" s="5"/>
      <c r="FG92" s="21">
        <v>0.23263888888888901</v>
      </c>
      <c r="FH92" s="3">
        <v>0</v>
      </c>
      <c r="FI92" s="3" t="s">
        <v>19</v>
      </c>
      <c r="FJ92" s="5">
        <v>24.56</v>
      </c>
      <c r="FK92" s="5"/>
      <c r="FM92" s="21">
        <v>0.23263888888888901</v>
      </c>
      <c r="FN92" s="3">
        <v>0</v>
      </c>
      <c r="FO92" s="3" t="s">
        <v>19</v>
      </c>
      <c r="FP92" s="5">
        <v>23.48</v>
      </c>
      <c r="FQ92" s="5"/>
      <c r="FS92" s="21">
        <v>0.23263888888888901</v>
      </c>
      <c r="FT92" s="3">
        <v>0</v>
      </c>
      <c r="FU92" s="3" t="s">
        <v>19</v>
      </c>
      <c r="FV92" s="5">
        <v>25.14</v>
      </c>
      <c r="FW92" s="5"/>
      <c r="FY92" s="21">
        <v>0.23263888888888901</v>
      </c>
      <c r="FZ92" s="3">
        <v>0</v>
      </c>
      <c r="GA92" s="3" t="s">
        <v>19</v>
      </c>
      <c r="GB92" s="5">
        <v>24.08</v>
      </c>
      <c r="GC92" s="5"/>
      <c r="GE92" s="21">
        <v>0.23263888888888901</v>
      </c>
      <c r="GF92" s="3">
        <v>0</v>
      </c>
      <c r="GG92" s="3" t="s">
        <v>19</v>
      </c>
      <c r="GH92" s="5">
        <v>23.98</v>
      </c>
      <c r="GI92" s="5"/>
      <c r="GK92" s="21">
        <v>0.23263888888888901</v>
      </c>
      <c r="GL92" s="3">
        <v>0</v>
      </c>
      <c r="GM92" s="3" t="s">
        <v>19</v>
      </c>
      <c r="GN92" s="5">
        <v>23.88</v>
      </c>
      <c r="GO92" s="5"/>
      <c r="GQ92" s="21">
        <v>0.23263888888888901</v>
      </c>
      <c r="GR92" s="3">
        <v>0</v>
      </c>
      <c r="GS92" s="3" t="s">
        <v>19</v>
      </c>
      <c r="GT92" s="5">
        <v>23.1</v>
      </c>
      <c r="GU92" s="5"/>
      <c r="GW92" s="21">
        <v>0.23263888888888901</v>
      </c>
      <c r="GX92" s="3">
        <v>0</v>
      </c>
      <c r="GY92" s="3" t="s">
        <v>19</v>
      </c>
      <c r="GZ92" s="5">
        <v>24.56</v>
      </c>
      <c r="HA92" s="5"/>
      <c r="HC92" s="21">
        <v>0.23263888888888901</v>
      </c>
      <c r="HD92" s="3">
        <v>0</v>
      </c>
      <c r="HE92" s="3" t="s">
        <v>19</v>
      </c>
      <c r="HF92" s="5">
        <v>23.48</v>
      </c>
      <c r="HG92" s="4" t="str">
        <f t="shared" si="187"/>
        <v/>
      </c>
      <c r="HI92" s="21">
        <v>0.23263888888888901</v>
      </c>
      <c r="HJ92" s="3">
        <v>0</v>
      </c>
      <c r="HK92" s="3" t="s">
        <v>19</v>
      </c>
      <c r="HL92" s="5">
        <v>25.14</v>
      </c>
      <c r="HM92" s="5"/>
      <c r="HO92" s="21">
        <v>0.23263888888888901</v>
      </c>
      <c r="HP92" s="3">
        <v>0</v>
      </c>
      <c r="HQ92" s="3" t="s">
        <v>19</v>
      </c>
      <c r="HR92" s="5">
        <v>24.08</v>
      </c>
      <c r="HS92" s="5"/>
      <c r="HU92" s="21">
        <v>0.23263888888888901</v>
      </c>
      <c r="HV92" s="3">
        <v>0</v>
      </c>
      <c r="HW92" s="3" t="s">
        <v>19</v>
      </c>
      <c r="HX92" s="5">
        <v>23.98</v>
      </c>
      <c r="HY92" s="5"/>
      <c r="IA92" s="21">
        <v>0.23263888888888901</v>
      </c>
      <c r="IB92" s="3">
        <v>0</v>
      </c>
      <c r="IC92" s="3" t="s">
        <v>19</v>
      </c>
      <c r="ID92" s="5">
        <v>23.88</v>
      </c>
      <c r="IE92" s="5"/>
      <c r="IG92" s="21">
        <v>0.23263888888888901</v>
      </c>
      <c r="IH92" s="3">
        <v>0</v>
      </c>
      <c r="II92" s="3" t="s">
        <v>19</v>
      </c>
      <c r="IJ92" s="5">
        <v>23.1</v>
      </c>
      <c r="IK92" s="5"/>
      <c r="IM92" s="21">
        <v>0.23263888888888901</v>
      </c>
      <c r="IN92" s="3">
        <v>0</v>
      </c>
      <c r="IO92" s="3" t="s">
        <v>19</v>
      </c>
      <c r="IP92" s="5">
        <v>24.56</v>
      </c>
      <c r="IQ92" s="5"/>
      <c r="IS92" s="21">
        <v>0</v>
      </c>
      <c r="IT92" s="3">
        <v>0</v>
      </c>
      <c r="IU92" s="3" t="s">
        <v>19</v>
      </c>
      <c r="IV92" s="5">
        <v>25.96</v>
      </c>
      <c r="IW92" s="5"/>
      <c r="IY92" s="21">
        <v>0.23263888888888901</v>
      </c>
      <c r="IZ92" s="3">
        <v>0</v>
      </c>
      <c r="JA92" s="3" t="s">
        <v>19</v>
      </c>
      <c r="JB92" s="5">
        <v>26.52</v>
      </c>
      <c r="JC92" s="4" t="str">
        <f t="shared" si="188"/>
        <v/>
      </c>
      <c r="JE92" s="21">
        <v>0.23263888888888901</v>
      </c>
      <c r="JF92" s="3">
        <v>0</v>
      </c>
      <c r="JG92" s="3" t="s">
        <v>19</v>
      </c>
      <c r="JH92" s="5">
        <v>25.78</v>
      </c>
      <c r="JI92" s="4" t="str">
        <f t="shared" si="189"/>
        <v/>
      </c>
      <c r="JK92" s="21">
        <v>0.23263888888888901</v>
      </c>
      <c r="JL92" s="3">
        <v>0</v>
      </c>
      <c r="JM92" s="3" t="s">
        <v>19</v>
      </c>
      <c r="JN92" s="5">
        <v>26</v>
      </c>
      <c r="JO92" s="4" t="str">
        <f t="shared" si="190"/>
        <v/>
      </c>
      <c r="JQ92" s="21">
        <v>0.23263888888888901</v>
      </c>
      <c r="JR92" s="3">
        <v>0</v>
      </c>
      <c r="JS92" s="3" t="s">
        <v>19</v>
      </c>
      <c r="JT92" s="5">
        <v>25.02</v>
      </c>
      <c r="JU92" s="4" t="str">
        <f t="shared" si="191"/>
        <v/>
      </c>
      <c r="JW92" s="21">
        <v>0.23263888888888901</v>
      </c>
      <c r="JX92" s="3">
        <v>0</v>
      </c>
      <c r="JY92" s="3" t="s">
        <v>19</v>
      </c>
      <c r="JZ92" s="5">
        <v>25.12</v>
      </c>
      <c r="KA92" s="4" t="str">
        <f t="shared" si="192"/>
        <v/>
      </c>
      <c r="KC92" s="21">
        <v>0.23263888888888901</v>
      </c>
      <c r="KD92" s="3">
        <v>0</v>
      </c>
      <c r="KE92" s="3" t="s">
        <v>19</v>
      </c>
      <c r="KF92" s="5">
        <v>26.22</v>
      </c>
      <c r="KG92" s="4" t="str">
        <f t="shared" si="193"/>
        <v/>
      </c>
      <c r="KI92" s="21">
        <v>0.23263888888888901</v>
      </c>
      <c r="KJ92" s="3">
        <v>0</v>
      </c>
      <c r="KK92" s="3" t="s">
        <v>19</v>
      </c>
      <c r="KL92" s="5">
        <v>25.96</v>
      </c>
      <c r="KM92" s="4" t="str">
        <f t="shared" si="194"/>
        <v/>
      </c>
      <c r="KO92" s="21">
        <v>0.23263888888888901</v>
      </c>
      <c r="KP92" s="3">
        <v>0</v>
      </c>
      <c r="KQ92" s="3" t="s">
        <v>19</v>
      </c>
      <c r="KR92" s="5">
        <v>26.52</v>
      </c>
      <c r="KS92" s="4" t="str">
        <f t="shared" si="195"/>
        <v/>
      </c>
      <c r="KU92" s="21">
        <v>0.23263888888888901</v>
      </c>
      <c r="KV92" s="3">
        <v>0</v>
      </c>
      <c r="KW92" s="3" t="s">
        <v>19</v>
      </c>
      <c r="KX92" s="5">
        <v>25.78</v>
      </c>
      <c r="KY92" s="4" t="str">
        <f t="shared" si="196"/>
        <v/>
      </c>
      <c r="LA92" s="21">
        <v>0.23263888888888901</v>
      </c>
      <c r="LB92" s="3">
        <v>0</v>
      </c>
      <c r="LC92" s="3" t="s">
        <v>19</v>
      </c>
      <c r="LD92" s="5">
        <v>26</v>
      </c>
      <c r="LE92" s="4" t="str">
        <f t="shared" si="197"/>
        <v/>
      </c>
      <c r="LG92" s="21">
        <v>0.23263888888888901</v>
      </c>
      <c r="LH92" s="3">
        <v>0</v>
      </c>
      <c r="LI92" s="3" t="s">
        <v>19</v>
      </c>
      <c r="LJ92" s="5">
        <v>25.02</v>
      </c>
      <c r="LK92" s="4" t="str">
        <f t="shared" si="198"/>
        <v/>
      </c>
      <c r="LM92" s="21">
        <v>0.23263888888888901</v>
      </c>
      <c r="LN92" s="3">
        <v>0</v>
      </c>
      <c r="LO92" s="3" t="s">
        <v>19</v>
      </c>
      <c r="LP92" s="5">
        <v>25.12</v>
      </c>
      <c r="LQ92" s="4" t="str">
        <f t="shared" si="199"/>
        <v/>
      </c>
      <c r="LS92" s="21">
        <v>0.23263888888888901</v>
      </c>
      <c r="LT92" s="3">
        <v>0</v>
      </c>
      <c r="LU92" s="3" t="s">
        <v>19</v>
      </c>
      <c r="LV92" s="5">
        <v>26.22</v>
      </c>
      <c r="LW92" s="4" t="str">
        <f t="shared" si="200"/>
        <v/>
      </c>
      <c r="LY92" s="21">
        <v>0.23263888888888901</v>
      </c>
      <c r="LZ92" s="3">
        <v>0</v>
      </c>
      <c r="MA92" s="3" t="s">
        <v>19</v>
      </c>
      <c r="MB92" s="5">
        <v>25.96</v>
      </c>
      <c r="MC92" s="4" t="str">
        <f t="shared" si="201"/>
        <v/>
      </c>
      <c r="ME92" s="21">
        <v>0.23263888888888901</v>
      </c>
      <c r="MF92" s="3">
        <v>0</v>
      </c>
      <c r="MG92" s="3" t="s">
        <v>19</v>
      </c>
      <c r="MH92" s="5">
        <v>26.52</v>
      </c>
      <c r="MI92" s="4" t="str">
        <f t="shared" si="202"/>
        <v/>
      </c>
      <c r="MK92" s="21">
        <v>0.23263888888888901</v>
      </c>
      <c r="ML92" s="3">
        <v>0</v>
      </c>
      <c r="MM92" s="3" t="s">
        <v>19</v>
      </c>
      <c r="MN92" s="5">
        <v>25.78</v>
      </c>
      <c r="MO92" s="4" t="str">
        <f t="shared" si="203"/>
        <v/>
      </c>
      <c r="MQ92" s="21">
        <v>0.23263888888888901</v>
      </c>
      <c r="MR92" s="3">
        <v>0</v>
      </c>
      <c r="MS92" s="3" t="s">
        <v>19</v>
      </c>
      <c r="MT92" s="5">
        <v>26</v>
      </c>
      <c r="MU92" s="4" t="str">
        <f t="shared" si="204"/>
        <v/>
      </c>
      <c r="MW92" s="21">
        <v>0.23263888888888901</v>
      </c>
      <c r="MX92" s="3">
        <v>0</v>
      </c>
      <c r="MY92" s="3" t="s">
        <v>19</v>
      </c>
      <c r="MZ92" s="5">
        <v>25.02</v>
      </c>
      <c r="NA92" s="4" t="str">
        <f t="shared" si="205"/>
        <v/>
      </c>
      <c r="NC92" s="21">
        <v>0.23263888888888901</v>
      </c>
      <c r="ND92" s="3">
        <v>0</v>
      </c>
      <c r="NE92" s="3" t="s">
        <v>19</v>
      </c>
      <c r="NF92" s="5">
        <v>25.12</v>
      </c>
      <c r="NG92" s="4" t="str">
        <f t="shared" si="206"/>
        <v/>
      </c>
      <c r="NI92" s="21">
        <v>0.23263888888888901</v>
      </c>
      <c r="NJ92" s="3">
        <v>0</v>
      </c>
      <c r="NK92" s="3" t="s">
        <v>19</v>
      </c>
      <c r="NL92" s="5">
        <v>26.22</v>
      </c>
      <c r="NM92" s="4" t="str">
        <f t="shared" si="207"/>
        <v/>
      </c>
      <c r="NO92" s="21">
        <v>0.23263888888888901</v>
      </c>
      <c r="NP92" s="3">
        <v>0</v>
      </c>
      <c r="NQ92" s="3" t="s">
        <v>19</v>
      </c>
      <c r="NR92" s="5">
        <v>25.96</v>
      </c>
      <c r="NS92" s="4" t="str">
        <f t="shared" si="208"/>
        <v/>
      </c>
      <c r="NU92" s="21">
        <v>0.23263888888888901</v>
      </c>
      <c r="NV92" s="3">
        <v>0</v>
      </c>
      <c r="NW92" s="3" t="s">
        <v>19</v>
      </c>
      <c r="NX92" s="5">
        <v>26.52</v>
      </c>
      <c r="NY92" s="4" t="str">
        <f t="shared" si="209"/>
        <v/>
      </c>
      <c r="OA92" s="21">
        <v>0.23263888888888901</v>
      </c>
      <c r="OB92" s="3">
        <v>0</v>
      </c>
      <c r="OC92" s="3" t="s">
        <v>19</v>
      </c>
      <c r="OD92" s="5">
        <v>25.78</v>
      </c>
      <c r="OE92" s="4" t="str">
        <f t="shared" si="210"/>
        <v/>
      </c>
      <c r="OG92" s="21">
        <v>0.23263888888888901</v>
      </c>
      <c r="OH92" s="3">
        <v>0</v>
      </c>
      <c r="OI92" s="3" t="s">
        <v>19</v>
      </c>
      <c r="OJ92" s="5">
        <v>26</v>
      </c>
      <c r="OK92" s="4" t="str">
        <f t="shared" si="211"/>
        <v/>
      </c>
      <c r="OM92" s="21">
        <v>0.23263888888888901</v>
      </c>
      <c r="ON92" s="3">
        <v>0</v>
      </c>
      <c r="OO92" s="3" t="s">
        <v>19</v>
      </c>
      <c r="OP92" s="5">
        <v>25.02</v>
      </c>
      <c r="OQ92" s="4" t="str">
        <f t="shared" si="212"/>
        <v/>
      </c>
      <c r="OS92" s="21">
        <v>0.23263888888888901</v>
      </c>
      <c r="OT92" s="3">
        <v>0</v>
      </c>
      <c r="OU92" s="3" t="s">
        <v>19</v>
      </c>
      <c r="OV92" s="5">
        <v>25.12</v>
      </c>
      <c r="OW92" s="4" t="str">
        <f t="shared" si="213"/>
        <v/>
      </c>
      <c r="OY92" s="21">
        <v>0.23263888888888901</v>
      </c>
      <c r="OZ92" s="3">
        <v>0</v>
      </c>
      <c r="PA92" s="3" t="s">
        <v>19</v>
      </c>
      <c r="PB92" s="5">
        <v>26.22</v>
      </c>
      <c r="PC92" s="4" t="str">
        <f t="shared" si="214"/>
        <v/>
      </c>
      <c r="PE92" s="21">
        <v>0.23263888888888901</v>
      </c>
      <c r="PF92" s="3">
        <v>0</v>
      </c>
      <c r="PG92" s="3" t="s">
        <v>19</v>
      </c>
      <c r="PH92" s="5">
        <v>25.96</v>
      </c>
      <c r="PI92" s="4" t="str">
        <f t="shared" si="215"/>
        <v/>
      </c>
      <c r="PK92" s="21">
        <v>0.23263888888888901</v>
      </c>
      <c r="PL92" s="3">
        <v>0</v>
      </c>
      <c r="PM92" s="3" t="s">
        <v>19</v>
      </c>
      <c r="PN92" s="5">
        <v>26.52</v>
      </c>
      <c r="PO92" s="4" t="str">
        <f t="shared" si="216"/>
        <v/>
      </c>
      <c r="PQ92" s="21">
        <v>0.23263888888888901</v>
      </c>
      <c r="PR92" s="3">
        <v>0</v>
      </c>
      <c r="PS92" s="3" t="s">
        <v>19</v>
      </c>
      <c r="PT92" s="5">
        <v>25.78</v>
      </c>
      <c r="PU92" s="4" t="str">
        <f t="shared" si="217"/>
        <v/>
      </c>
      <c r="PW92" s="21">
        <v>0.23263888888888901</v>
      </c>
      <c r="PX92" s="3">
        <v>0</v>
      </c>
      <c r="PY92" s="3" t="s">
        <v>19</v>
      </c>
      <c r="PZ92" s="5">
        <v>26</v>
      </c>
      <c r="QA92" s="4" t="str">
        <f t="shared" si="218"/>
        <v/>
      </c>
      <c r="QC92" s="21">
        <v>0.23263888888888901</v>
      </c>
      <c r="QD92" s="3">
        <v>0</v>
      </c>
      <c r="QE92" s="3" t="s">
        <v>19</v>
      </c>
      <c r="QF92" s="5">
        <v>25.02</v>
      </c>
      <c r="QG92" s="4" t="str">
        <f t="shared" si="219"/>
        <v/>
      </c>
      <c r="QI92" s="21">
        <v>0.23263888888888901</v>
      </c>
      <c r="QJ92" s="3">
        <v>0</v>
      </c>
      <c r="QK92" s="3" t="s">
        <v>19</v>
      </c>
      <c r="QL92" s="5">
        <v>25.12</v>
      </c>
      <c r="QM92" s="4" t="str">
        <f t="shared" si="220"/>
        <v/>
      </c>
      <c r="QO92" s="21">
        <v>0.23263888888888901</v>
      </c>
      <c r="QP92" s="3">
        <v>0</v>
      </c>
      <c r="QQ92" s="3" t="s">
        <v>19</v>
      </c>
      <c r="QR92" s="5">
        <v>26.22</v>
      </c>
      <c r="QS92" s="4" t="str">
        <f t="shared" si="221"/>
        <v/>
      </c>
    </row>
    <row r="93" spans="1:461" x14ac:dyDescent="0.2">
      <c r="A93" s="21">
        <v>0.23611111111111099</v>
      </c>
      <c r="B93" s="3">
        <v>0</v>
      </c>
      <c r="C93" s="3" t="s">
        <v>19</v>
      </c>
      <c r="D93" s="5">
        <v>23.48</v>
      </c>
      <c r="E93" s="5"/>
      <c r="G93" s="21">
        <v>0.23611111111111099</v>
      </c>
      <c r="H93" s="3">
        <v>0</v>
      </c>
      <c r="I93" s="3" t="s">
        <v>19</v>
      </c>
      <c r="J93" s="5">
        <v>25.14</v>
      </c>
      <c r="K93" s="5"/>
      <c r="M93" s="21">
        <v>0.23611111111111099</v>
      </c>
      <c r="N93" s="3">
        <v>0</v>
      </c>
      <c r="O93" s="3" t="s">
        <v>19</v>
      </c>
      <c r="P93" s="5">
        <v>24.08</v>
      </c>
      <c r="Q93" s="5"/>
      <c r="S93" s="21">
        <v>0.23611111111111099</v>
      </c>
      <c r="T93" s="3">
        <v>0</v>
      </c>
      <c r="U93" s="3" t="s">
        <v>19</v>
      </c>
      <c r="V93" s="5">
        <v>23.98</v>
      </c>
      <c r="W93" s="5"/>
      <c r="Y93" s="21">
        <v>0.23611111111111099</v>
      </c>
      <c r="Z93" s="3">
        <v>0</v>
      </c>
      <c r="AA93" s="3" t="s">
        <v>19</v>
      </c>
      <c r="AB93" s="5">
        <v>23.88</v>
      </c>
      <c r="AC93" s="5"/>
      <c r="AE93" s="21">
        <v>0.23611111111111099</v>
      </c>
      <c r="AF93" s="3">
        <v>0</v>
      </c>
      <c r="AG93" s="3" t="s">
        <v>19</v>
      </c>
      <c r="AH93" s="5">
        <v>23.1</v>
      </c>
      <c r="AI93" s="5"/>
      <c r="AK93" s="21">
        <v>0.23611111111111099</v>
      </c>
      <c r="AL93" s="3">
        <v>0</v>
      </c>
      <c r="AM93" s="3" t="s">
        <v>19</v>
      </c>
      <c r="AN93" s="5">
        <v>24.56</v>
      </c>
      <c r="AO93" s="5"/>
      <c r="AQ93" s="21">
        <v>0.23611111111111099</v>
      </c>
      <c r="AR93" s="3">
        <v>0</v>
      </c>
      <c r="AS93" s="3" t="s">
        <v>19</v>
      </c>
      <c r="AT93" s="5">
        <v>23.48</v>
      </c>
      <c r="AU93" s="5"/>
      <c r="AW93" s="21">
        <v>0.23611111111111099</v>
      </c>
      <c r="AX93" s="3">
        <v>0</v>
      </c>
      <c r="AY93" s="3" t="s">
        <v>19</v>
      </c>
      <c r="AZ93" s="5">
        <v>25.14</v>
      </c>
      <c r="BA93" s="5"/>
      <c r="BC93" s="21">
        <v>0.23611111111111099</v>
      </c>
      <c r="BD93" s="3">
        <v>0</v>
      </c>
      <c r="BE93" s="3" t="s">
        <v>19</v>
      </c>
      <c r="BF93" s="5">
        <v>24.08</v>
      </c>
      <c r="BG93" s="5"/>
      <c r="BI93" s="21">
        <v>0.23611111111111099</v>
      </c>
      <c r="BJ93" s="3">
        <v>0</v>
      </c>
      <c r="BK93" s="3" t="s">
        <v>19</v>
      </c>
      <c r="BL93" s="5">
        <v>23.98</v>
      </c>
      <c r="BM93" s="5"/>
      <c r="BO93" s="21">
        <v>0.23611111111111099</v>
      </c>
      <c r="BP93" s="3">
        <v>0</v>
      </c>
      <c r="BQ93" s="3" t="s">
        <v>19</v>
      </c>
      <c r="BR93" s="5">
        <v>23.88</v>
      </c>
      <c r="BS93" s="5"/>
      <c r="BU93" s="21">
        <v>0.23611111111111099</v>
      </c>
      <c r="BV93" s="3">
        <v>0</v>
      </c>
      <c r="BW93" s="3" t="s">
        <v>19</v>
      </c>
      <c r="BX93" s="5">
        <v>23.1</v>
      </c>
      <c r="BY93" s="5"/>
      <c r="CA93" s="21">
        <v>0.23611111111111099</v>
      </c>
      <c r="CB93" s="3">
        <v>0</v>
      </c>
      <c r="CC93" s="3" t="s">
        <v>19</v>
      </c>
      <c r="CD93" s="5">
        <v>24.56</v>
      </c>
      <c r="CE93" s="5"/>
      <c r="CG93" s="21">
        <v>0.23611111111111099</v>
      </c>
      <c r="CH93" s="3">
        <v>0</v>
      </c>
      <c r="CI93" s="3" t="str">
        <f>IF(AND(CK$8="Útil",CG93&gt;=Apoio!$D$51,CG93&lt;Apoio!$F$51),CH93,"FP")</f>
        <v>FP</v>
      </c>
      <c r="CJ93" s="5">
        <f>VLOOKUP(CH$8,Calendário[#Data],4,0)</f>
        <v>23.48</v>
      </c>
      <c r="CK93" s="4" t="str">
        <f t="shared" si="185"/>
        <v/>
      </c>
      <c r="CM93" s="21">
        <v>0.23611111111111099</v>
      </c>
      <c r="CN93" s="3">
        <v>0</v>
      </c>
      <c r="CO93" s="3" t="str">
        <f>IF(AND(CQ$8="Útil",CM93&gt;=Apoio!$D$51,CM93&lt;Apoio!$F$51),CN93,"FP")</f>
        <v>FP</v>
      </c>
      <c r="CP93" s="5">
        <f>VLOOKUP(CN$8,Calendário[#Data],4,0)</f>
        <v>25.14</v>
      </c>
      <c r="CQ93" s="4" t="str">
        <f t="shared" si="186"/>
        <v/>
      </c>
      <c r="CS93" s="21">
        <v>0.23611111111111099</v>
      </c>
      <c r="CT93" s="3">
        <v>0</v>
      </c>
      <c r="CU93" s="3" t="s">
        <v>19</v>
      </c>
      <c r="CV93" s="5">
        <v>24.08</v>
      </c>
      <c r="CW93" s="5"/>
      <c r="CY93" s="21">
        <v>0.23611111111111099</v>
      </c>
      <c r="CZ93" s="3">
        <v>0</v>
      </c>
      <c r="DA93" s="3" t="s">
        <v>19</v>
      </c>
      <c r="DB93" s="5">
        <v>23.98</v>
      </c>
      <c r="DC93" s="5"/>
      <c r="DE93" s="21">
        <v>0.23611111111111099</v>
      </c>
      <c r="DF93" s="3">
        <v>0</v>
      </c>
      <c r="DG93" s="3" t="s">
        <v>19</v>
      </c>
      <c r="DH93" s="5">
        <v>23.88</v>
      </c>
      <c r="DI93" s="5"/>
      <c r="DK93" s="21">
        <v>0.23611111111111099</v>
      </c>
      <c r="DL93" s="3">
        <v>0</v>
      </c>
      <c r="DM93" s="3" t="s">
        <v>19</v>
      </c>
      <c r="DN93" s="5">
        <v>23.1</v>
      </c>
      <c r="DO93" s="5"/>
      <c r="DQ93" s="21">
        <v>0.23611111111111099</v>
      </c>
      <c r="DR93" s="3">
        <v>0</v>
      </c>
      <c r="DS93" s="3" t="s">
        <v>19</v>
      </c>
      <c r="DT93" s="5">
        <v>24.56</v>
      </c>
      <c r="DU93" s="5"/>
      <c r="DW93" s="21">
        <v>0.23611111111111099</v>
      </c>
      <c r="DX93" s="3">
        <v>0</v>
      </c>
      <c r="DY93" s="3" t="s">
        <v>19</v>
      </c>
      <c r="DZ93" s="5">
        <v>23.48</v>
      </c>
      <c r="EA93" s="5"/>
      <c r="EC93" s="21">
        <v>0.23611111111111099</v>
      </c>
      <c r="ED93" s="3">
        <v>0</v>
      </c>
      <c r="EE93" s="3" t="s">
        <v>19</v>
      </c>
      <c r="EF93" s="5">
        <v>25.14</v>
      </c>
      <c r="EG93" s="5"/>
      <c r="EI93" s="21">
        <v>0.23611111111111099</v>
      </c>
      <c r="EJ93" s="3">
        <v>0</v>
      </c>
      <c r="EK93" s="3" t="s">
        <v>19</v>
      </c>
      <c r="EL93" s="5">
        <v>24.08</v>
      </c>
      <c r="EM93" s="5"/>
      <c r="EO93" s="21">
        <v>0.23611111111111099</v>
      </c>
      <c r="EP93" s="3">
        <v>0</v>
      </c>
      <c r="EQ93" s="3" t="s">
        <v>19</v>
      </c>
      <c r="ER93" s="5">
        <v>23.98</v>
      </c>
      <c r="ES93" s="5"/>
      <c r="EU93" s="21">
        <v>0.23611111111111099</v>
      </c>
      <c r="EV93" s="3">
        <v>0</v>
      </c>
      <c r="EW93" s="3" t="s">
        <v>19</v>
      </c>
      <c r="EX93" s="5">
        <v>23.88</v>
      </c>
      <c r="EY93" s="5"/>
      <c r="FA93" s="21">
        <v>0.23611111111111099</v>
      </c>
      <c r="FB93" s="3">
        <v>0</v>
      </c>
      <c r="FC93" s="3" t="s">
        <v>19</v>
      </c>
      <c r="FD93" s="5">
        <v>23.1</v>
      </c>
      <c r="FE93" s="5"/>
      <c r="FG93" s="21">
        <v>0.23611111111111099</v>
      </c>
      <c r="FH93" s="3">
        <v>0</v>
      </c>
      <c r="FI93" s="3" t="s">
        <v>19</v>
      </c>
      <c r="FJ93" s="5">
        <v>24.56</v>
      </c>
      <c r="FK93" s="5"/>
      <c r="FM93" s="21">
        <v>0.23611111111111099</v>
      </c>
      <c r="FN93" s="3">
        <v>0</v>
      </c>
      <c r="FO93" s="3" t="s">
        <v>19</v>
      </c>
      <c r="FP93" s="5">
        <v>23.48</v>
      </c>
      <c r="FQ93" s="5"/>
      <c r="FS93" s="21">
        <v>0.23611111111111099</v>
      </c>
      <c r="FT93" s="3">
        <v>0</v>
      </c>
      <c r="FU93" s="3" t="s">
        <v>19</v>
      </c>
      <c r="FV93" s="5">
        <v>25.14</v>
      </c>
      <c r="FW93" s="5"/>
      <c r="FY93" s="21">
        <v>0.23611111111111099</v>
      </c>
      <c r="FZ93" s="3">
        <v>0</v>
      </c>
      <c r="GA93" s="3" t="s">
        <v>19</v>
      </c>
      <c r="GB93" s="5">
        <v>24.08</v>
      </c>
      <c r="GC93" s="5"/>
      <c r="GE93" s="21">
        <v>0.23611111111111099</v>
      </c>
      <c r="GF93" s="3">
        <v>0</v>
      </c>
      <c r="GG93" s="3" t="s">
        <v>19</v>
      </c>
      <c r="GH93" s="5">
        <v>23.98</v>
      </c>
      <c r="GI93" s="5"/>
      <c r="GK93" s="21">
        <v>0.23611111111111099</v>
      </c>
      <c r="GL93" s="3">
        <v>0</v>
      </c>
      <c r="GM93" s="3" t="s">
        <v>19</v>
      </c>
      <c r="GN93" s="5">
        <v>23.88</v>
      </c>
      <c r="GO93" s="5"/>
      <c r="GQ93" s="21">
        <v>0.23611111111111099</v>
      </c>
      <c r="GR93" s="3">
        <v>0</v>
      </c>
      <c r="GS93" s="3" t="s">
        <v>19</v>
      </c>
      <c r="GT93" s="5">
        <v>23.1</v>
      </c>
      <c r="GU93" s="5"/>
      <c r="GW93" s="21">
        <v>0.23611111111111099</v>
      </c>
      <c r="GX93" s="3">
        <v>0</v>
      </c>
      <c r="GY93" s="3" t="s">
        <v>19</v>
      </c>
      <c r="GZ93" s="5">
        <v>24.56</v>
      </c>
      <c r="HA93" s="5"/>
      <c r="HC93" s="21">
        <v>0.23611111111111099</v>
      </c>
      <c r="HD93" s="3">
        <v>0</v>
      </c>
      <c r="HE93" s="3" t="s">
        <v>19</v>
      </c>
      <c r="HF93" s="5">
        <v>23.48</v>
      </c>
      <c r="HG93" s="4" t="str">
        <f t="shared" si="187"/>
        <v/>
      </c>
      <c r="HI93" s="21">
        <v>0.23611111111111099</v>
      </c>
      <c r="HJ93" s="3">
        <v>0</v>
      </c>
      <c r="HK93" s="3" t="s">
        <v>19</v>
      </c>
      <c r="HL93" s="5">
        <v>25.14</v>
      </c>
      <c r="HM93" s="5"/>
      <c r="HO93" s="21">
        <v>0.23611111111111099</v>
      </c>
      <c r="HP93" s="3">
        <v>0</v>
      </c>
      <c r="HQ93" s="3" t="s">
        <v>19</v>
      </c>
      <c r="HR93" s="5">
        <v>24.08</v>
      </c>
      <c r="HS93" s="5"/>
      <c r="HU93" s="21">
        <v>0.23611111111111099</v>
      </c>
      <c r="HV93" s="3">
        <v>0</v>
      </c>
      <c r="HW93" s="3" t="s">
        <v>19</v>
      </c>
      <c r="HX93" s="5">
        <v>23.98</v>
      </c>
      <c r="HY93" s="5"/>
      <c r="IA93" s="21">
        <v>0.23611111111111099</v>
      </c>
      <c r="IB93" s="3">
        <v>0</v>
      </c>
      <c r="IC93" s="3" t="s">
        <v>19</v>
      </c>
      <c r="ID93" s="5">
        <v>23.88</v>
      </c>
      <c r="IE93" s="5"/>
      <c r="IG93" s="21">
        <v>0.23611111111111099</v>
      </c>
      <c r="IH93" s="3">
        <v>0</v>
      </c>
      <c r="II93" s="3" t="s">
        <v>19</v>
      </c>
      <c r="IJ93" s="5">
        <v>23.1</v>
      </c>
      <c r="IK93" s="5"/>
      <c r="IM93" s="21">
        <v>0.23611111111111099</v>
      </c>
      <c r="IN93" s="3">
        <v>0</v>
      </c>
      <c r="IO93" s="3" t="s">
        <v>19</v>
      </c>
      <c r="IP93" s="5">
        <v>24.56</v>
      </c>
      <c r="IQ93" s="5"/>
      <c r="IS93" s="21">
        <v>0</v>
      </c>
      <c r="IT93" s="3">
        <v>0</v>
      </c>
      <c r="IU93" s="3" t="s">
        <v>19</v>
      </c>
      <c r="IV93" s="5">
        <v>25.96</v>
      </c>
      <c r="IW93" s="5"/>
      <c r="IY93" s="21">
        <v>0.23611111111111099</v>
      </c>
      <c r="IZ93" s="3">
        <v>0</v>
      </c>
      <c r="JA93" s="3" t="s">
        <v>19</v>
      </c>
      <c r="JB93" s="5">
        <v>26.52</v>
      </c>
      <c r="JC93" s="4" t="str">
        <f t="shared" si="188"/>
        <v/>
      </c>
      <c r="JE93" s="21">
        <v>0.23611111111111099</v>
      </c>
      <c r="JF93" s="3">
        <v>0</v>
      </c>
      <c r="JG93" s="3" t="s">
        <v>19</v>
      </c>
      <c r="JH93" s="5">
        <v>25.78</v>
      </c>
      <c r="JI93" s="4" t="str">
        <f t="shared" si="189"/>
        <v/>
      </c>
      <c r="JK93" s="21">
        <v>0.23611111111111099</v>
      </c>
      <c r="JL93" s="3">
        <v>0</v>
      </c>
      <c r="JM93" s="3" t="s">
        <v>19</v>
      </c>
      <c r="JN93" s="5">
        <v>26</v>
      </c>
      <c r="JO93" s="4" t="str">
        <f t="shared" si="190"/>
        <v/>
      </c>
      <c r="JQ93" s="21">
        <v>0.23611111111111099</v>
      </c>
      <c r="JR93" s="3">
        <v>0</v>
      </c>
      <c r="JS93" s="3" t="s">
        <v>19</v>
      </c>
      <c r="JT93" s="5">
        <v>25.02</v>
      </c>
      <c r="JU93" s="4" t="str">
        <f t="shared" si="191"/>
        <v/>
      </c>
      <c r="JW93" s="21">
        <v>0.23611111111111099</v>
      </c>
      <c r="JX93" s="3">
        <v>0</v>
      </c>
      <c r="JY93" s="3" t="s">
        <v>19</v>
      </c>
      <c r="JZ93" s="5">
        <v>25.12</v>
      </c>
      <c r="KA93" s="4" t="str">
        <f t="shared" si="192"/>
        <v/>
      </c>
      <c r="KC93" s="21">
        <v>0.23611111111111099</v>
      </c>
      <c r="KD93" s="3">
        <v>0</v>
      </c>
      <c r="KE93" s="3" t="s">
        <v>19</v>
      </c>
      <c r="KF93" s="5">
        <v>26.22</v>
      </c>
      <c r="KG93" s="4" t="str">
        <f t="shared" si="193"/>
        <v/>
      </c>
      <c r="KI93" s="21">
        <v>0.23611111111111099</v>
      </c>
      <c r="KJ93" s="3">
        <v>0</v>
      </c>
      <c r="KK93" s="3" t="s">
        <v>19</v>
      </c>
      <c r="KL93" s="5">
        <v>25.96</v>
      </c>
      <c r="KM93" s="4" t="str">
        <f t="shared" si="194"/>
        <v/>
      </c>
      <c r="KO93" s="21">
        <v>0.23611111111111099</v>
      </c>
      <c r="KP93" s="3">
        <v>0</v>
      </c>
      <c r="KQ93" s="3" t="s">
        <v>19</v>
      </c>
      <c r="KR93" s="5">
        <v>26.52</v>
      </c>
      <c r="KS93" s="4" t="str">
        <f t="shared" si="195"/>
        <v/>
      </c>
      <c r="KU93" s="21">
        <v>0.23611111111111099</v>
      </c>
      <c r="KV93" s="3">
        <v>0</v>
      </c>
      <c r="KW93" s="3" t="s">
        <v>19</v>
      </c>
      <c r="KX93" s="5">
        <v>25.78</v>
      </c>
      <c r="KY93" s="4" t="str">
        <f t="shared" si="196"/>
        <v/>
      </c>
      <c r="LA93" s="21">
        <v>0.23611111111111099</v>
      </c>
      <c r="LB93" s="3">
        <v>0</v>
      </c>
      <c r="LC93" s="3" t="s">
        <v>19</v>
      </c>
      <c r="LD93" s="5">
        <v>26</v>
      </c>
      <c r="LE93" s="4" t="str">
        <f t="shared" si="197"/>
        <v/>
      </c>
      <c r="LG93" s="21">
        <v>0.23611111111111099</v>
      </c>
      <c r="LH93" s="3">
        <v>0</v>
      </c>
      <c r="LI93" s="3" t="s">
        <v>19</v>
      </c>
      <c r="LJ93" s="5">
        <v>25.02</v>
      </c>
      <c r="LK93" s="4" t="str">
        <f t="shared" si="198"/>
        <v/>
      </c>
      <c r="LM93" s="21">
        <v>0.23611111111111099</v>
      </c>
      <c r="LN93" s="3">
        <v>0</v>
      </c>
      <c r="LO93" s="3" t="s">
        <v>19</v>
      </c>
      <c r="LP93" s="5">
        <v>25.12</v>
      </c>
      <c r="LQ93" s="4" t="str">
        <f t="shared" si="199"/>
        <v/>
      </c>
      <c r="LS93" s="21">
        <v>0.23611111111111099</v>
      </c>
      <c r="LT93" s="3">
        <v>0</v>
      </c>
      <c r="LU93" s="3" t="s">
        <v>19</v>
      </c>
      <c r="LV93" s="5">
        <v>26.22</v>
      </c>
      <c r="LW93" s="4" t="str">
        <f t="shared" si="200"/>
        <v/>
      </c>
      <c r="LY93" s="21">
        <v>0.23611111111111099</v>
      </c>
      <c r="LZ93" s="3">
        <v>0</v>
      </c>
      <c r="MA93" s="3" t="s">
        <v>19</v>
      </c>
      <c r="MB93" s="5">
        <v>25.96</v>
      </c>
      <c r="MC93" s="4" t="str">
        <f t="shared" si="201"/>
        <v/>
      </c>
      <c r="ME93" s="21">
        <v>0.23611111111111099</v>
      </c>
      <c r="MF93" s="3">
        <v>0</v>
      </c>
      <c r="MG93" s="3" t="s">
        <v>19</v>
      </c>
      <c r="MH93" s="5">
        <v>26.52</v>
      </c>
      <c r="MI93" s="4" t="str">
        <f t="shared" si="202"/>
        <v/>
      </c>
      <c r="MK93" s="21">
        <v>0.23611111111111099</v>
      </c>
      <c r="ML93" s="3">
        <v>0</v>
      </c>
      <c r="MM93" s="3" t="s">
        <v>19</v>
      </c>
      <c r="MN93" s="5">
        <v>25.78</v>
      </c>
      <c r="MO93" s="4" t="str">
        <f t="shared" si="203"/>
        <v/>
      </c>
      <c r="MQ93" s="21">
        <v>0.23611111111111099</v>
      </c>
      <c r="MR93" s="3">
        <v>0</v>
      </c>
      <c r="MS93" s="3" t="s">
        <v>19</v>
      </c>
      <c r="MT93" s="5">
        <v>26</v>
      </c>
      <c r="MU93" s="4" t="str">
        <f t="shared" si="204"/>
        <v/>
      </c>
      <c r="MW93" s="21">
        <v>0.23611111111111099</v>
      </c>
      <c r="MX93" s="3">
        <v>0</v>
      </c>
      <c r="MY93" s="3" t="s">
        <v>19</v>
      </c>
      <c r="MZ93" s="5">
        <v>25.02</v>
      </c>
      <c r="NA93" s="4" t="str">
        <f t="shared" si="205"/>
        <v/>
      </c>
      <c r="NC93" s="21">
        <v>0.23611111111111099</v>
      </c>
      <c r="ND93" s="3">
        <v>0</v>
      </c>
      <c r="NE93" s="3" t="s">
        <v>19</v>
      </c>
      <c r="NF93" s="5">
        <v>25.12</v>
      </c>
      <c r="NG93" s="4" t="str">
        <f t="shared" si="206"/>
        <v/>
      </c>
      <c r="NI93" s="21">
        <v>0.23611111111111099</v>
      </c>
      <c r="NJ93" s="3">
        <v>0</v>
      </c>
      <c r="NK93" s="3" t="s">
        <v>19</v>
      </c>
      <c r="NL93" s="5">
        <v>26.22</v>
      </c>
      <c r="NM93" s="4" t="str">
        <f t="shared" si="207"/>
        <v/>
      </c>
      <c r="NO93" s="21">
        <v>0.23611111111111099</v>
      </c>
      <c r="NP93" s="3">
        <v>0</v>
      </c>
      <c r="NQ93" s="3" t="s">
        <v>19</v>
      </c>
      <c r="NR93" s="5">
        <v>25.96</v>
      </c>
      <c r="NS93" s="4" t="str">
        <f t="shared" si="208"/>
        <v/>
      </c>
      <c r="NU93" s="21">
        <v>0.23611111111111099</v>
      </c>
      <c r="NV93" s="3">
        <v>0</v>
      </c>
      <c r="NW93" s="3" t="s">
        <v>19</v>
      </c>
      <c r="NX93" s="5">
        <v>26.52</v>
      </c>
      <c r="NY93" s="4" t="str">
        <f t="shared" si="209"/>
        <v/>
      </c>
      <c r="OA93" s="21">
        <v>0.23611111111111099</v>
      </c>
      <c r="OB93" s="3">
        <v>0</v>
      </c>
      <c r="OC93" s="3" t="s">
        <v>19</v>
      </c>
      <c r="OD93" s="5">
        <v>25.78</v>
      </c>
      <c r="OE93" s="4" t="str">
        <f t="shared" si="210"/>
        <v/>
      </c>
      <c r="OG93" s="21">
        <v>0.23611111111111099</v>
      </c>
      <c r="OH93" s="3">
        <v>0</v>
      </c>
      <c r="OI93" s="3" t="s">
        <v>19</v>
      </c>
      <c r="OJ93" s="5">
        <v>26</v>
      </c>
      <c r="OK93" s="4" t="str">
        <f t="shared" si="211"/>
        <v/>
      </c>
      <c r="OM93" s="21">
        <v>0.23611111111111099</v>
      </c>
      <c r="ON93" s="3">
        <v>0</v>
      </c>
      <c r="OO93" s="3" t="s">
        <v>19</v>
      </c>
      <c r="OP93" s="5">
        <v>25.02</v>
      </c>
      <c r="OQ93" s="4" t="str">
        <f t="shared" si="212"/>
        <v/>
      </c>
      <c r="OS93" s="21">
        <v>0.23611111111111099</v>
      </c>
      <c r="OT93" s="3">
        <v>0</v>
      </c>
      <c r="OU93" s="3" t="s">
        <v>19</v>
      </c>
      <c r="OV93" s="5">
        <v>25.12</v>
      </c>
      <c r="OW93" s="4" t="str">
        <f t="shared" si="213"/>
        <v/>
      </c>
      <c r="OY93" s="21">
        <v>0.23611111111111099</v>
      </c>
      <c r="OZ93" s="3">
        <v>0</v>
      </c>
      <c r="PA93" s="3" t="s">
        <v>19</v>
      </c>
      <c r="PB93" s="5">
        <v>26.22</v>
      </c>
      <c r="PC93" s="4" t="str">
        <f t="shared" si="214"/>
        <v/>
      </c>
      <c r="PE93" s="21">
        <v>0.23611111111111099</v>
      </c>
      <c r="PF93" s="3">
        <v>0</v>
      </c>
      <c r="PG93" s="3" t="s">
        <v>19</v>
      </c>
      <c r="PH93" s="5">
        <v>25.96</v>
      </c>
      <c r="PI93" s="4" t="str">
        <f t="shared" si="215"/>
        <v/>
      </c>
      <c r="PK93" s="21">
        <v>0.23611111111111099</v>
      </c>
      <c r="PL93" s="3">
        <v>0</v>
      </c>
      <c r="PM93" s="3" t="s">
        <v>19</v>
      </c>
      <c r="PN93" s="5">
        <v>26.52</v>
      </c>
      <c r="PO93" s="4" t="str">
        <f t="shared" si="216"/>
        <v/>
      </c>
      <c r="PQ93" s="21">
        <v>0.23611111111111099</v>
      </c>
      <c r="PR93" s="3">
        <v>0</v>
      </c>
      <c r="PS93" s="3" t="s">
        <v>19</v>
      </c>
      <c r="PT93" s="5">
        <v>25.78</v>
      </c>
      <c r="PU93" s="4" t="str">
        <f t="shared" si="217"/>
        <v/>
      </c>
      <c r="PW93" s="21">
        <v>0.23611111111111099</v>
      </c>
      <c r="PX93" s="3">
        <v>0</v>
      </c>
      <c r="PY93" s="3" t="s">
        <v>19</v>
      </c>
      <c r="PZ93" s="5">
        <v>26</v>
      </c>
      <c r="QA93" s="4" t="str">
        <f t="shared" si="218"/>
        <v/>
      </c>
      <c r="QC93" s="21">
        <v>0.23611111111111099</v>
      </c>
      <c r="QD93" s="3">
        <v>0</v>
      </c>
      <c r="QE93" s="3" t="s">
        <v>19</v>
      </c>
      <c r="QF93" s="5">
        <v>25.02</v>
      </c>
      <c r="QG93" s="4" t="str">
        <f t="shared" si="219"/>
        <v/>
      </c>
      <c r="QI93" s="21">
        <v>0.23611111111111099</v>
      </c>
      <c r="QJ93" s="3">
        <v>0</v>
      </c>
      <c r="QK93" s="3" t="s">
        <v>19</v>
      </c>
      <c r="QL93" s="5">
        <v>25.12</v>
      </c>
      <c r="QM93" s="4" t="str">
        <f t="shared" si="220"/>
        <v/>
      </c>
      <c r="QO93" s="21">
        <v>0.23611111111111099</v>
      </c>
      <c r="QP93" s="3">
        <v>0</v>
      </c>
      <c r="QQ93" s="3" t="s">
        <v>19</v>
      </c>
      <c r="QR93" s="5">
        <v>26.22</v>
      </c>
      <c r="QS93" s="4" t="str">
        <f t="shared" si="221"/>
        <v/>
      </c>
    </row>
    <row r="94" spans="1:461" x14ac:dyDescent="0.2">
      <c r="A94" s="21">
        <v>0.23958333333333301</v>
      </c>
      <c r="B94" s="3">
        <v>0</v>
      </c>
      <c r="C94" s="3" t="s">
        <v>19</v>
      </c>
      <c r="D94" s="5">
        <v>23.48</v>
      </c>
      <c r="E94" s="5"/>
      <c r="G94" s="21">
        <v>0.23958333333333301</v>
      </c>
      <c r="H94" s="3">
        <v>0</v>
      </c>
      <c r="I94" s="3" t="s">
        <v>19</v>
      </c>
      <c r="J94" s="5">
        <v>25.14</v>
      </c>
      <c r="K94" s="5"/>
      <c r="M94" s="21">
        <v>0.23958333333333301</v>
      </c>
      <c r="N94" s="3">
        <v>0</v>
      </c>
      <c r="O94" s="3" t="s">
        <v>19</v>
      </c>
      <c r="P94" s="5">
        <v>24.08</v>
      </c>
      <c r="Q94" s="5"/>
      <c r="S94" s="21">
        <v>0.23958333333333301</v>
      </c>
      <c r="T94" s="3">
        <v>0</v>
      </c>
      <c r="U94" s="3" t="s">
        <v>19</v>
      </c>
      <c r="V94" s="5">
        <v>23.98</v>
      </c>
      <c r="W94" s="5"/>
      <c r="Y94" s="21">
        <v>0.23958333333333301</v>
      </c>
      <c r="Z94" s="3">
        <v>0</v>
      </c>
      <c r="AA94" s="3" t="s">
        <v>19</v>
      </c>
      <c r="AB94" s="5">
        <v>23.88</v>
      </c>
      <c r="AC94" s="5"/>
      <c r="AE94" s="21">
        <v>0.23958333333333301</v>
      </c>
      <c r="AF94" s="3">
        <v>0</v>
      </c>
      <c r="AG94" s="3" t="s">
        <v>19</v>
      </c>
      <c r="AH94" s="5">
        <v>23.1</v>
      </c>
      <c r="AI94" s="5"/>
      <c r="AK94" s="21">
        <v>0.23958333333333301</v>
      </c>
      <c r="AL94" s="3">
        <v>0</v>
      </c>
      <c r="AM94" s="3" t="s">
        <v>19</v>
      </c>
      <c r="AN94" s="5">
        <v>24.56</v>
      </c>
      <c r="AO94" s="5"/>
      <c r="AQ94" s="21">
        <v>0.23958333333333301</v>
      </c>
      <c r="AR94" s="3">
        <v>0</v>
      </c>
      <c r="AS94" s="3" t="s">
        <v>19</v>
      </c>
      <c r="AT94" s="5">
        <v>23.48</v>
      </c>
      <c r="AU94" s="5"/>
      <c r="AW94" s="21">
        <v>0.23958333333333301</v>
      </c>
      <c r="AX94" s="3">
        <v>0</v>
      </c>
      <c r="AY94" s="3" t="s">
        <v>19</v>
      </c>
      <c r="AZ94" s="5">
        <v>25.14</v>
      </c>
      <c r="BA94" s="5"/>
      <c r="BC94" s="21">
        <v>0.23958333333333301</v>
      </c>
      <c r="BD94" s="3">
        <v>0</v>
      </c>
      <c r="BE94" s="3" t="s">
        <v>19</v>
      </c>
      <c r="BF94" s="5">
        <v>24.08</v>
      </c>
      <c r="BG94" s="5"/>
      <c r="BI94" s="21">
        <v>0.23958333333333301</v>
      </c>
      <c r="BJ94" s="3">
        <v>0</v>
      </c>
      <c r="BK94" s="3" t="s">
        <v>19</v>
      </c>
      <c r="BL94" s="5">
        <v>23.98</v>
      </c>
      <c r="BM94" s="5"/>
      <c r="BO94" s="21">
        <v>0.23958333333333301</v>
      </c>
      <c r="BP94" s="3">
        <v>0</v>
      </c>
      <c r="BQ94" s="3" t="s">
        <v>19</v>
      </c>
      <c r="BR94" s="5">
        <v>23.88</v>
      </c>
      <c r="BS94" s="5"/>
      <c r="BU94" s="21">
        <v>0.23958333333333301</v>
      </c>
      <c r="BV94" s="3">
        <v>0</v>
      </c>
      <c r="BW94" s="3" t="s">
        <v>19</v>
      </c>
      <c r="BX94" s="5">
        <v>23.1</v>
      </c>
      <c r="BY94" s="5"/>
      <c r="CA94" s="21">
        <v>0.23958333333333301</v>
      </c>
      <c r="CB94" s="3">
        <v>0</v>
      </c>
      <c r="CC94" s="3" t="s">
        <v>19</v>
      </c>
      <c r="CD94" s="5">
        <v>24.56</v>
      </c>
      <c r="CE94" s="5"/>
      <c r="CG94" s="21">
        <v>0.23958333333333301</v>
      </c>
      <c r="CH94" s="3">
        <v>0</v>
      </c>
      <c r="CI94" s="3" t="str">
        <f>IF(AND(CK$8="Útil",CG94&gt;=Apoio!$D$51,CG94&lt;Apoio!$F$51),CH94,"FP")</f>
        <v>FP</v>
      </c>
      <c r="CJ94" s="5">
        <f>VLOOKUP(CH$8,Calendário[#Data],4,0)</f>
        <v>23.48</v>
      </c>
      <c r="CK94" s="4" t="str">
        <f t="shared" si="185"/>
        <v/>
      </c>
      <c r="CM94" s="21">
        <v>0.23958333333333301</v>
      </c>
      <c r="CN94" s="3">
        <v>0</v>
      </c>
      <c r="CO94" s="3" t="str">
        <f>IF(AND(CQ$8="Útil",CM94&gt;=Apoio!$D$51,CM94&lt;Apoio!$F$51),CN94,"FP")</f>
        <v>FP</v>
      </c>
      <c r="CP94" s="5">
        <f>VLOOKUP(CN$8,Calendário[#Data],4,0)</f>
        <v>25.14</v>
      </c>
      <c r="CQ94" s="4" t="str">
        <f t="shared" si="186"/>
        <v/>
      </c>
      <c r="CS94" s="21">
        <v>0.23958333333333301</v>
      </c>
      <c r="CT94" s="3">
        <v>0</v>
      </c>
      <c r="CU94" s="3" t="s">
        <v>19</v>
      </c>
      <c r="CV94" s="5">
        <v>24.08</v>
      </c>
      <c r="CW94" s="5"/>
      <c r="CY94" s="21">
        <v>0.23958333333333301</v>
      </c>
      <c r="CZ94" s="3">
        <v>0</v>
      </c>
      <c r="DA94" s="3" t="s">
        <v>19</v>
      </c>
      <c r="DB94" s="5">
        <v>23.98</v>
      </c>
      <c r="DC94" s="5"/>
      <c r="DE94" s="21">
        <v>0.23958333333333301</v>
      </c>
      <c r="DF94" s="3">
        <v>0</v>
      </c>
      <c r="DG94" s="3" t="s">
        <v>19</v>
      </c>
      <c r="DH94" s="5">
        <v>23.88</v>
      </c>
      <c r="DI94" s="5"/>
      <c r="DK94" s="21">
        <v>0.23958333333333301</v>
      </c>
      <c r="DL94" s="3">
        <v>0</v>
      </c>
      <c r="DM94" s="3" t="s">
        <v>19</v>
      </c>
      <c r="DN94" s="5">
        <v>23.1</v>
      </c>
      <c r="DO94" s="5"/>
      <c r="DQ94" s="21">
        <v>0.23958333333333301</v>
      </c>
      <c r="DR94" s="3">
        <v>0</v>
      </c>
      <c r="DS94" s="3" t="s">
        <v>19</v>
      </c>
      <c r="DT94" s="5">
        <v>24.56</v>
      </c>
      <c r="DU94" s="5"/>
      <c r="DW94" s="21">
        <v>0.23958333333333301</v>
      </c>
      <c r="DX94" s="3">
        <v>0</v>
      </c>
      <c r="DY94" s="3" t="s">
        <v>19</v>
      </c>
      <c r="DZ94" s="5">
        <v>23.48</v>
      </c>
      <c r="EA94" s="5"/>
      <c r="EC94" s="21">
        <v>0.23958333333333301</v>
      </c>
      <c r="ED94" s="3">
        <v>0</v>
      </c>
      <c r="EE94" s="3" t="s">
        <v>19</v>
      </c>
      <c r="EF94" s="5">
        <v>25.14</v>
      </c>
      <c r="EG94" s="5"/>
      <c r="EI94" s="21">
        <v>0.23958333333333301</v>
      </c>
      <c r="EJ94" s="3">
        <v>0</v>
      </c>
      <c r="EK94" s="3" t="s">
        <v>19</v>
      </c>
      <c r="EL94" s="5">
        <v>24.08</v>
      </c>
      <c r="EM94" s="5"/>
      <c r="EO94" s="21">
        <v>0.23958333333333301</v>
      </c>
      <c r="EP94" s="3">
        <v>0</v>
      </c>
      <c r="EQ94" s="3" t="s">
        <v>19</v>
      </c>
      <c r="ER94" s="5">
        <v>23.98</v>
      </c>
      <c r="ES94" s="5"/>
      <c r="EU94" s="21">
        <v>0.23958333333333301</v>
      </c>
      <c r="EV94" s="3">
        <v>0</v>
      </c>
      <c r="EW94" s="3" t="s">
        <v>19</v>
      </c>
      <c r="EX94" s="5">
        <v>23.88</v>
      </c>
      <c r="EY94" s="5"/>
      <c r="FA94" s="21">
        <v>0.23958333333333301</v>
      </c>
      <c r="FB94" s="3">
        <v>0</v>
      </c>
      <c r="FC94" s="3" t="s">
        <v>19</v>
      </c>
      <c r="FD94" s="5">
        <v>23.1</v>
      </c>
      <c r="FE94" s="5"/>
      <c r="FG94" s="21">
        <v>0.23958333333333301</v>
      </c>
      <c r="FH94" s="3">
        <v>0</v>
      </c>
      <c r="FI94" s="3" t="s">
        <v>19</v>
      </c>
      <c r="FJ94" s="5">
        <v>24.56</v>
      </c>
      <c r="FK94" s="5"/>
      <c r="FM94" s="21">
        <v>0.23958333333333301</v>
      </c>
      <c r="FN94" s="3">
        <v>0</v>
      </c>
      <c r="FO94" s="3" t="s">
        <v>19</v>
      </c>
      <c r="FP94" s="5">
        <v>23.48</v>
      </c>
      <c r="FQ94" s="5"/>
      <c r="FS94" s="21">
        <v>0.23958333333333301</v>
      </c>
      <c r="FT94" s="3">
        <v>0</v>
      </c>
      <c r="FU94" s="3" t="s">
        <v>19</v>
      </c>
      <c r="FV94" s="5">
        <v>25.14</v>
      </c>
      <c r="FW94" s="5"/>
      <c r="FY94" s="21">
        <v>0.23958333333333301</v>
      </c>
      <c r="FZ94" s="3">
        <v>0</v>
      </c>
      <c r="GA94" s="3" t="s">
        <v>19</v>
      </c>
      <c r="GB94" s="5">
        <v>24.08</v>
      </c>
      <c r="GC94" s="5"/>
      <c r="GE94" s="21">
        <v>0.23958333333333301</v>
      </c>
      <c r="GF94" s="3">
        <v>0</v>
      </c>
      <c r="GG94" s="3" t="s">
        <v>19</v>
      </c>
      <c r="GH94" s="5">
        <v>23.98</v>
      </c>
      <c r="GI94" s="5"/>
      <c r="GK94" s="21">
        <v>0.23958333333333301</v>
      </c>
      <c r="GL94" s="3">
        <v>0</v>
      </c>
      <c r="GM94" s="3" t="s">
        <v>19</v>
      </c>
      <c r="GN94" s="5">
        <v>23.88</v>
      </c>
      <c r="GO94" s="5"/>
      <c r="GQ94" s="21">
        <v>0.23958333333333301</v>
      </c>
      <c r="GR94" s="3">
        <v>0</v>
      </c>
      <c r="GS94" s="3" t="s">
        <v>19</v>
      </c>
      <c r="GT94" s="5">
        <v>23.1</v>
      </c>
      <c r="GU94" s="5"/>
      <c r="GW94" s="21">
        <v>0.23958333333333301</v>
      </c>
      <c r="GX94" s="3">
        <v>0</v>
      </c>
      <c r="GY94" s="3" t="s">
        <v>19</v>
      </c>
      <c r="GZ94" s="5">
        <v>24.56</v>
      </c>
      <c r="HA94" s="5"/>
      <c r="HC94" s="21">
        <v>0.23958333333333301</v>
      </c>
      <c r="HD94" s="3">
        <v>0</v>
      </c>
      <c r="HE94" s="3" t="s">
        <v>19</v>
      </c>
      <c r="HF94" s="5">
        <v>23.48</v>
      </c>
      <c r="HG94" s="4" t="str">
        <f t="shared" si="187"/>
        <v/>
      </c>
      <c r="HI94" s="21">
        <v>0.23958333333333301</v>
      </c>
      <c r="HJ94" s="3">
        <v>0</v>
      </c>
      <c r="HK94" s="3" t="s">
        <v>19</v>
      </c>
      <c r="HL94" s="5">
        <v>25.14</v>
      </c>
      <c r="HM94" s="5"/>
      <c r="HO94" s="21">
        <v>0.23958333333333301</v>
      </c>
      <c r="HP94" s="3">
        <v>0</v>
      </c>
      <c r="HQ94" s="3" t="s">
        <v>19</v>
      </c>
      <c r="HR94" s="5">
        <v>24.08</v>
      </c>
      <c r="HS94" s="5"/>
      <c r="HU94" s="21">
        <v>0.23958333333333301</v>
      </c>
      <c r="HV94" s="3">
        <v>0</v>
      </c>
      <c r="HW94" s="3" t="s">
        <v>19</v>
      </c>
      <c r="HX94" s="5">
        <v>23.98</v>
      </c>
      <c r="HY94" s="5"/>
      <c r="IA94" s="21">
        <v>0.23958333333333301</v>
      </c>
      <c r="IB94" s="3">
        <v>0</v>
      </c>
      <c r="IC94" s="3" t="s">
        <v>19</v>
      </c>
      <c r="ID94" s="5">
        <v>23.88</v>
      </c>
      <c r="IE94" s="5"/>
      <c r="IG94" s="21">
        <v>0.23958333333333301</v>
      </c>
      <c r="IH94" s="3">
        <v>0</v>
      </c>
      <c r="II94" s="3" t="s">
        <v>19</v>
      </c>
      <c r="IJ94" s="5">
        <v>23.1</v>
      </c>
      <c r="IK94" s="5"/>
      <c r="IM94" s="21">
        <v>0.23958333333333301</v>
      </c>
      <c r="IN94" s="3">
        <v>0</v>
      </c>
      <c r="IO94" s="3" t="s">
        <v>19</v>
      </c>
      <c r="IP94" s="5">
        <v>24.56</v>
      </c>
      <c r="IQ94" s="5"/>
      <c r="IS94" s="21">
        <v>0</v>
      </c>
      <c r="IT94" s="3">
        <v>0</v>
      </c>
      <c r="IU94" s="3" t="s">
        <v>19</v>
      </c>
      <c r="IV94" s="5">
        <v>25.96</v>
      </c>
      <c r="IW94" s="5"/>
      <c r="IY94" s="21">
        <v>0.23958333333333301</v>
      </c>
      <c r="IZ94" s="3">
        <v>0</v>
      </c>
      <c r="JA94" s="3" t="s">
        <v>19</v>
      </c>
      <c r="JB94" s="5">
        <v>26.52</v>
      </c>
      <c r="JC94" s="4" t="str">
        <f t="shared" si="188"/>
        <v/>
      </c>
      <c r="JE94" s="21">
        <v>0.23958333333333301</v>
      </c>
      <c r="JF94" s="3">
        <v>0</v>
      </c>
      <c r="JG94" s="3" t="s">
        <v>19</v>
      </c>
      <c r="JH94" s="5">
        <v>25.78</v>
      </c>
      <c r="JI94" s="4" t="str">
        <f t="shared" si="189"/>
        <v/>
      </c>
      <c r="JK94" s="21">
        <v>0.23958333333333301</v>
      </c>
      <c r="JL94" s="3">
        <v>0</v>
      </c>
      <c r="JM94" s="3" t="s">
        <v>19</v>
      </c>
      <c r="JN94" s="5">
        <v>26</v>
      </c>
      <c r="JO94" s="4" t="str">
        <f t="shared" si="190"/>
        <v/>
      </c>
      <c r="JQ94" s="21">
        <v>0.23958333333333301</v>
      </c>
      <c r="JR94" s="3">
        <v>0</v>
      </c>
      <c r="JS94" s="3" t="s">
        <v>19</v>
      </c>
      <c r="JT94" s="5">
        <v>25.02</v>
      </c>
      <c r="JU94" s="4" t="str">
        <f t="shared" si="191"/>
        <v/>
      </c>
      <c r="JW94" s="21">
        <v>0.23958333333333301</v>
      </c>
      <c r="JX94" s="3">
        <v>0</v>
      </c>
      <c r="JY94" s="3" t="s">
        <v>19</v>
      </c>
      <c r="JZ94" s="5">
        <v>25.12</v>
      </c>
      <c r="KA94" s="4" t="str">
        <f t="shared" si="192"/>
        <v/>
      </c>
      <c r="KC94" s="21">
        <v>0.23958333333333301</v>
      </c>
      <c r="KD94" s="3">
        <v>0</v>
      </c>
      <c r="KE94" s="3" t="s">
        <v>19</v>
      </c>
      <c r="KF94" s="5">
        <v>26.22</v>
      </c>
      <c r="KG94" s="4" t="str">
        <f t="shared" si="193"/>
        <v/>
      </c>
      <c r="KI94" s="21">
        <v>0.23958333333333301</v>
      </c>
      <c r="KJ94" s="3">
        <v>0</v>
      </c>
      <c r="KK94" s="3" t="s">
        <v>19</v>
      </c>
      <c r="KL94" s="5">
        <v>25.96</v>
      </c>
      <c r="KM94" s="4" t="str">
        <f t="shared" si="194"/>
        <v/>
      </c>
      <c r="KO94" s="21">
        <v>0.23958333333333301</v>
      </c>
      <c r="KP94" s="3">
        <v>0</v>
      </c>
      <c r="KQ94" s="3" t="s">
        <v>19</v>
      </c>
      <c r="KR94" s="5">
        <v>26.52</v>
      </c>
      <c r="KS94" s="4" t="str">
        <f t="shared" si="195"/>
        <v/>
      </c>
      <c r="KU94" s="21">
        <v>0.23958333333333301</v>
      </c>
      <c r="KV94" s="3">
        <v>0</v>
      </c>
      <c r="KW94" s="3" t="s">
        <v>19</v>
      </c>
      <c r="KX94" s="5">
        <v>25.78</v>
      </c>
      <c r="KY94" s="4" t="str">
        <f t="shared" si="196"/>
        <v/>
      </c>
      <c r="LA94" s="21">
        <v>0.23958333333333301</v>
      </c>
      <c r="LB94" s="3">
        <v>0</v>
      </c>
      <c r="LC94" s="3" t="s">
        <v>19</v>
      </c>
      <c r="LD94" s="5">
        <v>26</v>
      </c>
      <c r="LE94" s="4" t="str">
        <f t="shared" si="197"/>
        <v/>
      </c>
      <c r="LG94" s="21">
        <v>0.23958333333333301</v>
      </c>
      <c r="LH94" s="3">
        <v>0</v>
      </c>
      <c r="LI94" s="3" t="s">
        <v>19</v>
      </c>
      <c r="LJ94" s="5">
        <v>25.02</v>
      </c>
      <c r="LK94" s="4" t="str">
        <f t="shared" si="198"/>
        <v/>
      </c>
      <c r="LM94" s="21">
        <v>0.23958333333333301</v>
      </c>
      <c r="LN94" s="3">
        <v>0</v>
      </c>
      <c r="LO94" s="3" t="s">
        <v>19</v>
      </c>
      <c r="LP94" s="5">
        <v>25.12</v>
      </c>
      <c r="LQ94" s="4" t="str">
        <f t="shared" si="199"/>
        <v/>
      </c>
      <c r="LS94" s="21">
        <v>0.23958333333333301</v>
      </c>
      <c r="LT94" s="3">
        <v>0</v>
      </c>
      <c r="LU94" s="3" t="s">
        <v>19</v>
      </c>
      <c r="LV94" s="5">
        <v>26.22</v>
      </c>
      <c r="LW94" s="4" t="str">
        <f t="shared" si="200"/>
        <v/>
      </c>
      <c r="LY94" s="21">
        <v>0.23958333333333301</v>
      </c>
      <c r="LZ94" s="3">
        <v>0</v>
      </c>
      <c r="MA94" s="3" t="s">
        <v>19</v>
      </c>
      <c r="MB94" s="5">
        <v>25.96</v>
      </c>
      <c r="MC94" s="4" t="str">
        <f t="shared" si="201"/>
        <v/>
      </c>
      <c r="ME94" s="21">
        <v>0.23958333333333301</v>
      </c>
      <c r="MF94" s="3">
        <v>0</v>
      </c>
      <c r="MG94" s="3" t="s">
        <v>19</v>
      </c>
      <c r="MH94" s="5">
        <v>26.52</v>
      </c>
      <c r="MI94" s="4" t="str">
        <f t="shared" si="202"/>
        <v/>
      </c>
      <c r="MK94" s="21">
        <v>0.23958333333333301</v>
      </c>
      <c r="ML94" s="3">
        <v>0</v>
      </c>
      <c r="MM94" s="3" t="s">
        <v>19</v>
      </c>
      <c r="MN94" s="5">
        <v>25.78</v>
      </c>
      <c r="MO94" s="4" t="str">
        <f t="shared" si="203"/>
        <v/>
      </c>
      <c r="MQ94" s="21">
        <v>0.23958333333333301</v>
      </c>
      <c r="MR94" s="3">
        <v>0</v>
      </c>
      <c r="MS94" s="3" t="s">
        <v>19</v>
      </c>
      <c r="MT94" s="5">
        <v>26</v>
      </c>
      <c r="MU94" s="4" t="str">
        <f t="shared" si="204"/>
        <v/>
      </c>
      <c r="MW94" s="21">
        <v>0.23958333333333301</v>
      </c>
      <c r="MX94" s="3">
        <v>0</v>
      </c>
      <c r="MY94" s="3" t="s">
        <v>19</v>
      </c>
      <c r="MZ94" s="5">
        <v>25.02</v>
      </c>
      <c r="NA94" s="4" t="str">
        <f t="shared" si="205"/>
        <v/>
      </c>
      <c r="NC94" s="21">
        <v>0.23958333333333301</v>
      </c>
      <c r="ND94" s="3">
        <v>0</v>
      </c>
      <c r="NE94" s="3" t="s">
        <v>19</v>
      </c>
      <c r="NF94" s="5">
        <v>25.12</v>
      </c>
      <c r="NG94" s="4" t="str">
        <f t="shared" si="206"/>
        <v/>
      </c>
      <c r="NI94" s="21">
        <v>0.23958333333333301</v>
      </c>
      <c r="NJ94" s="3">
        <v>0</v>
      </c>
      <c r="NK94" s="3" t="s">
        <v>19</v>
      </c>
      <c r="NL94" s="5">
        <v>26.22</v>
      </c>
      <c r="NM94" s="4" t="str">
        <f t="shared" si="207"/>
        <v/>
      </c>
      <c r="NO94" s="21">
        <v>0.23958333333333301</v>
      </c>
      <c r="NP94" s="3">
        <v>0</v>
      </c>
      <c r="NQ94" s="3" t="s">
        <v>19</v>
      </c>
      <c r="NR94" s="5">
        <v>25.96</v>
      </c>
      <c r="NS94" s="4" t="str">
        <f t="shared" si="208"/>
        <v/>
      </c>
      <c r="NU94" s="21">
        <v>0.23958333333333301</v>
      </c>
      <c r="NV94" s="3">
        <v>0</v>
      </c>
      <c r="NW94" s="3" t="s">
        <v>19</v>
      </c>
      <c r="NX94" s="5">
        <v>26.52</v>
      </c>
      <c r="NY94" s="4" t="str">
        <f t="shared" si="209"/>
        <v/>
      </c>
      <c r="OA94" s="21">
        <v>0.23958333333333301</v>
      </c>
      <c r="OB94" s="3">
        <v>0</v>
      </c>
      <c r="OC94" s="3" t="s">
        <v>19</v>
      </c>
      <c r="OD94" s="5">
        <v>25.78</v>
      </c>
      <c r="OE94" s="4" t="str">
        <f t="shared" si="210"/>
        <v/>
      </c>
      <c r="OG94" s="21">
        <v>0.23958333333333301</v>
      </c>
      <c r="OH94" s="3">
        <v>0</v>
      </c>
      <c r="OI94" s="3" t="s">
        <v>19</v>
      </c>
      <c r="OJ94" s="5">
        <v>26</v>
      </c>
      <c r="OK94" s="4" t="str">
        <f t="shared" si="211"/>
        <v/>
      </c>
      <c r="OM94" s="21">
        <v>0.23958333333333301</v>
      </c>
      <c r="ON94" s="3">
        <v>0</v>
      </c>
      <c r="OO94" s="3" t="s">
        <v>19</v>
      </c>
      <c r="OP94" s="5">
        <v>25.02</v>
      </c>
      <c r="OQ94" s="4" t="str">
        <f t="shared" si="212"/>
        <v/>
      </c>
      <c r="OS94" s="21">
        <v>0.23958333333333301</v>
      </c>
      <c r="OT94" s="3">
        <v>0</v>
      </c>
      <c r="OU94" s="3" t="s">
        <v>19</v>
      </c>
      <c r="OV94" s="5">
        <v>25.12</v>
      </c>
      <c r="OW94" s="4" t="str">
        <f t="shared" si="213"/>
        <v/>
      </c>
      <c r="OY94" s="21">
        <v>0.23958333333333301</v>
      </c>
      <c r="OZ94" s="3">
        <v>0</v>
      </c>
      <c r="PA94" s="3" t="s">
        <v>19</v>
      </c>
      <c r="PB94" s="5">
        <v>26.22</v>
      </c>
      <c r="PC94" s="4" t="str">
        <f t="shared" si="214"/>
        <v/>
      </c>
      <c r="PE94" s="21">
        <v>0.23958333333333301</v>
      </c>
      <c r="PF94" s="3">
        <v>0</v>
      </c>
      <c r="PG94" s="3" t="s">
        <v>19</v>
      </c>
      <c r="PH94" s="5">
        <v>25.96</v>
      </c>
      <c r="PI94" s="4" t="str">
        <f t="shared" si="215"/>
        <v/>
      </c>
      <c r="PK94" s="21">
        <v>0.23958333333333301</v>
      </c>
      <c r="PL94" s="3">
        <v>0</v>
      </c>
      <c r="PM94" s="3" t="s">
        <v>19</v>
      </c>
      <c r="PN94" s="5">
        <v>26.52</v>
      </c>
      <c r="PO94" s="4" t="str">
        <f t="shared" si="216"/>
        <v/>
      </c>
      <c r="PQ94" s="21">
        <v>0.23958333333333301</v>
      </c>
      <c r="PR94" s="3">
        <v>0</v>
      </c>
      <c r="PS94" s="3" t="s">
        <v>19</v>
      </c>
      <c r="PT94" s="5">
        <v>25.78</v>
      </c>
      <c r="PU94" s="4" t="str">
        <f t="shared" si="217"/>
        <v/>
      </c>
      <c r="PW94" s="21">
        <v>0.23958333333333301</v>
      </c>
      <c r="PX94" s="3">
        <v>0</v>
      </c>
      <c r="PY94" s="3" t="s">
        <v>19</v>
      </c>
      <c r="PZ94" s="5">
        <v>26</v>
      </c>
      <c r="QA94" s="4" t="str">
        <f t="shared" si="218"/>
        <v/>
      </c>
      <c r="QC94" s="21">
        <v>0.23958333333333301</v>
      </c>
      <c r="QD94" s="3">
        <v>0</v>
      </c>
      <c r="QE94" s="3" t="s">
        <v>19</v>
      </c>
      <c r="QF94" s="5">
        <v>25.02</v>
      </c>
      <c r="QG94" s="4" t="str">
        <f t="shared" si="219"/>
        <v/>
      </c>
      <c r="QI94" s="21">
        <v>0.23958333333333301</v>
      </c>
      <c r="QJ94" s="3">
        <v>0</v>
      </c>
      <c r="QK94" s="3" t="s">
        <v>19</v>
      </c>
      <c r="QL94" s="5">
        <v>25.12</v>
      </c>
      <c r="QM94" s="4" t="str">
        <f t="shared" si="220"/>
        <v/>
      </c>
      <c r="QO94" s="21">
        <v>0.23958333333333301</v>
      </c>
      <c r="QP94" s="3">
        <v>0</v>
      </c>
      <c r="QQ94" s="3" t="s">
        <v>19</v>
      </c>
      <c r="QR94" s="5">
        <v>26.22</v>
      </c>
      <c r="QS94" s="4" t="str">
        <f t="shared" si="221"/>
        <v/>
      </c>
    </row>
    <row r="95" spans="1:461" x14ac:dyDescent="0.2">
      <c r="A95" s="21">
        <v>0.243055555555556</v>
      </c>
      <c r="B95" s="3">
        <v>0</v>
      </c>
      <c r="C95" s="3" t="s">
        <v>19</v>
      </c>
      <c r="D95" s="5">
        <v>23.48</v>
      </c>
      <c r="E95" s="5"/>
      <c r="G95" s="21">
        <v>0.243055555555556</v>
      </c>
      <c r="H95" s="3">
        <v>0</v>
      </c>
      <c r="I95" s="3" t="s">
        <v>19</v>
      </c>
      <c r="J95" s="5">
        <v>25.14</v>
      </c>
      <c r="K95" s="5"/>
      <c r="M95" s="21">
        <v>0.243055555555556</v>
      </c>
      <c r="N95" s="3">
        <v>0</v>
      </c>
      <c r="O95" s="3" t="s">
        <v>19</v>
      </c>
      <c r="P95" s="5">
        <v>24.08</v>
      </c>
      <c r="Q95" s="5"/>
      <c r="S95" s="21">
        <v>0.243055555555556</v>
      </c>
      <c r="T95" s="3">
        <v>0</v>
      </c>
      <c r="U95" s="3" t="s">
        <v>19</v>
      </c>
      <c r="V95" s="5">
        <v>23.98</v>
      </c>
      <c r="W95" s="5"/>
      <c r="Y95" s="21">
        <v>0.243055555555556</v>
      </c>
      <c r="Z95" s="3">
        <v>0</v>
      </c>
      <c r="AA95" s="3" t="s">
        <v>19</v>
      </c>
      <c r="AB95" s="5">
        <v>23.88</v>
      </c>
      <c r="AC95" s="5"/>
      <c r="AE95" s="21">
        <v>0.243055555555556</v>
      </c>
      <c r="AF95" s="3">
        <v>0</v>
      </c>
      <c r="AG95" s="3" t="s">
        <v>19</v>
      </c>
      <c r="AH95" s="5">
        <v>23.1</v>
      </c>
      <c r="AI95" s="5"/>
      <c r="AK95" s="21">
        <v>0.243055555555556</v>
      </c>
      <c r="AL95" s="3">
        <v>0</v>
      </c>
      <c r="AM95" s="3" t="s">
        <v>19</v>
      </c>
      <c r="AN95" s="5">
        <v>24.56</v>
      </c>
      <c r="AO95" s="5"/>
      <c r="AQ95" s="21">
        <v>0.243055555555556</v>
      </c>
      <c r="AR95" s="3">
        <v>0</v>
      </c>
      <c r="AS95" s="3" t="s">
        <v>19</v>
      </c>
      <c r="AT95" s="5">
        <v>23.48</v>
      </c>
      <c r="AU95" s="5"/>
      <c r="AW95" s="21">
        <v>0.243055555555556</v>
      </c>
      <c r="AX95" s="3">
        <v>0</v>
      </c>
      <c r="AY95" s="3" t="s">
        <v>19</v>
      </c>
      <c r="AZ95" s="5">
        <v>25.14</v>
      </c>
      <c r="BA95" s="5"/>
      <c r="BC95" s="21">
        <v>0.243055555555556</v>
      </c>
      <c r="BD95" s="3">
        <v>0</v>
      </c>
      <c r="BE95" s="3" t="s">
        <v>19</v>
      </c>
      <c r="BF95" s="5">
        <v>24.08</v>
      </c>
      <c r="BG95" s="5"/>
      <c r="BI95" s="21">
        <v>0.243055555555556</v>
      </c>
      <c r="BJ95" s="3">
        <v>0</v>
      </c>
      <c r="BK95" s="3" t="s">
        <v>19</v>
      </c>
      <c r="BL95" s="5">
        <v>23.98</v>
      </c>
      <c r="BM95" s="5"/>
      <c r="BO95" s="21">
        <v>0.243055555555556</v>
      </c>
      <c r="BP95" s="3">
        <v>0</v>
      </c>
      <c r="BQ95" s="3" t="s">
        <v>19</v>
      </c>
      <c r="BR95" s="5">
        <v>23.88</v>
      </c>
      <c r="BS95" s="5"/>
      <c r="BU95" s="21">
        <v>0.243055555555556</v>
      </c>
      <c r="BV95" s="3">
        <v>0</v>
      </c>
      <c r="BW95" s="3" t="s">
        <v>19</v>
      </c>
      <c r="BX95" s="5">
        <v>23.1</v>
      </c>
      <c r="BY95" s="5"/>
      <c r="CA95" s="21">
        <v>0.243055555555556</v>
      </c>
      <c r="CB95" s="3">
        <v>0</v>
      </c>
      <c r="CC95" s="3" t="s">
        <v>19</v>
      </c>
      <c r="CD95" s="5">
        <v>24.56</v>
      </c>
      <c r="CE95" s="5"/>
      <c r="CG95" s="21">
        <v>0.243055555555556</v>
      </c>
      <c r="CH95" s="3">
        <v>0</v>
      </c>
      <c r="CI95" s="3" t="str">
        <f>IF(AND(CK$8="Útil",CG95&gt;=Apoio!$D$51,CG95&lt;Apoio!$F$51),CH95,"FP")</f>
        <v>FP</v>
      </c>
      <c r="CJ95" s="5">
        <f>VLOOKUP(CH$8,Calendário[#Data],4,0)</f>
        <v>23.48</v>
      </c>
      <c r="CK95" s="4" t="str">
        <f t="shared" si="185"/>
        <v/>
      </c>
      <c r="CM95" s="21">
        <v>0.243055555555556</v>
      </c>
      <c r="CN95" s="3">
        <v>0</v>
      </c>
      <c r="CO95" s="3" t="str">
        <f>IF(AND(CQ$8="Útil",CM95&gt;=Apoio!$D$51,CM95&lt;Apoio!$F$51),CN95,"FP")</f>
        <v>FP</v>
      </c>
      <c r="CP95" s="5">
        <f>VLOOKUP(CN$8,Calendário[#Data],4,0)</f>
        <v>25.14</v>
      </c>
      <c r="CQ95" s="4" t="str">
        <f t="shared" si="186"/>
        <v/>
      </c>
      <c r="CS95" s="21">
        <v>0.243055555555556</v>
      </c>
      <c r="CT95" s="3">
        <v>0</v>
      </c>
      <c r="CU95" s="3" t="s">
        <v>19</v>
      </c>
      <c r="CV95" s="5">
        <v>24.08</v>
      </c>
      <c r="CW95" s="5"/>
      <c r="CY95" s="21">
        <v>0.243055555555556</v>
      </c>
      <c r="CZ95" s="3">
        <v>0</v>
      </c>
      <c r="DA95" s="3" t="s">
        <v>19</v>
      </c>
      <c r="DB95" s="5">
        <v>23.98</v>
      </c>
      <c r="DC95" s="5"/>
      <c r="DE95" s="21">
        <v>0.243055555555556</v>
      </c>
      <c r="DF95" s="3">
        <v>0</v>
      </c>
      <c r="DG95" s="3" t="s">
        <v>19</v>
      </c>
      <c r="DH95" s="5">
        <v>23.88</v>
      </c>
      <c r="DI95" s="5"/>
      <c r="DK95" s="21">
        <v>0.243055555555556</v>
      </c>
      <c r="DL95" s="3">
        <v>0</v>
      </c>
      <c r="DM95" s="3" t="s">
        <v>19</v>
      </c>
      <c r="DN95" s="5">
        <v>23.1</v>
      </c>
      <c r="DO95" s="5"/>
      <c r="DQ95" s="21">
        <v>0.243055555555556</v>
      </c>
      <c r="DR95" s="3">
        <v>0</v>
      </c>
      <c r="DS95" s="3" t="s">
        <v>19</v>
      </c>
      <c r="DT95" s="5">
        <v>24.56</v>
      </c>
      <c r="DU95" s="5"/>
      <c r="DW95" s="21">
        <v>0.243055555555556</v>
      </c>
      <c r="DX95" s="3">
        <v>0</v>
      </c>
      <c r="DY95" s="3" t="s">
        <v>19</v>
      </c>
      <c r="DZ95" s="5">
        <v>23.48</v>
      </c>
      <c r="EA95" s="5"/>
      <c r="EC95" s="21">
        <v>0.243055555555556</v>
      </c>
      <c r="ED95" s="3">
        <v>0</v>
      </c>
      <c r="EE95" s="3" t="s">
        <v>19</v>
      </c>
      <c r="EF95" s="5">
        <v>25.14</v>
      </c>
      <c r="EG95" s="5"/>
      <c r="EI95" s="21">
        <v>0.243055555555556</v>
      </c>
      <c r="EJ95" s="3">
        <v>0</v>
      </c>
      <c r="EK95" s="3" t="s">
        <v>19</v>
      </c>
      <c r="EL95" s="5">
        <v>24.08</v>
      </c>
      <c r="EM95" s="5"/>
      <c r="EO95" s="21">
        <v>0.243055555555556</v>
      </c>
      <c r="EP95" s="3">
        <v>0</v>
      </c>
      <c r="EQ95" s="3" t="s">
        <v>19</v>
      </c>
      <c r="ER95" s="5">
        <v>23.98</v>
      </c>
      <c r="ES95" s="5"/>
      <c r="EU95" s="21">
        <v>0.243055555555556</v>
      </c>
      <c r="EV95" s="3">
        <v>0</v>
      </c>
      <c r="EW95" s="3" t="s">
        <v>19</v>
      </c>
      <c r="EX95" s="5">
        <v>23.88</v>
      </c>
      <c r="EY95" s="5"/>
      <c r="FA95" s="21">
        <v>0.243055555555556</v>
      </c>
      <c r="FB95" s="3">
        <v>0</v>
      </c>
      <c r="FC95" s="3" t="s">
        <v>19</v>
      </c>
      <c r="FD95" s="5">
        <v>23.1</v>
      </c>
      <c r="FE95" s="5"/>
      <c r="FG95" s="21">
        <v>0.243055555555556</v>
      </c>
      <c r="FH95" s="3">
        <v>0</v>
      </c>
      <c r="FI95" s="3" t="s">
        <v>19</v>
      </c>
      <c r="FJ95" s="5">
        <v>24.56</v>
      </c>
      <c r="FK95" s="5"/>
      <c r="FM95" s="21">
        <v>0.243055555555556</v>
      </c>
      <c r="FN95" s="3">
        <v>0</v>
      </c>
      <c r="FO95" s="3" t="s">
        <v>19</v>
      </c>
      <c r="FP95" s="5">
        <v>23.48</v>
      </c>
      <c r="FQ95" s="5"/>
      <c r="FS95" s="21">
        <v>0.243055555555556</v>
      </c>
      <c r="FT95" s="3">
        <v>0</v>
      </c>
      <c r="FU95" s="3" t="s">
        <v>19</v>
      </c>
      <c r="FV95" s="5">
        <v>25.14</v>
      </c>
      <c r="FW95" s="5"/>
      <c r="FY95" s="21">
        <v>0.243055555555556</v>
      </c>
      <c r="FZ95" s="3">
        <v>0</v>
      </c>
      <c r="GA95" s="3" t="s">
        <v>19</v>
      </c>
      <c r="GB95" s="5">
        <v>24.08</v>
      </c>
      <c r="GC95" s="5"/>
      <c r="GE95" s="21">
        <v>0.243055555555556</v>
      </c>
      <c r="GF95" s="3">
        <v>0</v>
      </c>
      <c r="GG95" s="3" t="s">
        <v>19</v>
      </c>
      <c r="GH95" s="5">
        <v>23.98</v>
      </c>
      <c r="GI95" s="5"/>
      <c r="GK95" s="21">
        <v>0.243055555555556</v>
      </c>
      <c r="GL95" s="3">
        <v>0</v>
      </c>
      <c r="GM95" s="3" t="s">
        <v>19</v>
      </c>
      <c r="GN95" s="5">
        <v>23.88</v>
      </c>
      <c r="GO95" s="5"/>
      <c r="GQ95" s="21">
        <v>0.243055555555556</v>
      </c>
      <c r="GR95" s="3">
        <v>0</v>
      </c>
      <c r="GS95" s="3" t="s">
        <v>19</v>
      </c>
      <c r="GT95" s="5">
        <v>23.1</v>
      </c>
      <c r="GU95" s="5"/>
      <c r="GW95" s="21">
        <v>0.243055555555556</v>
      </c>
      <c r="GX95" s="3">
        <v>0</v>
      </c>
      <c r="GY95" s="3" t="s">
        <v>19</v>
      </c>
      <c r="GZ95" s="5">
        <v>24.56</v>
      </c>
      <c r="HA95" s="5"/>
      <c r="HC95" s="21">
        <v>0.243055555555556</v>
      </c>
      <c r="HD95" s="3">
        <v>0</v>
      </c>
      <c r="HE95" s="3" t="s">
        <v>19</v>
      </c>
      <c r="HF95" s="5">
        <v>23.48</v>
      </c>
      <c r="HG95" s="4" t="str">
        <f t="shared" si="187"/>
        <v/>
      </c>
      <c r="HI95" s="21">
        <v>0.243055555555556</v>
      </c>
      <c r="HJ95" s="3">
        <v>0</v>
      </c>
      <c r="HK95" s="3" t="s">
        <v>19</v>
      </c>
      <c r="HL95" s="5">
        <v>25.14</v>
      </c>
      <c r="HM95" s="5"/>
      <c r="HO95" s="21">
        <v>0.243055555555556</v>
      </c>
      <c r="HP95" s="3">
        <v>0</v>
      </c>
      <c r="HQ95" s="3" t="s">
        <v>19</v>
      </c>
      <c r="HR95" s="5">
        <v>24.08</v>
      </c>
      <c r="HS95" s="5"/>
      <c r="HU95" s="21">
        <v>0.243055555555556</v>
      </c>
      <c r="HV95" s="3">
        <v>0</v>
      </c>
      <c r="HW95" s="3" t="s">
        <v>19</v>
      </c>
      <c r="HX95" s="5">
        <v>23.98</v>
      </c>
      <c r="HY95" s="5"/>
      <c r="IA95" s="21">
        <v>0.243055555555556</v>
      </c>
      <c r="IB95" s="3">
        <v>0</v>
      </c>
      <c r="IC95" s="3" t="s">
        <v>19</v>
      </c>
      <c r="ID95" s="5">
        <v>23.88</v>
      </c>
      <c r="IE95" s="5"/>
      <c r="IG95" s="21">
        <v>0.243055555555556</v>
      </c>
      <c r="IH95" s="3">
        <v>0</v>
      </c>
      <c r="II95" s="3" t="s">
        <v>19</v>
      </c>
      <c r="IJ95" s="5">
        <v>23.1</v>
      </c>
      <c r="IK95" s="5"/>
      <c r="IM95" s="21">
        <v>0.243055555555556</v>
      </c>
      <c r="IN95" s="3">
        <v>0</v>
      </c>
      <c r="IO95" s="3" t="s">
        <v>19</v>
      </c>
      <c r="IP95" s="5">
        <v>24.56</v>
      </c>
      <c r="IQ95" s="5"/>
      <c r="IS95" s="21">
        <v>0</v>
      </c>
      <c r="IT95" s="3">
        <v>0</v>
      </c>
      <c r="IU95" s="3" t="s">
        <v>19</v>
      </c>
      <c r="IV95" s="5">
        <v>25.96</v>
      </c>
      <c r="IW95" s="5"/>
      <c r="IY95" s="21">
        <v>0.243055555555556</v>
      </c>
      <c r="IZ95" s="3">
        <v>0</v>
      </c>
      <c r="JA95" s="3" t="s">
        <v>19</v>
      </c>
      <c r="JB95" s="5">
        <v>26.52</v>
      </c>
      <c r="JC95" s="4" t="str">
        <f t="shared" si="188"/>
        <v/>
      </c>
      <c r="JE95" s="21">
        <v>0.243055555555556</v>
      </c>
      <c r="JF95" s="3">
        <v>0</v>
      </c>
      <c r="JG95" s="3" t="s">
        <v>19</v>
      </c>
      <c r="JH95" s="5">
        <v>25.78</v>
      </c>
      <c r="JI95" s="4" t="str">
        <f t="shared" si="189"/>
        <v/>
      </c>
      <c r="JK95" s="21">
        <v>0.243055555555556</v>
      </c>
      <c r="JL95" s="3">
        <v>0</v>
      </c>
      <c r="JM95" s="3" t="s">
        <v>19</v>
      </c>
      <c r="JN95" s="5">
        <v>26</v>
      </c>
      <c r="JO95" s="4" t="str">
        <f t="shared" si="190"/>
        <v/>
      </c>
      <c r="JQ95" s="21">
        <v>0.243055555555556</v>
      </c>
      <c r="JR95" s="3">
        <v>0</v>
      </c>
      <c r="JS95" s="3" t="s">
        <v>19</v>
      </c>
      <c r="JT95" s="5">
        <v>25.02</v>
      </c>
      <c r="JU95" s="4" t="str">
        <f t="shared" si="191"/>
        <v/>
      </c>
      <c r="JW95" s="21">
        <v>0.243055555555556</v>
      </c>
      <c r="JX95" s="3">
        <v>0</v>
      </c>
      <c r="JY95" s="3" t="s">
        <v>19</v>
      </c>
      <c r="JZ95" s="5">
        <v>25.12</v>
      </c>
      <c r="KA95" s="4" t="str">
        <f t="shared" si="192"/>
        <v/>
      </c>
      <c r="KC95" s="21">
        <v>0.243055555555556</v>
      </c>
      <c r="KD95" s="3">
        <v>0</v>
      </c>
      <c r="KE95" s="3" t="s">
        <v>19</v>
      </c>
      <c r="KF95" s="5">
        <v>26.22</v>
      </c>
      <c r="KG95" s="4" t="str">
        <f t="shared" si="193"/>
        <v/>
      </c>
      <c r="KI95" s="21">
        <v>0.243055555555556</v>
      </c>
      <c r="KJ95" s="3">
        <v>0</v>
      </c>
      <c r="KK95" s="3" t="s">
        <v>19</v>
      </c>
      <c r="KL95" s="5">
        <v>25.96</v>
      </c>
      <c r="KM95" s="4" t="str">
        <f t="shared" si="194"/>
        <v/>
      </c>
      <c r="KO95" s="21">
        <v>0.243055555555556</v>
      </c>
      <c r="KP95" s="3">
        <v>0</v>
      </c>
      <c r="KQ95" s="3" t="s">
        <v>19</v>
      </c>
      <c r="KR95" s="5">
        <v>26.52</v>
      </c>
      <c r="KS95" s="4" t="str">
        <f t="shared" si="195"/>
        <v/>
      </c>
      <c r="KU95" s="21">
        <v>0.243055555555556</v>
      </c>
      <c r="KV95" s="3">
        <v>0</v>
      </c>
      <c r="KW95" s="3" t="s">
        <v>19</v>
      </c>
      <c r="KX95" s="5">
        <v>25.78</v>
      </c>
      <c r="KY95" s="4" t="str">
        <f t="shared" si="196"/>
        <v/>
      </c>
      <c r="LA95" s="21">
        <v>0.243055555555556</v>
      </c>
      <c r="LB95" s="3">
        <v>0</v>
      </c>
      <c r="LC95" s="3" t="s">
        <v>19</v>
      </c>
      <c r="LD95" s="5">
        <v>26</v>
      </c>
      <c r="LE95" s="4" t="str">
        <f t="shared" si="197"/>
        <v/>
      </c>
      <c r="LG95" s="21">
        <v>0.243055555555556</v>
      </c>
      <c r="LH95" s="3">
        <v>0</v>
      </c>
      <c r="LI95" s="3" t="s">
        <v>19</v>
      </c>
      <c r="LJ95" s="5">
        <v>25.02</v>
      </c>
      <c r="LK95" s="4" t="str">
        <f t="shared" si="198"/>
        <v/>
      </c>
      <c r="LM95" s="21">
        <v>0.243055555555556</v>
      </c>
      <c r="LN95" s="3">
        <v>0</v>
      </c>
      <c r="LO95" s="3" t="s">
        <v>19</v>
      </c>
      <c r="LP95" s="5">
        <v>25.12</v>
      </c>
      <c r="LQ95" s="4" t="str">
        <f t="shared" si="199"/>
        <v/>
      </c>
      <c r="LS95" s="21">
        <v>0.243055555555556</v>
      </c>
      <c r="LT95" s="3">
        <v>0</v>
      </c>
      <c r="LU95" s="3" t="s">
        <v>19</v>
      </c>
      <c r="LV95" s="5">
        <v>26.22</v>
      </c>
      <c r="LW95" s="4" t="str">
        <f t="shared" si="200"/>
        <v/>
      </c>
      <c r="LY95" s="21">
        <v>0.243055555555556</v>
      </c>
      <c r="LZ95" s="3">
        <v>0</v>
      </c>
      <c r="MA95" s="3" t="s">
        <v>19</v>
      </c>
      <c r="MB95" s="5">
        <v>25.96</v>
      </c>
      <c r="MC95" s="4" t="str">
        <f t="shared" si="201"/>
        <v/>
      </c>
      <c r="ME95" s="21">
        <v>0.243055555555556</v>
      </c>
      <c r="MF95" s="3">
        <v>0</v>
      </c>
      <c r="MG95" s="3" t="s">
        <v>19</v>
      </c>
      <c r="MH95" s="5">
        <v>26.52</v>
      </c>
      <c r="MI95" s="4" t="str">
        <f t="shared" si="202"/>
        <v/>
      </c>
      <c r="MK95" s="21">
        <v>0.243055555555556</v>
      </c>
      <c r="ML95" s="3">
        <v>0</v>
      </c>
      <c r="MM95" s="3" t="s">
        <v>19</v>
      </c>
      <c r="MN95" s="5">
        <v>25.78</v>
      </c>
      <c r="MO95" s="4" t="str">
        <f t="shared" si="203"/>
        <v/>
      </c>
      <c r="MQ95" s="21">
        <v>0.243055555555556</v>
      </c>
      <c r="MR95" s="3">
        <v>0</v>
      </c>
      <c r="MS95" s="3" t="s">
        <v>19</v>
      </c>
      <c r="MT95" s="5">
        <v>26</v>
      </c>
      <c r="MU95" s="4" t="str">
        <f t="shared" si="204"/>
        <v/>
      </c>
      <c r="MW95" s="21">
        <v>0.243055555555556</v>
      </c>
      <c r="MX95" s="3">
        <v>0</v>
      </c>
      <c r="MY95" s="3" t="s">
        <v>19</v>
      </c>
      <c r="MZ95" s="5">
        <v>25.02</v>
      </c>
      <c r="NA95" s="4" t="str">
        <f t="shared" si="205"/>
        <v/>
      </c>
      <c r="NC95" s="21">
        <v>0.243055555555556</v>
      </c>
      <c r="ND95" s="3">
        <v>0</v>
      </c>
      <c r="NE95" s="3" t="s">
        <v>19</v>
      </c>
      <c r="NF95" s="5">
        <v>25.12</v>
      </c>
      <c r="NG95" s="4" t="str">
        <f t="shared" si="206"/>
        <v/>
      </c>
      <c r="NI95" s="21">
        <v>0.243055555555556</v>
      </c>
      <c r="NJ95" s="3">
        <v>0</v>
      </c>
      <c r="NK95" s="3" t="s">
        <v>19</v>
      </c>
      <c r="NL95" s="5">
        <v>26.22</v>
      </c>
      <c r="NM95" s="4" t="str">
        <f t="shared" si="207"/>
        <v/>
      </c>
      <c r="NO95" s="21">
        <v>0.243055555555556</v>
      </c>
      <c r="NP95" s="3">
        <v>0</v>
      </c>
      <c r="NQ95" s="3" t="s">
        <v>19</v>
      </c>
      <c r="NR95" s="5">
        <v>25.96</v>
      </c>
      <c r="NS95" s="4" t="str">
        <f t="shared" si="208"/>
        <v/>
      </c>
      <c r="NU95" s="21">
        <v>0.243055555555556</v>
      </c>
      <c r="NV95" s="3">
        <v>0</v>
      </c>
      <c r="NW95" s="3" t="s">
        <v>19</v>
      </c>
      <c r="NX95" s="5">
        <v>26.52</v>
      </c>
      <c r="NY95" s="4" t="str">
        <f t="shared" si="209"/>
        <v/>
      </c>
      <c r="OA95" s="21">
        <v>0.243055555555556</v>
      </c>
      <c r="OB95" s="3">
        <v>0</v>
      </c>
      <c r="OC95" s="3" t="s">
        <v>19</v>
      </c>
      <c r="OD95" s="5">
        <v>25.78</v>
      </c>
      <c r="OE95" s="4" t="str">
        <f t="shared" si="210"/>
        <v/>
      </c>
      <c r="OG95" s="21">
        <v>0.243055555555556</v>
      </c>
      <c r="OH95" s="3">
        <v>0</v>
      </c>
      <c r="OI95" s="3" t="s">
        <v>19</v>
      </c>
      <c r="OJ95" s="5">
        <v>26</v>
      </c>
      <c r="OK95" s="4" t="str">
        <f t="shared" si="211"/>
        <v/>
      </c>
      <c r="OM95" s="21">
        <v>0.243055555555556</v>
      </c>
      <c r="ON95" s="3">
        <v>0</v>
      </c>
      <c r="OO95" s="3" t="s">
        <v>19</v>
      </c>
      <c r="OP95" s="5">
        <v>25.02</v>
      </c>
      <c r="OQ95" s="4" t="str">
        <f t="shared" si="212"/>
        <v/>
      </c>
      <c r="OS95" s="21">
        <v>0.243055555555556</v>
      </c>
      <c r="OT95" s="3">
        <v>0</v>
      </c>
      <c r="OU95" s="3" t="s">
        <v>19</v>
      </c>
      <c r="OV95" s="5">
        <v>25.12</v>
      </c>
      <c r="OW95" s="4" t="str">
        <f t="shared" si="213"/>
        <v/>
      </c>
      <c r="OY95" s="21">
        <v>0.243055555555556</v>
      </c>
      <c r="OZ95" s="3">
        <v>0</v>
      </c>
      <c r="PA95" s="3" t="s">
        <v>19</v>
      </c>
      <c r="PB95" s="5">
        <v>26.22</v>
      </c>
      <c r="PC95" s="4" t="str">
        <f t="shared" si="214"/>
        <v/>
      </c>
      <c r="PE95" s="21">
        <v>0.243055555555556</v>
      </c>
      <c r="PF95" s="3">
        <v>0</v>
      </c>
      <c r="PG95" s="3" t="s">
        <v>19</v>
      </c>
      <c r="PH95" s="5">
        <v>25.96</v>
      </c>
      <c r="PI95" s="4" t="str">
        <f t="shared" si="215"/>
        <v/>
      </c>
      <c r="PK95" s="21">
        <v>0.243055555555556</v>
      </c>
      <c r="PL95" s="3">
        <v>0</v>
      </c>
      <c r="PM95" s="3" t="s">
        <v>19</v>
      </c>
      <c r="PN95" s="5">
        <v>26.52</v>
      </c>
      <c r="PO95" s="4" t="str">
        <f t="shared" si="216"/>
        <v/>
      </c>
      <c r="PQ95" s="21">
        <v>0.243055555555556</v>
      </c>
      <c r="PR95" s="3">
        <v>0</v>
      </c>
      <c r="PS95" s="3" t="s">
        <v>19</v>
      </c>
      <c r="PT95" s="5">
        <v>25.78</v>
      </c>
      <c r="PU95" s="4" t="str">
        <f t="shared" si="217"/>
        <v/>
      </c>
      <c r="PW95" s="21">
        <v>0.243055555555556</v>
      </c>
      <c r="PX95" s="3">
        <v>0</v>
      </c>
      <c r="PY95" s="3" t="s">
        <v>19</v>
      </c>
      <c r="PZ95" s="5">
        <v>26</v>
      </c>
      <c r="QA95" s="4" t="str">
        <f t="shared" si="218"/>
        <v/>
      </c>
      <c r="QC95" s="21">
        <v>0.243055555555556</v>
      </c>
      <c r="QD95" s="3">
        <v>0</v>
      </c>
      <c r="QE95" s="3" t="s">
        <v>19</v>
      </c>
      <c r="QF95" s="5">
        <v>25.02</v>
      </c>
      <c r="QG95" s="4" t="str">
        <f t="shared" si="219"/>
        <v/>
      </c>
      <c r="QI95" s="21">
        <v>0.243055555555556</v>
      </c>
      <c r="QJ95" s="3">
        <v>0</v>
      </c>
      <c r="QK95" s="3" t="s">
        <v>19</v>
      </c>
      <c r="QL95" s="5">
        <v>25.12</v>
      </c>
      <c r="QM95" s="4" t="str">
        <f t="shared" si="220"/>
        <v/>
      </c>
      <c r="QO95" s="21">
        <v>0.243055555555556</v>
      </c>
      <c r="QP95" s="3">
        <v>0</v>
      </c>
      <c r="QQ95" s="3" t="s">
        <v>19</v>
      </c>
      <c r="QR95" s="5">
        <v>26.22</v>
      </c>
      <c r="QS95" s="4" t="str">
        <f t="shared" si="221"/>
        <v/>
      </c>
    </row>
    <row r="96" spans="1:461" x14ac:dyDescent="0.2">
      <c r="A96" s="21">
        <v>0.24652777777777801</v>
      </c>
      <c r="B96" s="3">
        <v>0</v>
      </c>
      <c r="C96" s="3" t="s">
        <v>19</v>
      </c>
      <c r="D96" s="5">
        <v>23.48</v>
      </c>
      <c r="E96" s="5"/>
      <c r="G96" s="21">
        <v>0.24652777777777801</v>
      </c>
      <c r="H96" s="3">
        <v>0</v>
      </c>
      <c r="I96" s="3" t="s">
        <v>19</v>
      </c>
      <c r="J96" s="5">
        <v>25.14</v>
      </c>
      <c r="K96" s="5"/>
      <c r="M96" s="21">
        <v>0.24652777777777801</v>
      </c>
      <c r="N96" s="3">
        <v>0</v>
      </c>
      <c r="O96" s="3" t="s">
        <v>19</v>
      </c>
      <c r="P96" s="5">
        <v>24.08</v>
      </c>
      <c r="Q96" s="5"/>
      <c r="S96" s="21">
        <v>0.24652777777777801</v>
      </c>
      <c r="T96" s="3">
        <v>0</v>
      </c>
      <c r="U96" s="3" t="s">
        <v>19</v>
      </c>
      <c r="V96" s="5">
        <v>23.98</v>
      </c>
      <c r="W96" s="5"/>
      <c r="Y96" s="21">
        <v>0.24652777777777801</v>
      </c>
      <c r="Z96" s="3">
        <v>0</v>
      </c>
      <c r="AA96" s="3" t="s">
        <v>19</v>
      </c>
      <c r="AB96" s="5">
        <v>23.88</v>
      </c>
      <c r="AC96" s="5"/>
      <c r="AE96" s="21">
        <v>0.24652777777777801</v>
      </c>
      <c r="AF96" s="3">
        <v>0</v>
      </c>
      <c r="AG96" s="3" t="s">
        <v>19</v>
      </c>
      <c r="AH96" s="5">
        <v>23.1</v>
      </c>
      <c r="AI96" s="5"/>
      <c r="AK96" s="21">
        <v>0.24652777777777801</v>
      </c>
      <c r="AL96" s="3">
        <v>0</v>
      </c>
      <c r="AM96" s="3" t="s">
        <v>19</v>
      </c>
      <c r="AN96" s="5">
        <v>24.56</v>
      </c>
      <c r="AO96" s="5"/>
      <c r="AQ96" s="21">
        <v>0.24652777777777801</v>
      </c>
      <c r="AR96" s="3">
        <v>0</v>
      </c>
      <c r="AS96" s="3" t="s">
        <v>19</v>
      </c>
      <c r="AT96" s="5">
        <v>23.48</v>
      </c>
      <c r="AU96" s="5"/>
      <c r="AW96" s="21">
        <v>0.24652777777777801</v>
      </c>
      <c r="AX96" s="3">
        <v>0</v>
      </c>
      <c r="AY96" s="3" t="s">
        <v>19</v>
      </c>
      <c r="AZ96" s="5">
        <v>25.14</v>
      </c>
      <c r="BA96" s="5"/>
      <c r="BC96" s="21">
        <v>0.24652777777777801</v>
      </c>
      <c r="BD96" s="3">
        <v>0</v>
      </c>
      <c r="BE96" s="3" t="s">
        <v>19</v>
      </c>
      <c r="BF96" s="5">
        <v>24.08</v>
      </c>
      <c r="BG96" s="5"/>
      <c r="BI96" s="21">
        <v>0.24652777777777801</v>
      </c>
      <c r="BJ96" s="3">
        <v>0</v>
      </c>
      <c r="BK96" s="3" t="s">
        <v>19</v>
      </c>
      <c r="BL96" s="5">
        <v>23.98</v>
      </c>
      <c r="BM96" s="5"/>
      <c r="BO96" s="21">
        <v>0.24652777777777801</v>
      </c>
      <c r="BP96" s="3">
        <v>0</v>
      </c>
      <c r="BQ96" s="3" t="s">
        <v>19</v>
      </c>
      <c r="BR96" s="5">
        <v>23.88</v>
      </c>
      <c r="BS96" s="5"/>
      <c r="BU96" s="21">
        <v>0.24652777777777801</v>
      </c>
      <c r="BV96" s="3">
        <v>0</v>
      </c>
      <c r="BW96" s="3" t="s">
        <v>19</v>
      </c>
      <c r="BX96" s="5">
        <v>23.1</v>
      </c>
      <c r="BY96" s="5"/>
      <c r="CA96" s="21">
        <v>0.24652777777777801</v>
      </c>
      <c r="CB96" s="3">
        <v>0</v>
      </c>
      <c r="CC96" s="3" t="s">
        <v>19</v>
      </c>
      <c r="CD96" s="5">
        <v>24.56</v>
      </c>
      <c r="CE96" s="5"/>
      <c r="CG96" s="21">
        <v>0.24652777777777801</v>
      </c>
      <c r="CH96" s="3">
        <v>0</v>
      </c>
      <c r="CI96" s="3" t="str">
        <f>IF(AND(CK$8="Útil",CG96&gt;=Apoio!$D$51,CG96&lt;Apoio!$F$51),CH96,"FP")</f>
        <v>FP</v>
      </c>
      <c r="CJ96" s="5">
        <f>VLOOKUP(CH$8,Calendário[#Data],4,0)</f>
        <v>23.48</v>
      </c>
      <c r="CK96" s="4" t="str">
        <f t="shared" si="185"/>
        <v/>
      </c>
      <c r="CM96" s="21">
        <v>0.24652777777777801</v>
      </c>
      <c r="CN96" s="3">
        <v>0</v>
      </c>
      <c r="CO96" s="3" t="str">
        <f>IF(AND(CQ$8="Útil",CM96&gt;=Apoio!$D$51,CM96&lt;Apoio!$F$51),CN96,"FP")</f>
        <v>FP</v>
      </c>
      <c r="CP96" s="5">
        <f>VLOOKUP(CN$8,Calendário[#Data],4,0)</f>
        <v>25.14</v>
      </c>
      <c r="CQ96" s="4" t="str">
        <f t="shared" si="186"/>
        <v/>
      </c>
      <c r="CS96" s="21">
        <v>0.24652777777777801</v>
      </c>
      <c r="CT96" s="3">
        <v>0</v>
      </c>
      <c r="CU96" s="3" t="s">
        <v>19</v>
      </c>
      <c r="CV96" s="5">
        <v>24.08</v>
      </c>
      <c r="CW96" s="5"/>
      <c r="CY96" s="21">
        <v>0.24652777777777801</v>
      </c>
      <c r="CZ96" s="3">
        <v>0</v>
      </c>
      <c r="DA96" s="3" t="s">
        <v>19</v>
      </c>
      <c r="DB96" s="5">
        <v>23.98</v>
      </c>
      <c r="DC96" s="5"/>
      <c r="DE96" s="21">
        <v>0.24652777777777801</v>
      </c>
      <c r="DF96" s="3">
        <v>0</v>
      </c>
      <c r="DG96" s="3" t="s">
        <v>19</v>
      </c>
      <c r="DH96" s="5">
        <v>23.88</v>
      </c>
      <c r="DI96" s="5"/>
      <c r="DK96" s="21">
        <v>0.24652777777777801</v>
      </c>
      <c r="DL96" s="3">
        <v>0</v>
      </c>
      <c r="DM96" s="3" t="s">
        <v>19</v>
      </c>
      <c r="DN96" s="5">
        <v>23.1</v>
      </c>
      <c r="DO96" s="5"/>
      <c r="DQ96" s="21">
        <v>0.24652777777777801</v>
      </c>
      <c r="DR96" s="3">
        <v>0</v>
      </c>
      <c r="DS96" s="3" t="s">
        <v>19</v>
      </c>
      <c r="DT96" s="5">
        <v>24.56</v>
      </c>
      <c r="DU96" s="5"/>
      <c r="DW96" s="21">
        <v>0.24652777777777801</v>
      </c>
      <c r="DX96" s="3">
        <v>0</v>
      </c>
      <c r="DY96" s="3" t="s">
        <v>19</v>
      </c>
      <c r="DZ96" s="5">
        <v>23.48</v>
      </c>
      <c r="EA96" s="5"/>
      <c r="EC96" s="21">
        <v>0.24652777777777801</v>
      </c>
      <c r="ED96" s="3">
        <v>0</v>
      </c>
      <c r="EE96" s="3" t="s">
        <v>19</v>
      </c>
      <c r="EF96" s="5">
        <v>25.14</v>
      </c>
      <c r="EG96" s="5"/>
      <c r="EI96" s="21">
        <v>0.24652777777777801</v>
      </c>
      <c r="EJ96" s="3">
        <v>0</v>
      </c>
      <c r="EK96" s="3" t="s">
        <v>19</v>
      </c>
      <c r="EL96" s="5">
        <v>24.08</v>
      </c>
      <c r="EM96" s="5"/>
      <c r="EO96" s="21">
        <v>0.24652777777777801</v>
      </c>
      <c r="EP96" s="3">
        <v>0</v>
      </c>
      <c r="EQ96" s="3" t="s">
        <v>19</v>
      </c>
      <c r="ER96" s="5">
        <v>23.98</v>
      </c>
      <c r="ES96" s="5"/>
      <c r="EU96" s="21">
        <v>0.24652777777777801</v>
      </c>
      <c r="EV96" s="3">
        <v>0</v>
      </c>
      <c r="EW96" s="3" t="s">
        <v>19</v>
      </c>
      <c r="EX96" s="5">
        <v>23.88</v>
      </c>
      <c r="EY96" s="5"/>
      <c r="FA96" s="21">
        <v>0.24652777777777801</v>
      </c>
      <c r="FB96" s="3">
        <v>0</v>
      </c>
      <c r="FC96" s="3" t="s">
        <v>19</v>
      </c>
      <c r="FD96" s="5">
        <v>23.1</v>
      </c>
      <c r="FE96" s="5"/>
      <c r="FG96" s="21">
        <v>0.24652777777777801</v>
      </c>
      <c r="FH96" s="3">
        <v>0</v>
      </c>
      <c r="FI96" s="3" t="s">
        <v>19</v>
      </c>
      <c r="FJ96" s="5">
        <v>24.56</v>
      </c>
      <c r="FK96" s="5"/>
      <c r="FM96" s="21">
        <v>0.24652777777777801</v>
      </c>
      <c r="FN96" s="3">
        <v>0</v>
      </c>
      <c r="FO96" s="3" t="s">
        <v>19</v>
      </c>
      <c r="FP96" s="5">
        <v>23.48</v>
      </c>
      <c r="FQ96" s="5"/>
      <c r="FS96" s="21">
        <v>0.24652777777777801</v>
      </c>
      <c r="FT96" s="3">
        <v>0</v>
      </c>
      <c r="FU96" s="3" t="s">
        <v>19</v>
      </c>
      <c r="FV96" s="5">
        <v>25.14</v>
      </c>
      <c r="FW96" s="5"/>
      <c r="FY96" s="21">
        <v>0.24652777777777801</v>
      </c>
      <c r="FZ96" s="3">
        <v>0</v>
      </c>
      <c r="GA96" s="3" t="s">
        <v>19</v>
      </c>
      <c r="GB96" s="5">
        <v>24.08</v>
      </c>
      <c r="GC96" s="5"/>
      <c r="GE96" s="21">
        <v>0.24652777777777801</v>
      </c>
      <c r="GF96" s="3">
        <v>0</v>
      </c>
      <c r="GG96" s="3" t="s">
        <v>19</v>
      </c>
      <c r="GH96" s="5">
        <v>23.98</v>
      </c>
      <c r="GI96" s="5"/>
      <c r="GK96" s="21">
        <v>0.24652777777777801</v>
      </c>
      <c r="GL96" s="3">
        <v>0</v>
      </c>
      <c r="GM96" s="3" t="s">
        <v>19</v>
      </c>
      <c r="GN96" s="5">
        <v>23.88</v>
      </c>
      <c r="GO96" s="5"/>
      <c r="GQ96" s="21">
        <v>0.24652777777777801</v>
      </c>
      <c r="GR96" s="3">
        <v>0</v>
      </c>
      <c r="GS96" s="3" t="s">
        <v>19</v>
      </c>
      <c r="GT96" s="5">
        <v>23.1</v>
      </c>
      <c r="GU96" s="5"/>
      <c r="GW96" s="21">
        <v>0.24652777777777801</v>
      </c>
      <c r="GX96" s="3">
        <v>0</v>
      </c>
      <c r="GY96" s="3" t="s">
        <v>19</v>
      </c>
      <c r="GZ96" s="5">
        <v>24.56</v>
      </c>
      <c r="HA96" s="5"/>
      <c r="HC96" s="21">
        <v>0.24652777777777801</v>
      </c>
      <c r="HD96" s="3">
        <v>0</v>
      </c>
      <c r="HE96" s="3" t="s">
        <v>19</v>
      </c>
      <c r="HF96" s="5">
        <v>23.48</v>
      </c>
      <c r="HG96" s="4" t="str">
        <f t="shared" si="187"/>
        <v/>
      </c>
      <c r="HI96" s="21">
        <v>0.24652777777777801</v>
      </c>
      <c r="HJ96" s="3">
        <v>0</v>
      </c>
      <c r="HK96" s="3" t="s">
        <v>19</v>
      </c>
      <c r="HL96" s="5">
        <v>25.14</v>
      </c>
      <c r="HM96" s="5"/>
      <c r="HO96" s="21">
        <v>0.24652777777777801</v>
      </c>
      <c r="HP96" s="3">
        <v>0</v>
      </c>
      <c r="HQ96" s="3" t="s">
        <v>19</v>
      </c>
      <c r="HR96" s="5">
        <v>24.08</v>
      </c>
      <c r="HS96" s="5"/>
      <c r="HU96" s="21">
        <v>0.24652777777777801</v>
      </c>
      <c r="HV96" s="3">
        <v>0</v>
      </c>
      <c r="HW96" s="3" t="s">
        <v>19</v>
      </c>
      <c r="HX96" s="5">
        <v>23.98</v>
      </c>
      <c r="HY96" s="5"/>
      <c r="IA96" s="21">
        <v>0.24652777777777801</v>
      </c>
      <c r="IB96" s="3">
        <v>0</v>
      </c>
      <c r="IC96" s="3" t="s">
        <v>19</v>
      </c>
      <c r="ID96" s="5">
        <v>23.88</v>
      </c>
      <c r="IE96" s="5"/>
      <c r="IG96" s="21">
        <v>0.24652777777777801</v>
      </c>
      <c r="IH96" s="3">
        <v>0</v>
      </c>
      <c r="II96" s="3" t="s">
        <v>19</v>
      </c>
      <c r="IJ96" s="5">
        <v>23.1</v>
      </c>
      <c r="IK96" s="5"/>
      <c r="IM96" s="21">
        <v>0.24652777777777801</v>
      </c>
      <c r="IN96" s="3">
        <v>0</v>
      </c>
      <c r="IO96" s="3" t="s">
        <v>19</v>
      </c>
      <c r="IP96" s="5">
        <v>24.56</v>
      </c>
      <c r="IQ96" s="5"/>
      <c r="IS96" s="21">
        <v>0</v>
      </c>
      <c r="IT96" s="3">
        <v>0</v>
      </c>
      <c r="IU96" s="3" t="s">
        <v>19</v>
      </c>
      <c r="IV96" s="5">
        <v>25.96</v>
      </c>
      <c r="IW96" s="5"/>
      <c r="IY96" s="21">
        <v>0.24652777777777801</v>
      </c>
      <c r="IZ96" s="3">
        <v>0</v>
      </c>
      <c r="JA96" s="3" t="s">
        <v>19</v>
      </c>
      <c r="JB96" s="5">
        <v>26.52</v>
      </c>
      <c r="JC96" s="4" t="str">
        <f t="shared" si="188"/>
        <v/>
      </c>
      <c r="JE96" s="21">
        <v>0.24652777777777801</v>
      </c>
      <c r="JF96" s="3">
        <v>0</v>
      </c>
      <c r="JG96" s="3" t="s">
        <v>19</v>
      </c>
      <c r="JH96" s="5">
        <v>25.78</v>
      </c>
      <c r="JI96" s="4" t="str">
        <f t="shared" si="189"/>
        <v/>
      </c>
      <c r="JK96" s="21">
        <v>0.24652777777777801</v>
      </c>
      <c r="JL96" s="3">
        <v>0</v>
      </c>
      <c r="JM96" s="3" t="s">
        <v>19</v>
      </c>
      <c r="JN96" s="5">
        <v>26</v>
      </c>
      <c r="JO96" s="4" t="str">
        <f t="shared" si="190"/>
        <v/>
      </c>
      <c r="JQ96" s="21">
        <v>0.24652777777777801</v>
      </c>
      <c r="JR96" s="3">
        <v>0</v>
      </c>
      <c r="JS96" s="3" t="s">
        <v>19</v>
      </c>
      <c r="JT96" s="5">
        <v>25.02</v>
      </c>
      <c r="JU96" s="4" t="str">
        <f t="shared" si="191"/>
        <v/>
      </c>
      <c r="JW96" s="21">
        <v>0.24652777777777801</v>
      </c>
      <c r="JX96" s="3">
        <v>0</v>
      </c>
      <c r="JY96" s="3" t="s">
        <v>19</v>
      </c>
      <c r="JZ96" s="5">
        <v>25.12</v>
      </c>
      <c r="KA96" s="4" t="str">
        <f t="shared" si="192"/>
        <v/>
      </c>
      <c r="KC96" s="21">
        <v>0.24652777777777801</v>
      </c>
      <c r="KD96" s="3">
        <v>0</v>
      </c>
      <c r="KE96" s="3" t="s">
        <v>19</v>
      </c>
      <c r="KF96" s="5">
        <v>26.22</v>
      </c>
      <c r="KG96" s="4" t="str">
        <f t="shared" si="193"/>
        <v/>
      </c>
      <c r="KI96" s="21">
        <v>0.24652777777777801</v>
      </c>
      <c r="KJ96" s="3">
        <v>0</v>
      </c>
      <c r="KK96" s="3" t="s">
        <v>19</v>
      </c>
      <c r="KL96" s="5">
        <v>25.96</v>
      </c>
      <c r="KM96" s="4" t="str">
        <f t="shared" si="194"/>
        <v/>
      </c>
      <c r="KO96" s="21">
        <v>0.24652777777777801</v>
      </c>
      <c r="KP96" s="3">
        <v>0</v>
      </c>
      <c r="KQ96" s="3" t="s">
        <v>19</v>
      </c>
      <c r="KR96" s="5">
        <v>26.52</v>
      </c>
      <c r="KS96" s="4" t="str">
        <f t="shared" si="195"/>
        <v/>
      </c>
      <c r="KU96" s="21">
        <v>0.24652777777777801</v>
      </c>
      <c r="KV96" s="3">
        <v>0</v>
      </c>
      <c r="KW96" s="3" t="s">
        <v>19</v>
      </c>
      <c r="KX96" s="5">
        <v>25.78</v>
      </c>
      <c r="KY96" s="4" t="str">
        <f t="shared" si="196"/>
        <v/>
      </c>
      <c r="LA96" s="21">
        <v>0.24652777777777801</v>
      </c>
      <c r="LB96" s="3">
        <v>0</v>
      </c>
      <c r="LC96" s="3" t="s">
        <v>19</v>
      </c>
      <c r="LD96" s="5">
        <v>26</v>
      </c>
      <c r="LE96" s="4" t="str">
        <f t="shared" si="197"/>
        <v/>
      </c>
      <c r="LG96" s="21">
        <v>0.24652777777777801</v>
      </c>
      <c r="LH96" s="3">
        <v>0</v>
      </c>
      <c r="LI96" s="3" t="s">
        <v>19</v>
      </c>
      <c r="LJ96" s="5">
        <v>25.02</v>
      </c>
      <c r="LK96" s="4" t="str">
        <f t="shared" si="198"/>
        <v/>
      </c>
      <c r="LM96" s="21">
        <v>0.24652777777777801</v>
      </c>
      <c r="LN96" s="3">
        <v>0</v>
      </c>
      <c r="LO96" s="3" t="s">
        <v>19</v>
      </c>
      <c r="LP96" s="5">
        <v>25.12</v>
      </c>
      <c r="LQ96" s="4" t="str">
        <f t="shared" si="199"/>
        <v/>
      </c>
      <c r="LS96" s="21">
        <v>0.24652777777777801</v>
      </c>
      <c r="LT96" s="3">
        <v>0</v>
      </c>
      <c r="LU96" s="3" t="s">
        <v>19</v>
      </c>
      <c r="LV96" s="5">
        <v>26.22</v>
      </c>
      <c r="LW96" s="4" t="str">
        <f t="shared" si="200"/>
        <v/>
      </c>
      <c r="LY96" s="21">
        <v>0.24652777777777801</v>
      </c>
      <c r="LZ96" s="3">
        <v>0</v>
      </c>
      <c r="MA96" s="3" t="s">
        <v>19</v>
      </c>
      <c r="MB96" s="5">
        <v>25.96</v>
      </c>
      <c r="MC96" s="4" t="str">
        <f t="shared" si="201"/>
        <v/>
      </c>
      <c r="ME96" s="21">
        <v>0.24652777777777801</v>
      </c>
      <c r="MF96" s="3">
        <v>0</v>
      </c>
      <c r="MG96" s="3" t="s">
        <v>19</v>
      </c>
      <c r="MH96" s="5">
        <v>26.52</v>
      </c>
      <c r="MI96" s="4" t="str">
        <f t="shared" si="202"/>
        <v/>
      </c>
      <c r="MK96" s="21">
        <v>0.24652777777777801</v>
      </c>
      <c r="ML96" s="3">
        <v>0</v>
      </c>
      <c r="MM96" s="3" t="s">
        <v>19</v>
      </c>
      <c r="MN96" s="5">
        <v>25.78</v>
      </c>
      <c r="MO96" s="4" t="str">
        <f t="shared" si="203"/>
        <v/>
      </c>
      <c r="MQ96" s="21">
        <v>0.24652777777777801</v>
      </c>
      <c r="MR96" s="3">
        <v>0</v>
      </c>
      <c r="MS96" s="3" t="s">
        <v>19</v>
      </c>
      <c r="MT96" s="5">
        <v>26</v>
      </c>
      <c r="MU96" s="4" t="str">
        <f t="shared" si="204"/>
        <v/>
      </c>
      <c r="MW96" s="21">
        <v>0.24652777777777801</v>
      </c>
      <c r="MX96" s="3">
        <v>0</v>
      </c>
      <c r="MY96" s="3" t="s">
        <v>19</v>
      </c>
      <c r="MZ96" s="5">
        <v>25.02</v>
      </c>
      <c r="NA96" s="4" t="str">
        <f t="shared" si="205"/>
        <v/>
      </c>
      <c r="NC96" s="21">
        <v>0.24652777777777801</v>
      </c>
      <c r="ND96" s="3">
        <v>0</v>
      </c>
      <c r="NE96" s="3" t="s">
        <v>19</v>
      </c>
      <c r="NF96" s="5">
        <v>25.12</v>
      </c>
      <c r="NG96" s="4" t="str">
        <f t="shared" si="206"/>
        <v/>
      </c>
      <c r="NI96" s="21">
        <v>0.24652777777777801</v>
      </c>
      <c r="NJ96" s="3">
        <v>0</v>
      </c>
      <c r="NK96" s="3" t="s">
        <v>19</v>
      </c>
      <c r="NL96" s="5">
        <v>26.22</v>
      </c>
      <c r="NM96" s="4" t="str">
        <f t="shared" si="207"/>
        <v/>
      </c>
      <c r="NO96" s="21">
        <v>0.24652777777777801</v>
      </c>
      <c r="NP96" s="3">
        <v>0</v>
      </c>
      <c r="NQ96" s="3" t="s">
        <v>19</v>
      </c>
      <c r="NR96" s="5">
        <v>25.96</v>
      </c>
      <c r="NS96" s="4" t="str">
        <f t="shared" si="208"/>
        <v/>
      </c>
      <c r="NU96" s="21">
        <v>0.24652777777777801</v>
      </c>
      <c r="NV96" s="3">
        <v>0</v>
      </c>
      <c r="NW96" s="3" t="s">
        <v>19</v>
      </c>
      <c r="NX96" s="5">
        <v>26.52</v>
      </c>
      <c r="NY96" s="4" t="str">
        <f t="shared" si="209"/>
        <v/>
      </c>
      <c r="OA96" s="21">
        <v>0.24652777777777801</v>
      </c>
      <c r="OB96" s="3">
        <v>0</v>
      </c>
      <c r="OC96" s="3" t="s">
        <v>19</v>
      </c>
      <c r="OD96" s="5">
        <v>25.78</v>
      </c>
      <c r="OE96" s="4" t="str">
        <f t="shared" si="210"/>
        <v/>
      </c>
      <c r="OG96" s="21">
        <v>0.24652777777777801</v>
      </c>
      <c r="OH96" s="3">
        <v>0</v>
      </c>
      <c r="OI96" s="3" t="s">
        <v>19</v>
      </c>
      <c r="OJ96" s="5">
        <v>26</v>
      </c>
      <c r="OK96" s="4" t="str">
        <f t="shared" si="211"/>
        <v/>
      </c>
      <c r="OM96" s="21">
        <v>0.24652777777777801</v>
      </c>
      <c r="ON96" s="3">
        <v>0</v>
      </c>
      <c r="OO96" s="3" t="s">
        <v>19</v>
      </c>
      <c r="OP96" s="5">
        <v>25.02</v>
      </c>
      <c r="OQ96" s="4" t="str">
        <f t="shared" si="212"/>
        <v/>
      </c>
      <c r="OS96" s="21">
        <v>0.24652777777777801</v>
      </c>
      <c r="OT96" s="3">
        <v>0</v>
      </c>
      <c r="OU96" s="3" t="s">
        <v>19</v>
      </c>
      <c r="OV96" s="5">
        <v>25.12</v>
      </c>
      <c r="OW96" s="4" t="str">
        <f t="shared" si="213"/>
        <v/>
      </c>
      <c r="OY96" s="21">
        <v>0.24652777777777801</v>
      </c>
      <c r="OZ96" s="3">
        <v>0</v>
      </c>
      <c r="PA96" s="3" t="s">
        <v>19</v>
      </c>
      <c r="PB96" s="5">
        <v>26.22</v>
      </c>
      <c r="PC96" s="4" t="str">
        <f t="shared" si="214"/>
        <v/>
      </c>
      <c r="PE96" s="21">
        <v>0.24652777777777801</v>
      </c>
      <c r="PF96" s="3">
        <v>0</v>
      </c>
      <c r="PG96" s="3" t="s">
        <v>19</v>
      </c>
      <c r="PH96" s="5">
        <v>25.96</v>
      </c>
      <c r="PI96" s="4" t="str">
        <f t="shared" si="215"/>
        <v/>
      </c>
      <c r="PK96" s="21">
        <v>0.24652777777777801</v>
      </c>
      <c r="PL96" s="3">
        <v>0</v>
      </c>
      <c r="PM96" s="3" t="s">
        <v>19</v>
      </c>
      <c r="PN96" s="5">
        <v>26.52</v>
      </c>
      <c r="PO96" s="4" t="str">
        <f t="shared" si="216"/>
        <v/>
      </c>
      <c r="PQ96" s="21">
        <v>0.24652777777777801</v>
      </c>
      <c r="PR96" s="3">
        <v>0</v>
      </c>
      <c r="PS96" s="3" t="s">
        <v>19</v>
      </c>
      <c r="PT96" s="5">
        <v>25.78</v>
      </c>
      <c r="PU96" s="4" t="str">
        <f t="shared" si="217"/>
        <v/>
      </c>
      <c r="PW96" s="21">
        <v>0.24652777777777801</v>
      </c>
      <c r="PX96" s="3">
        <v>0</v>
      </c>
      <c r="PY96" s="3" t="s">
        <v>19</v>
      </c>
      <c r="PZ96" s="5">
        <v>26</v>
      </c>
      <c r="QA96" s="4" t="str">
        <f t="shared" si="218"/>
        <v/>
      </c>
      <c r="QC96" s="21">
        <v>0.24652777777777801</v>
      </c>
      <c r="QD96" s="3">
        <v>0</v>
      </c>
      <c r="QE96" s="3" t="s">
        <v>19</v>
      </c>
      <c r="QF96" s="5">
        <v>25.02</v>
      </c>
      <c r="QG96" s="4" t="str">
        <f t="shared" si="219"/>
        <v/>
      </c>
      <c r="QI96" s="21">
        <v>0.24652777777777801</v>
      </c>
      <c r="QJ96" s="3">
        <v>0</v>
      </c>
      <c r="QK96" s="3" t="s">
        <v>19</v>
      </c>
      <c r="QL96" s="5">
        <v>25.12</v>
      </c>
      <c r="QM96" s="4" t="str">
        <f t="shared" si="220"/>
        <v/>
      </c>
      <c r="QO96" s="21">
        <v>0.24652777777777801</v>
      </c>
      <c r="QP96" s="3">
        <v>0</v>
      </c>
      <c r="QQ96" s="3" t="s">
        <v>19</v>
      </c>
      <c r="QR96" s="5">
        <v>26.22</v>
      </c>
      <c r="QS96" s="4" t="str">
        <f t="shared" si="221"/>
        <v/>
      </c>
    </row>
    <row r="97" spans="1:461" x14ac:dyDescent="0.2">
      <c r="A97" s="21">
        <v>0.25</v>
      </c>
      <c r="B97" s="3">
        <v>0</v>
      </c>
      <c r="C97" s="3" t="s">
        <v>19</v>
      </c>
      <c r="D97" s="5">
        <v>23.48</v>
      </c>
      <c r="E97" s="5"/>
      <c r="G97" s="21">
        <v>0.25</v>
      </c>
      <c r="H97" s="3">
        <v>0</v>
      </c>
      <c r="I97" s="3" t="s">
        <v>19</v>
      </c>
      <c r="J97" s="5">
        <v>25.14</v>
      </c>
      <c r="K97" s="5"/>
      <c r="M97" s="21">
        <v>0.25</v>
      </c>
      <c r="N97" s="3">
        <v>0</v>
      </c>
      <c r="O97" s="3" t="s">
        <v>19</v>
      </c>
      <c r="P97" s="5">
        <v>24.08</v>
      </c>
      <c r="Q97" s="5"/>
      <c r="S97" s="21">
        <v>0.25</v>
      </c>
      <c r="T97" s="3">
        <v>0</v>
      </c>
      <c r="U97" s="3" t="s">
        <v>19</v>
      </c>
      <c r="V97" s="5">
        <v>23.98</v>
      </c>
      <c r="W97" s="5"/>
      <c r="Y97" s="21">
        <v>0.25</v>
      </c>
      <c r="Z97" s="3">
        <v>0</v>
      </c>
      <c r="AA97" s="3" t="s">
        <v>19</v>
      </c>
      <c r="AB97" s="5">
        <v>23.88</v>
      </c>
      <c r="AC97" s="5"/>
      <c r="AE97" s="21">
        <v>0.25</v>
      </c>
      <c r="AF97" s="3">
        <v>0</v>
      </c>
      <c r="AG97" s="3" t="s">
        <v>19</v>
      </c>
      <c r="AH97" s="5">
        <v>23.1</v>
      </c>
      <c r="AI97" s="5"/>
      <c r="AK97" s="21">
        <v>0.25</v>
      </c>
      <c r="AL97" s="3">
        <v>0</v>
      </c>
      <c r="AM97" s="3" t="s">
        <v>19</v>
      </c>
      <c r="AN97" s="5">
        <v>24.56</v>
      </c>
      <c r="AO97" s="5"/>
      <c r="AQ97" s="21">
        <v>0.25</v>
      </c>
      <c r="AR97" s="3">
        <v>0</v>
      </c>
      <c r="AS97" s="3" t="s">
        <v>19</v>
      </c>
      <c r="AT97" s="5">
        <v>23.48</v>
      </c>
      <c r="AU97" s="5"/>
      <c r="AW97" s="21">
        <v>0.25</v>
      </c>
      <c r="AX97" s="3">
        <v>0</v>
      </c>
      <c r="AY97" s="3" t="s">
        <v>19</v>
      </c>
      <c r="AZ97" s="5">
        <v>25.14</v>
      </c>
      <c r="BA97" s="5"/>
      <c r="BC97" s="21">
        <v>0.25</v>
      </c>
      <c r="BD97" s="3">
        <v>0</v>
      </c>
      <c r="BE97" s="3" t="s">
        <v>19</v>
      </c>
      <c r="BF97" s="5">
        <v>24.08</v>
      </c>
      <c r="BG97" s="5"/>
      <c r="BI97" s="21">
        <v>0.25</v>
      </c>
      <c r="BJ97" s="3">
        <v>0</v>
      </c>
      <c r="BK97" s="3" t="s">
        <v>19</v>
      </c>
      <c r="BL97" s="5">
        <v>23.98</v>
      </c>
      <c r="BM97" s="5"/>
      <c r="BO97" s="21">
        <v>0.25</v>
      </c>
      <c r="BP97" s="3">
        <v>0</v>
      </c>
      <c r="BQ97" s="3" t="s">
        <v>19</v>
      </c>
      <c r="BR97" s="5">
        <v>23.88</v>
      </c>
      <c r="BS97" s="5"/>
      <c r="BU97" s="21">
        <v>0.25</v>
      </c>
      <c r="BV97" s="3">
        <v>0</v>
      </c>
      <c r="BW97" s="3" t="s">
        <v>19</v>
      </c>
      <c r="BX97" s="5">
        <v>23.1</v>
      </c>
      <c r="BY97" s="5"/>
      <c r="CA97" s="21">
        <v>0.25</v>
      </c>
      <c r="CB97" s="3">
        <v>0</v>
      </c>
      <c r="CC97" s="3" t="s">
        <v>19</v>
      </c>
      <c r="CD97" s="5">
        <v>24.56</v>
      </c>
      <c r="CE97" s="5"/>
      <c r="CG97" s="21">
        <v>0.25</v>
      </c>
      <c r="CH97" s="3">
        <v>0</v>
      </c>
      <c r="CI97" s="3" t="str">
        <f>IF(AND(CK$8="Útil",CG97&gt;=Apoio!$D$51,CG97&lt;Apoio!$F$51),CH97,"FP")</f>
        <v>FP</v>
      </c>
      <c r="CJ97" s="5">
        <f>VLOOKUP(CH$8,Calendário[#Data],4,0)</f>
        <v>23.48</v>
      </c>
      <c r="CK97" s="4" t="str">
        <f t="shared" si="185"/>
        <v/>
      </c>
      <c r="CM97" s="21">
        <v>0.25</v>
      </c>
      <c r="CN97" s="3">
        <v>0</v>
      </c>
      <c r="CO97" s="3" t="str">
        <f>IF(AND(CQ$8="Útil",CM97&gt;=Apoio!$D$51,CM97&lt;Apoio!$F$51),CN97,"FP")</f>
        <v>FP</v>
      </c>
      <c r="CP97" s="5">
        <f>VLOOKUP(CN$8,Calendário[#Data],4,0)</f>
        <v>25.14</v>
      </c>
      <c r="CQ97" s="4" t="str">
        <f t="shared" si="186"/>
        <v/>
      </c>
      <c r="CS97" s="21">
        <v>0.25</v>
      </c>
      <c r="CT97" s="3">
        <v>0</v>
      </c>
      <c r="CU97" s="3" t="s">
        <v>19</v>
      </c>
      <c r="CV97" s="5">
        <v>24.08</v>
      </c>
      <c r="CW97" s="5"/>
      <c r="CY97" s="21">
        <v>0.25</v>
      </c>
      <c r="CZ97" s="3">
        <v>0</v>
      </c>
      <c r="DA97" s="3" t="s">
        <v>19</v>
      </c>
      <c r="DB97" s="5">
        <v>23.98</v>
      </c>
      <c r="DC97" s="5"/>
      <c r="DE97" s="21">
        <v>0.25</v>
      </c>
      <c r="DF97" s="3">
        <v>0</v>
      </c>
      <c r="DG97" s="3" t="s">
        <v>19</v>
      </c>
      <c r="DH97" s="5">
        <v>23.88</v>
      </c>
      <c r="DI97" s="5"/>
      <c r="DK97" s="21">
        <v>0.25</v>
      </c>
      <c r="DL97" s="3">
        <v>0</v>
      </c>
      <c r="DM97" s="3" t="s">
        <v>19</v>
      </c>
      <c r="DN97" s="5">
        <v>23.1</v>
      </c>
      <c r="DO97" s="5"/>
      <c r="DQ97" s="21">
        <v>0.25</v>
      </c>
      <c r="DR97" s="3">
        <v>0</v>
      </c>
      <c r="DS97" s="3" t="s">
        <v>19</v>
      </c>
      <c r="DT97" s="5">
        <v>24.56</v>
      </c>
      <c r="DU97" s="5"/>
      <c r="DW97" s="21">
        <v>0.25</v>
      </c>
      <c r="DX97" s="3">
        <v>0</v>
      </c>
      <c r="DY97" s="3" t="s">
        <v>19</v>
      </c>
      <c r="DZ97" s="5">
        <v>23.48</v>
      </c>
      <c r="EA97" s="5"/>
      <c r="EC97" s="21">
        <v>0.25</v>
      </c>
      <c r="ED97" s="3">
        <v>0</v>
      </c>
      <c r="EE97" s="3" t="s">
        <v>19</v>
      </c>
      <c r="EF97" s="5">
        <v>25.14</v>
      </c>
      <c r="EG97" s="5"/>
      <c r="EI97" s="21">
        <v>0.25</v>
      </c>
      <c r="EJ97" s="3">
        <v>0</v>
      </c>
      <c r="EK97" s="3" t="s">
        <v>19</v>
      </c>
      <c r="EL97" s="5">
        <v>24.08</v>
      </c>
      <c r="EM97" s="5"/>
      <c r="EO97" s="21">
        <v>0.25</v>
      </c>
      <c r="EP97" s="3">
        <v>0</v>
      </c>
      <c r="EQ97" s="3" t="s">
        <v>19</v>
      </c>
      <c r="ER97" s="5">
        <v>23.98</v>
      </c>
      <c r="ES97" s="5"/>
      <c r="EU97" s="21">
        <v>0.25</v>
      </c>
      <c r="EV97" s="3">
        <v>0</v>
      </c>
      <c r="EW97" s="3" t="s">
        <v>19</v>
      </c>
      <c r="EX97" s="5">
        <v>23.88</v>
      </c>
      <c r="EY97" s="5"/>
      <c r="FA97" s="21">
        <v>0.25</v>
      </c>
      <c r="FB97" s="3">
        <v>0</v>
      </c>
      <c r="FC97" s="3" t="s">
        <v>19</v>
      </c>
      <c r="FD97" s="5">
        <v>23.1</v>
      </c>
      <c r="FE97" s="5"/>
      <c r="FG97" s="21">
        <v>0.25</v>
      </c>
      <c r="FH97" s="3">
        <v>0</v>
      </c>
      <c r="FI97" s="3" t="s">
        <v>19</v>
      </c>
      <c r="FJ97" s="5">
        <v>24.56</v>
      </c>
      <c r="FK97" s="5"/>
      <c r="FM97" s="21">
        <v>0.25</v>
      </c>
      <c r="FN97" s="3">
        <v>0</v>
      </c>
      <c r="FO97" s="3" t="s">
        <v>19</v>
      </c>
      <c r="FP97" s="5">
        <v>23.48</v>
      </c>
      <c r="FQ97" s="5"/>
      <c r="FS97" s="21">
        <v>0.25</v>
      </c>
      <c r="FT97" s="3">
        <v>0</v>
      </c>
      <c r="FU97" s="3" t="s">
        <v>19</v>
      </c>
      <c r="FV97" s="5">
        <v>25.14</v>
      </c>
      <c r="FW97" s="5"/>
      <c r="FY97" s="21">
        <v>0.25</v>
      </c>
      <c r="FZ97" s="3">
        <v>0</v>
      </c>
      <c r="GA97" s="3" t="s">
        <v>19</v>
      </c>
      <c r="GB97" s="5">
        <v>24.08</v>
      </c>
      <c r="GC97" s="5"/>
      <c r="GE97" s="21">
        <v>0.25</v>
      </c>
      <c r="GF97" s="3">
        <v>0</v>
      </c>
      <c r="GG97" s="3" t="s">
        <v>19</v>
      </c>
      <c r="GH97" s="5">
        <v>23.98</v>
      </c>
      <c r="GI97" s="5"/>
      <c r="GK97" s="21">
        <v>0.25</v>
      </c>
      <c r="GL97" s="3">
        <v>0</v>
      </c>
      <c r="GM97" s="3" t="s">
        <v>19</v>
      </c>
      <c r="GN97" s="5">
        <v>23.88</v>
      </c>
      <c r="GO97" s="5"/>
      <c r="GQ97" s="21">
        <v>0.25</v>
      </c>
      <c r="GR97" s="3">
        <v>0</v>
      </c>
      <c r="GS97" s="3" t="s">
        <v>19</v>
      </c>
      <c r="GT97" s="5">
        <v>23.1</v>
      </c>
      <c r="GU97" s="5"/>
      <c r="GW97" s="21">
        <v>0.25</v>
      </c>
      <c r="GX97" s="3">
        <v>0</v>
      </c>
      <c r="GY97" s="3" t="s">
        <v>19</v>
      </c>
      <c r="GZ97" s="5">
        <v>24.56</v>
      </c>
      <c r="HA97" s="5"/>
      <c r="HC97" s="21">
        <v>0.25</v>
      </c>
      <c r="HD97" s="3">
        <v>0</v>
      </c>
      <c r="HE97" s="3" t="s">
        <v>19</v>
      </c>
      <c r="HF97" s="5">
        <v>23.48</v>
      </c>
      <c r="HG97" s="4" t="str">
        <f t="shared" si="187"/>
        <v/>
      </c>
      <c r="HI97" s="21">
        <v>0.25</v>
      </c>
      <c r="HJ97" s="3">
        <v>0</v>
      </c>
      <c r="HK97" s="3" t="s">
        <v>19</v>
      </c>
      <c r="HL97" s="5">
        <v>25.14</v>
      </c>
      <c r="HM97" s="5"/>
      <c r="HO97" s="21">
        <v>0.25</v>
      </c>
      <c r="HP97" s="3">
        <v>0</v>
      </c>
      <c r="HQ97" s="3" t="s">
        <v>19</v>
      </c>
      <c r="HR97" s="5">
        <v>24.08</v>
      </c>
      <c r="HS97" s="5"/>
      <c r="HU97" s="21">
        <v>0.25</v>
      </c>
      <c r="HV97" s="3">
        <v>0</v>
      </c>
      <c r="HW97" s="3" t="s">
        <v>19</v>
      </c>
      <c r="HX97" s="5">
        <v>23.98</v>
      </c>
      <c r="HY97" s="5"/>
      <c r="IA97" s="21">
        <v>0.25</v>
      </c>
      <c r="IB97" s="3">
        <v>0</v>
      </c>
      <c r="IC97" s="3" t="s">
        <v>19</v>
      </c>
      <c r="ID97" s="5">
        <v>23.88</v>
      </c>
      <c r="IE97" s="5"/>
      <c r="IG97" s="21">
        <v>0.25</v>
      </c>
      <c r="IH97" s="3">
        <v>0</v>
      </c>
      <c r="II97" s="3" t="s">
        <v>19</v>
      </c>
      <c r="IJ97" s="5">
        <v>23.1</v>
      </c>
      <c r="IK97" s="5"/>
      <c r="IM97" s="21">
        <v>0.25</v>
      </c>
      <c r="IN97" s="3">
        <v>0</v>
      </c>
      <c r="IO97" s="3" t="s">
        <v>19</v>
      </c>
      <c r="IP97" s="5">
        <v>24.56</v>
      </c>
      <c r="IQ97" s="5"/>
      <c r="IS97" s="21">
        <v>0</v>
      </c>
      <c r="IT97" s="3">
        <v>0</v>
      </c>
      <c r="IU97" s="3" t="s">
        <v>19</v>
      </c>
      <c r="IV97" s="5">
        <v>25.96</v>
      </c>
      <c r="IW97" s="5"/>
      <c r="IY97" s="21">
        <v>0.25</v>
      </c>
      <c r="IZ97" s="3">
        <v>0</v>
      </c>
      <c r="JA97" s="3" t="s">
        <v>19</v>
      </c>
      <c r="JB97" s="5">
        <v>26.52</v>
      </c>
      <c r="JC97" s="4" t="str">
        <f t="shared" si="188"/>
        <v/>
      </c>
      <c r="JE97" s="21">
        <v>0.25</v>
      </c>
      <c r="JF97" s="3">
        <v>0</v>
      </c>
      <c r="JG97" s="3" t="s">
        <v>19</v>
      </c>
      <c r="JH97" s="5">
        <v>25.78</v>
      </c>
      <c r="JI97" s="4" t="str">
        <f t="shared" si="189"/>
        <v/>
      </c>
      <c r="JK97" s="21">
        <v>0.25</v>
      </c>
      <c r="JL97" s="3">
        <v>0</v>
      </c>
      <c r="JM97" s="3" t="s">
        <v>19</v>
      </c>
      <c r="JN97" s="5">
        <v>26</v>
      </c>
      <c r="JO97" s="4" t="str">
        <f t="shared" si="190"/>
        <v/>
      </c>
      <c r="JQ97" s="21">
        <v>0.25</v>
      </c>
      <c r="JR97" s="3">
        <v>0</v>
      </c>
      <c r="JS97" s="3" t="s">
        <v>19</v>
      </c>
      <c r="JT97" s="5">
        <v>25.02</v>
      </c>
      <c r="JU97" s="4" t="str">
        <f t="shared" si="191"/>
        <v/>
      </c>
      <c r="JW97" s="21">
        <v>0.25</v>
      </c>
      <c r="JX97" s="3">
        <v>0</v>
      </c>
      <c r="JY97" s="3" t="s">
        <v>19</v>
      </c>
      <c r="JZ97" s="5">
        <v>25.12</v>
      </c>
      <c r="KA97" s="4" t="str">
        <f t="shared" si="192"/>
        <v/>
      </c>
      <c r="KC97" s="21">
        <v>0.25</v>
      </c>
      <c r="KD97" s="3">
        <v>0</v>
      </c>
      <c r="KE97" s="3" t="s">
        <v>19</v>
      </c>
      <c r="KF97" s="5">
        <v>26.22</v>
      </c>
      <c r="KG97" s="4" t="str">
        <f t="shared" si="193"/>
        <v/>
      </c>
      <c r="KI97" s="21">
        <v>0.25</v>
      </c>
      <c r="KJ97" s="3">
        <v>0</v>
      </c>
      <c r="KK97" s="3" t="s">
        <v>19</v>
      </c>
      <c r="KL97" s="5">
        <v>25.96</v>
      </c>
      <c r="KM97" s="4" t="str">
        <f t="shared" si="194"/>
        <v/>
      </c>
      <c r="KO97" s="21">
        <v>0.25</v>
      </c>
      <c r="KP97" s="3">
        <v>0</v>
      </c>
      <c r="KQ97" s="3" t="s">
        <v>19</v>
      </c>
      <c r="KR97" s="5">
        <v>26.52</v>
      </c>
      <c r="KS97" s="4" t="str">
        <f t="shared" si="195"/>
        <v/>
      </c>
      <c r="KU97" s="21">
        <v>0.25</v>
      </c>
      <c r="KV97" s="3">
        <v>0</v>
      </c>
      <c r="KW97" s="3" t="s">
        <v>19</v>
      </c>
      <c r="KX97" s="5">
        <v>25.78</v>
      </c>
      <c r="KY97" s="4" t="str">
        <f t="shared" si="196"/>
        <v/>
      </c>
      <c r="LA97" s="21">
        <v>0.25</v>
      </c>
      <c r="LB97" s="3">
        <v>0</v>
      </c>
      <c r="LC97" s="3" t="s">
        <v>19</v>
      </c>
      <c r="LD97" s="5">
        <v>26</v>
      </c>
      <c r="LE97" s="4" t="str">
        <f t="shared" si="197"/>
        <v/>
      </c>
      <c r="LG97" s="21">
        <v>0.25</v>
      </c>
      <c r="LH97" s="3">
        <v>0</v>
      </c>
      <c r="LI97" s="3" t="s">
        <v>19</v>
      </c>
      <c r="LJ97" s="5">
        <v>25.02</v>
      </c>
      <c r="LK97" s="4" t="str">
        <f t="shared" si="198"/>
        <v/>
      </c>
      <c r="LM97" s="21">
        <v>0.25</v>
      </c>
      <c r="LN97" s="3">
        <v>0</v>
      </c>
      <c r="LO97" s="3" t="s">
        <v>19</v>
      </c>
      <c r="LP97" s="5">
        <v>25.12</v>
      </c>
      <c r="LQ97" s="4" t="str">
        <f t="shared" si="199"/>
        <v/>
      </c>
      <c r="LS97" s="21">
        <v>0.25</v>
      </c>
      <c r="LT97" s="3">
        <v>0</v>
      </c>
      <c r="LU97" s="3" t="s">
        <v>19</v>
      </c>
      <c r="LV97" s="5">
        <v>26.22</v>
      </c>
      <c r="LW97" s="4" t="str">
        <f t="shared" si="200"/>
        <v/>
      </c>
      <c r="LY97" s="21">
        <v>0.25</v>
      </c>
      <c r="LZ97" s="3">
        <v>0</v>
      </c>
      <c r="MA97" s="3" t="s">
        <v>19</v>
      </c>
      <c r="MB97" s="5">
        <v>25.96</v>
      </c>
      <c r="MC97" s="4" t="str">
        <f t="shared" si="201"/>
        <v/>
      </c>
      <c r="ME97" s="21">
        <v>0.25</v>
      </c>
      <c r="MF97" s="3">
        <v>0</v>
      </c>
      <c r="MG97" s="3" t="s">
        <v>19</v>
      </c>
      <c r="MH97" s="5">
        <v>26.52</v>
      </c>
      <c r="MI97" s="4" t="str">
        <f t="shared" si="202"/>
        <v/>
      </c>
      <c r="MK97" s="21">
        <v>0.25</v>
      </c>
      <c r="ML97" s="3">
        <v>0</v>
      </c>
      <c r="MM97" s="3" t="s">
        <v>19</v>
      </c>
      <c r="MN97" s="5">
        <v>25.78</v>
      </c>
      <c r="MO97" s="4" t="str">
        <f t="shared" si="203"/>
        <v/>
      </c>
      <c r="MQ97" s="21">
        <v>0.25</v>
      </c>
      <c r="MR97" s="3">
        <v>0</v>
      </c>
      <c r="MS97" s="3" t="s">
        <v>19</v>
      </c>
      <c r="MT97" s="5">
        <v>26</v>
      </c>
      <c r="MU97" s="4" t="str">
        <f t="shared" si="204"/>
        <v/>
      </c>
      <c r="MW97" s="21">
        <v>0.25</v>
      </c>
      <c r="MX97" s="3">
        <v>0</v>
      </c>
      <c r="MY97" s="3" t="s">
        <v>19</v>
      </c>
      <c r="MZ97" s="5">
        <v>25.02</v>
      </c>
      <c r="NA97" s="4" t="str">
        <f t="shared" si="205"/>
        <v/>
      </c>
      <c r="NC97" s="21">
        <v>0.25</v>
      </c>
      <c r="ND97" s="3">
        <v>0</v>
      </c>
      <c r="NE97" s="3" t="s">
        <v>19</v>
      </c>
      <c r="NF97" s="5">
        <v>25.12</v>
      </c>
      <c r="NG97" s="4" t="str">
        <f t="shared" si="206"/>
        <v/>
      </c>
      <c r="NI97" s="21">
        <v>0.25</v>
      </c>
      <c r="NJ97" s="3">
        <v>0</v>
      </c>
      <c r="NK97" s="3" t="s">
        <v>19</v>
      </c>
      <c r="NL97" s="5">
        <v>26.22</v>
      </c>
      <c r="NM97" s="4" t="str">
        <f t="shared" si="207"/>
        <v/>
      </c>
      <c r="NO97" s="21">
        <v>0.25</v>
      </c>
      <c r="NP97" s="3">
        <v>0</v>
      </c>
      <c r="NQ97" s="3" t="s">
        <v>19</v>
      </c>
      <c r="NR97" s="5">
        <v>25.96</v>
      </c>
      <c r="NS97" s="4" t="str">
        <f t="shared" si="208"/>
        <v/>
      </c>
      <c r="NU97" s="21">
        <v>0.25</v>
      </c>
      <c r="NV97" s="3">
        <v>0</v>
      </c>
      <c r="NW97" s="3" t="s">
        <v>19</v>
      </c>
      <c r="NX97" s="5">
        <v>26.52</v>
      </c>
      <c r="NY97" s="4" t="str">
        <f t="shared" si="209"/>
        <v/>
      </c>
      <c r="OA97" s="21">
        <v>0.25</v>
      </c>
      <c r="OB97" s="3">
        <v>0</v>
      </c>
      <c r="OC97" s="3" t="s">
        <v>19</v>
      </c>
      <c r="OD97" s="5">
        <v>25.78</v>
      </c>
      <c r="OE97" s="4" t="str">
        <f t="shared" si="210"/>
        <v/>
      </c>
      <c r="OG97" s="21">
        <v>0.25</v>
      </c>
      <c r="OH97" s="3">
        <v>0</v>
      </c>
      <c r="OI97" s="3" t="s">
        <v>19</v>
      </c>
      <c r="OJ97" s="5">
        <v>26</v>
      </c>
      <c r="OK97" s="4" t="str">
        <f t="shared" si="211"/>
        <v/>
      </c>
      <c r="OM97" s="21">
        <v>0.25</v>
      </c>
      <c r="ON97" s="3">
        <v>0</v>
      </c>
      <c r="OO97" s="3" t="s">
        <v>19</v>
      </c>
      <c r="OP97" s="5">
        <v>25.02</v>
      </c>
      <c r="OQ97" s="4" t="str">
        <f t="shared" si="212"/>
        <v/>
      </c>
      <c r="OS97" s="21">
        <v>0.25</v>
      </c>
      <c r="OT97" s="3">
        <v>0</v>
      </c>
      <c r="OU97" s="3" t="s">
        <v>19</v>
      </c>
      <c r="OV97" s="5">
        <v>25.12</v>
      </c>
      <c r="OW97" s="4" t="str">
        <f t="shared" si="213"/>
        <v/>
      </c>
      <c r="OY97" s="21">
        <v>0.25</v>
      </c>
      <c r="OZ97" s="3">
        <v>0</v>
      </c>
      <c r="PA97" s="3" t="s">
        <v>19</v>
      </c>
      <c r="PB97" s="5">
        <v>26.22</v>
      </c>
      <c r="PC97" s="4" t="str">
        <f t="shared" si="214"/>
        <v/>
      </c>
      <c r="PE97" s="21">
        <v>0.25</v>
      </c>
      <c r="PF97" s="3">
        <v>0</v>
      </c>
      <c r="PG97" s="3" t="s">
        <v>19</v>
      </c>
      <c r="PH97" s="5">
        <v>25.96</v>
      </c>
      <c r="PI97" s="4" t="str">
        <f t="shared" si="215"/>
        <v/>
      </c>
      <c r="PK97" s="21">
        <v>0.25</v>
      </c>
      <c r="PL97" s="3">
        <v>0</v>
      </c>
      <c r="PM97" s="3" t="s">
        <v>19</v>
      </c>
      <c r="PN97" s="5">
        <v>26.52</v>
      </c>
      <c r="PO97" s="4" t="str">
        <f t="shared" si="216"/>
        <v/>
      </c>
      <c r="PQ97" s="21">
        <v>0.25</v>
      </c>
      <c r="PR97" s="3">
        <v>0</v>
      </c>
      <c r="PS97" s="3" t="s">
        <v>19</v>
      </c>
      <c r="PT97" s="5">
        <v>25.78</v>
      </c>
      <c r="PU97" s="4" t="str">
        <f t="shared" si="217"/>
        <v/>
      </c>
      <c r="PW97" s="21">
        <v>0.25</v>
      </c>
      <c r="PX97" s="3">
        <v>0</v>
      </c>
      <c r="PY97" s="3" t="s">
        <v>19</v>
      </c>
      <c r="PZ97" s="5">
        <v>26</v>
      </c>
      <c r="QA97" s="4" t="str">
        <f t="shared" si="218"/>
        <v/>
      </c>
      <c r="QC97" s="21">
        <v>0.25</v>
      </c>
      <c r="QD97" s="3">
        <v>0</v>
      </c>
      <c r="QE97" s="3" t="s">
        <v>19</v>
      </c>
      <c r="QF97" s="5">
        <v>25.02</v>
      </c>
      <c r="QG97" s="4" t="str">
        <f t="shared" si="219"/>
        <v/>
      </c>
      <c r="QI97" s="21">
        <v>0.25</v>
      </c>
      <c r="QJ97" s="3">
        <v>0</v>
      </c>
      <c r="QK97" s="3" t="s">
        <v>19</v>
      </c>
      <c r="QL97" s="5">
        <v>25.12</v>
      </c>
      <c r="QM97" s="4" t="str">
        <f t="shared" si="220"/>
        <v/>
      </c>
      <c r="QO97" s="21">
        <v>0.25</v>
      </c>
      <c r="QP97" s="3">
        <v>0</v>
      </c>
      <c r="QQ97" s="3" t="s">
        <v>19</v>
      </c>
      <c r="QR97" s="5">
        <v>26.22</v>
      </c>
      <c r="QS97" s="4" t="str">
        <f t="shared" si="221"/>
        <v/>
      </c>
    </row>
    <row r="98" spans="1:461" x14ac:dyDescent="0.2">
      <c r="A98" s="21">
        <v>0.25347222222222199</v>
      </c>
      <c r="B98" s="3">
        <v>0</v>
      </c>
      <c r="C98" s="3" t="s">
        <v>19</v>
      </c>
      <c r="D98" s="5">
        <v>23.48</v>
      </c>
      <c r="E98" s="5"/>
      <c r="G98" s="21">
        <v>0.25347222222222199</v>
      </c>
      <c r="H98" s="3">
        <v>0</v>
      </c>
      <c r="I98" s="3" t="s">
        <v>19</v>
      </c>
      <c r="J98" s="5">
        <v>25.14</v>
      </c>
      <c r="K98" s="5"/>
      <c r="M98" s="21">
        <v>0.25347222222222199</v>
      </c>
      <c r="N98" s="3">
        <v>0</v>
      </c>
      <c r="O98" s="3" t="s">
        <v>19</v>
      </c>
      <c r="P98" s="5">
        <v>24.08</v>
      </c>
      <c r="Q98" s="5"/>
      <c r="S98" s="21">
        <v>0.25347222222222199</v>
      </c>
      <c r="T98" s="3">
        <v>0</v>
      </c>
      <c r="U98" s="3" t="s">
        <v>19</v>
      </c>
      <c r="V98" s="5">
        <v>23.98</v>
      </c>
      <c r="W98" s="5"/>
      <c r="Y98" s="21">
        <v>0.25347222222222199</v>
      </c>
      <c r="Z98" s="3">
        <v>0</v>
      </c>
      <c r="AA98" s="3" t="s">
        <v>19</v>
      </c>
      <c r="AB98" s="5">
        <v>23.88</v>
      </c>
      <c r="AC98" s="5"/>
      <c r="AE98" s="21">
        <v>0.25347222222222199</v>
      </c>
      <c r="AF98" s="3">
        <v>0</v>
      </c>
      <c r="AG98" s="3" t="s">
        <v>19</v>
      </c>
      <c r="AH98" s="5">
        <v>23.1</v>
      </c>
      <c r="AI98" s="5"/>
      <c r="AK98" s="21">
        <v>0.25347222222222199</v>
      </c>
      <c r="AL98" s="3">
        <v>0</v>
      </c>
      <c r="AM98" s="3" t="s">
        <v>19</v>
      </c>
      <c r="AN98" s="5">
        <v>24.56</v>
      </c>
      <c r="AO98" s="5"/>
      <c r="AQ98" s="21">
        <v>0.25347222222222199</v>
      </c>
      <c r="AR98" s="3">
        <v>0</v>
      </c>
      <c r="AS98" s="3" t="s">
        <v>19</v>
      </c>
      <c r="AT98" s="5">
        <v>23.48</v>
      </c>
      <c r="AU98" s="5"/>
      <c r="AW98" s="21">
        <v>0.25347222222222199</v>
      </c>
      <c r="AX98" s="3">
        <v>0</v>
      </c>
      <c r="AY98" s="3" t="s">
        <v>19</v>
      </c>
      <c r="AZ98" s="5">
        <v>25.14</v>
      </c>
      <c r="BA98" s="5"/>
      <c r="BC98" s="21">
        <v>0.25347222222222199</v>
      </c>
      <c r="BD98" s="3">
        <v>0</v>
      </c>
      <c r="BE98" s="3" t="s">
        <v>19</v>
      </c>
      <c r="BF98" s="5">
        <v>24.08</v>
      </c>
      <c r="BG98" s="5"/>
      <c r="BI98" s="21">
        <v>0.25347222222222199</v>
      </c>
      <c r="BJ98" s="3">
        <v>0</v>
      </c>
      <c r="BK98" s="3" t="s">
        <v>19</v>
      </c>
      <c r="BL98" s="5">
        <v>23.98</v>
      </c>
      <c r="BM98" s="5"/>
      <c r="BO98" s="21">
        <v>0.25347222222222199</v>
      </c>
      <c r="BP98" s="3">
        <v>0</v>
      </c>
      <c r="BQ98" s="3" t="s">
        <v>19</v>
      </c>
      <c r="BR98" s="5">
        <v>23.88</v>
      </c>
      <c r="BS98" s="5"/>
      <c r="BU98" s="21">
        <v>0.25347222222222199</v>
      </c>
      <c r="BV98" s="3">
        <v>0</v>
      </c>
      <c r="BW98" s="3" t="s">
        <v>19</v>
      </c>
      <c r="BX98" s="5">
        <v>23.1</v>
      </c>
      <c r="BY98" s="5"/>
      <c r="CA98" s="21">
        <v>0.25347222222222199</v>
      </c>
      <c r="CB98" s="3">
        <v>0</v>
      </c>
      <c r="CC98" s="3" t="s">
        <v>19</v>
      </c>
      <c r="CD98" s="5">
        <v>24.56</v>
      </c>
      <c r="CE98" s="5"/>
      <c r="CG98" s="21">
        <v>0.25347222222222199</v>
      </c>
      <c r="CH98" s="3">
        <v>0</v>
      </c>
      <c r="CI98" s="3" t="str">
        <f>IF(AND(CK$8="Útil",CG98&gt;=Apoio!$D$51,CG98&lt;Apoio!$F$51),CH98,"FP")</f>
        <v>FP</v>
      </c>
      <c r="CJ98" s="5">
        <f>VLOOKUP(CH$8,Calendário[#Data],4,0)</f>
        <v>23.48</v>
      </c>
      <c r="CK98" s="4" t="str">
        <f t="shared" si="185"/>
        <v/>
      </c>
      <c r="CM98" s="21">
        <v>0.25347222222222199</v>
      </c>
      <c r="CN98" s="3">
        <v>0</v>
      </c>
      <c r="CO98" s="3" t="str">
        <f>IF(AND(CQ$8="Útil",CM98&gt;=Apoio!$D$51,CM98&lt;Apoio!$F$51),CN98,"FP")</f>
        <v>FP</v>
      </c>
      <c r="CP98" s="5">
        <f>VLOOKUP(CN$8,Calendário[#Data],4,0)</f>
        <v>25.14</v>
      </c>
      <c r="CQ98" s="4" t="str">
        <f t="shared" si="186"/>
        <v/>
      </c>
      <c r="CS98" s="21">
        <v>0.25347222222222199</v>
      </c>
      <c r="CT98" s="3">
        <v>0</v>
      </c>
      <c r="CU98" s="3" t="s">
        <v>19</v>
      </c>
      <c r="CV98" s="5">
        <v>24.08</v>
      </c>
      <c r="CW98" s="5"/>
      <c r="CY98" s="21">
        <v>0.25347222222222199</v>
      </c>
      <c r="CZ98" s="3">
        <v>0</v>
      </c>
      <c r="DA98" s="3" t="s">
        <v>19</v>
      </c>
      <c r="DB98" s="5">
        <v>23.98</v>
      </c>
      <c r="DC98" s="5"/>
      <c r="DE98" s="21">
        <v>0.25347222222222199</v>
      </c>
      <c r="DF98" s="3">
        <v>0</v>
      </c>
      <c r="DG98" s="3" t="s">
        <v>19</v>
      </c>
      <c r="DH98" s="5">
        <v>23.88</v>
      </c>
      <c r="DI98" s="5"/>
      <c r="DK98" s="21">
        <v>0.25347222222222199</v>
      </c>
      <c r="DL98" s="3">
        <v>0</v>
      </c>
      <c r="DM98" s="3" t="s">
        <v>19</v>
      </c>
      <c r="DN98" s="5">
        <v>23.1</v>
      </c>
      <c r="DO98" s="5"/>
      <c r="DQ98" s="21">
        <v>0.25347222222222199</v>
      </c>
      <c r="DR98" s="3">
        <v>0</v>
      </c>
      <c r="DS98" s="3" t="s">
        <v>19</v>
      </c>
      <c r="DT98" s="5">
        <v>24.56</v>
      </c>
      <c r="DU98" s="5"/>
      <c r="DW98" s="21">
        <v>0.25347222222222199</v>
      </c>
      <c r="DX98" s="3">
        <v>0</v>
      </c>
      <c r="DY98" s="3" t="s">
        <v>19</v>
      </c>
      <c r="DZ98" s="5">
        <v>23.48</v>
      </c>
      <c r="EA98" s="5"/>
      <c r="EC98" s="21">
        <v>0.25347222222222199</v>
      </c>
      <c r="ED98" s="3">
        <v>0</v>
      </c>
      <c r="EE98" s="3" t="s">
        <v>19</v>
      </c>
      <c r="EF98" s="5">
        <v>25.14</v>
      </c>
      <c r="EG98" s="5"/>
      <c r="EI98" s="21">
        <v>0.25347222222222199</v>
      </c>
      <c r="EJ98" s="3">
        <v>0</v>
      </c>
      <c r="EK98" s="3" t="s">
        <v>19</v>
      </c>
      <c r="EL98" s="5">
        <v>24.08</v>
      </c>
      <c r="EM98" s="5"/>
      <c r="EO98" s="21">
        <v>0.25347222222222199</v>
      </c>
      <c r="EP98" s="3">
        <v>0</v>
      </c>
      <c r="EQ98" s="3" t="s">
        <v>19</v>
      </c>
      <c r="ER98" s="5">
        <v>23.98</v>
      </c>
      <c r="ES98" s="5"/>
      <c r="EU98" s="21">
        <v>0.25347222222222199</v>
      </c>
      <c r="EV98" s="3">
        <v>0</v>
      </c>
      <c r="EW98" s="3" t="s">
        <v>19</v>
      </c>
      <c r="EX98" s="5">
        <v>23.88</v>
      </c>
      <c r="EY98" s="5"/>
      <c r="FA98" s="21">
        <v>0.25347222222222199</v>
      </c>
      <c r="FB98" s="3">
        <v>0</v>
      </c>
      <c r="FC98" s="3" t="s">
        <v>19</v>
      </c>
      <c r="FD98" s="5">
        <v>23.1</v>
      </c>
      <c r="FE98" s="5"/>
      <c r="FG98" s="21">
        <v>0.25347222222222199</v>
      </c>
      <c r="FH98" s="3">
        <v>0</v>
      </c>
      <c r="FI98" s="3" t="s">
        <v>19</v>
      </c>
      <c r="FJ98" s="5">
        <v>24.56</v>
      </c>
      <c r="FK98" s="5"/>
      <c r="FM98" s="21">
        <v>0.25347222222222199</v>
      </c>
      <c r="FN98" s="3">
        <v>0</v>
      </c>
      <c r="FO98" s="3" t="s">
        <v>19</v>
      </c>
      <c r="FP98" s="5">
        <v>23.48</v>
      </c>
      <c r="FQ98" s="5"/>
      <c r="FS98" s="21">
        <v>0.25347222222222199</v>
      </c>
      <c r="FT98" s="3">
        <v>0</v>
      </c>
      <c r="FU98" s="3" t="s">
        <v>19</v>
      </c>
      <c r="FV98" s="5">
        <v>25.14</v>
      </c>
      <c r="FW98" s="5"/>
      <c r="FY98" s="21">
        <v>0.25347222222222199</v>
      </c>
      <c r="FZ98" s="3">
        <v>0</v>
      </c>
      <c r="GA98" s="3" t="s">
        <v>19</v>
      </c>
      <c r="GB98" s="5">
        <v>24.08</v>
      </c>
      <c r="GC98" s="5"/>
      <c r="GE98" s="21">
        <v>0.25347222222222199</v>
      </c>
      <c r="GF98" s="3">
        <v>0</v>
      </c>
      <c r="GG98" s="3" t="s">
        <v>19</v>
      </c>
      <c r="GH98" s="5">
        <v>23.98</v>
      </c>
      <c r="GI98" s="5"/>
      <c r="GK98" s="21">
        <v>0.25347222222222199</v>
      </c>
      <c r="GL98" s="3">
        <v>0</v>
      </c>
      <c r="GM98" s="3" t="s">
        <v>19</v>
      </c>
      <c r="GN98" s="5">
        <v>23.88</v>
      </c>
      <c r="GO98" s="5"/>
      <c r="GQ98" s="21">
        <v>0.25347222222222199</v>
      </c>
      <c r="GR98" s="3">
        <v>0</v>
      </c>
      <c r="GS98" s="3" t="s">
        <v>19</v>
      </c>
      <c r="GT98" s="5">
        <v>23.1</v>
      </c>
      <c r="GU98" s="5"/>
      <c r="GW98" s="21">
        <v>0.25347222222222199</v>
      </c>
      <c r="GX98" s="3">
        <v>0</v>
      </c>
      <c r="GY98" s="3" t="s">
        <v>19</v>
      </c>
      <c r="GZ98" s="5">
        <v>24.56</v>
      </c>
      <c r="HA98" s="5"/>
      <c r="HC98" s="21">
        <v>0.25347222222222199</v>
      </c>
      <c r="HD98" s="3">
        <v>0</v>
      </c>
      <c r="HE98" s="3" t="s">
        <v>19</v>
      </c>
      <c r="HF98" s="5">
        <v>23.48</v>
      </c>
      <c r="HG98" s="4" t="str">
        <f t="shared" si="187"/>
        <v/>
      </c>
      <c r="HI98" s="21">
        <v>0.25347222222222199</v>
      </c>
      <c r="HJ98" s="3">
        <v>0</v>
      </c>
      <c r="HK98" s="3" t="s">
        <v>19</v>
      </c>
      <c r="HL98" s="5">
        <v>25.14</v>
      </c>
      <c r="HM98" s="5"/>
      <c r="HO98" s="21">
        <v>0.25347222222222199</v>
      </c>
      <c r="HP98" s="3">
        <v>0</v>
      </c>
      <c r="HQ98" s="3" t="s">
        <v>19</v>
      </c>
      <c r="HR98" s="5">
        <v>24.08</v>
      </c>
      <c r="HS98" s="5"/>
      <c r="HU98" s="21">
        <v>0.25347222222222199</v>
      </c>
      <c r="HV98" s="3">
        <v>0</v>
      </c>
      <c r="HW98" s="3" t="s">
        <v>19</v>
      </c>
      <c r="HX98" s="5">
        <v>23.98</v>
      </c>
      <c r="HY98" s="5"/>
      <c r="IA98" s="21">
        <v>0.25347222222222199</v>
      </c>
      <c r="IB98" s="3">
        <v>0</v>
      </c>
      <c r="IC98" s="3" t="s">
        <v>19</v>
      </c>
      <c r="ID98" s="5">
        <v>23.88</v>
      </c>
      <c r="IE98" s="5"/>
      <c r="IG98" s="21">
        <v>0.25347222222222199</v>
      </c>
      <c r="IH98" s="3">
        <v>0</v>
      </c>
      <c r="II98" s="3" t="s">
        <v>19</v>
      </c>
      <c r="IJ98" s="5">
        <v>23.1</v>
      </c>
      <c r="IK98" s="5"/>
      <c r="IM98" s="21">
        <v>0.25347222222222199</v>
      </c>
      <c r="IN98" s="3">
        <v>0</v>
      </c>
      <c r="IO98" s="3" t="s">
        <v>19</v>
      </c>
      <c r="IP98" s="5">
        <v>24.56</v>
      </c>
      <c r="IQ98" s="5"/>
      <c r="IS98" s="21">
        <v>0</v>
      </c>
      <c r="IT98" s="3">
        <v>0</v>
      </c>
      <c r="IU98" s="3" t="s">
        <v>19</v>
      </c>
      <c r="IV98" s="5">
        <v>25.96</v>
      </c>
      <c r="IW98" s="5"/>
      <c r="IY98" s="21">
        <v>0.25347222222222199</v>
      </c>
      <c r="IZ98" s="3">
        <v>0</v>
      </c>
      <c r="JA98" s="3" t="s">
        <v>19</v>
      </c>
      <c r="JB98" s="5">
        <v>26.52</v>
      </c>
      <c r="JC98" s="4" t="str">
        <f t="shared" si="188"/>
        <v/>
      </c>
      <c r="JE98" s="21">
        <v>0.25347222222222199</v>
      </c>
      <c r="JF98" s="3">
        <v>0</v>
      </c>
      <c r="JG98" s="3" t="s">
        <v>19</v>
      </c>
      <c r="JH98" s="5">
        <v>25.78</v>
      </c>
      <c r="JI98" s="4" t="str">
        <f t="shared" si="189"/>
        <v/>
      </c>
      <c r="JK98" s="21">
        <v>0.25347222222222199</v>
      </c>
      <c r="JL98" s="3">
        <v>0</v>
      </c>
      <c r="JM98" s="3" t="s">
        <v>19</v>
      </c>
      <c r="JN98" s="5">
        <v>26</v>
      </c>
      <c r="JO98" s="4" t="str">
        <f t="shared" si="190"/>
        <v/>
      </c>
      <c r="JQ98" s="21">
        <v>0.25347222222222199</v>
      </c>
      <c r="JR98" s="3">
        <v>0</v>
      </c>
      <c r="JS98" s="3" t="s">
        <v>19</v>
      </c>
      <c r="JT98" s="5">
        <v>25.02</v>
      </c>
      <c r="JU98" s="4" t="str">
        <f t="shared" si="191"/>
        <v/>
      </c>
      <c r="JW98" s="21">
        <v>0.25347222222222199</v>
      </c>
      <c r="JX98" s="3">
        <v>0</v>
      </c>
      <c r="JY98" s="3" t="s">
        <v>19</v>
      </c>
      <c r="JZ98" s="5">
        <v>25.12</v>
      </c>
      <c r="KA98" s="4" t="str">
        <f t="shared" si="192"/>
        <v/>
      </c>
      <c r="KC98" s="21">
        <v>0.25347222222222199</v>
      </c>
      <c r="KD98" s="3">
        <v>0</v>
      </c>
      <c r="KE98" s="3" t="s">
        <v>19</v>
      </c>
      <c r="KF98" s="5">
        <v>26.22</v>
      </c>
      <c r="KG98" s="4" t="str">
        <f t="shared" si="193"/>
        <v/>
      </c>
      <c r="KI98" s="21">
        <v>0.25347222222222199</v>
      </c>
      <c r="KJ98" s="3">
        <v>0</v>
      </c>
      <c r="KK98" s="3" t="s">
        <v>19</v>
      </c>
      <c r="KL98" s="5">
        <v>25.96</v>
      </c>
      <c r="KM98" s="4" t="str">
        <f t="shared" si="194"/>
        <v/>
      </c>
      <c r="KO98" s="21">
        <v>0.25347222222222199</v>
      </c>
      <c r="KP98" s="3">
        <v>0</v>
      </c>
      <c r="KQ98" s="3" t="s">
        <v>19</v>
      </c>
      <c r="KR98" s="5">
        <v>26.52</v>
      </c>
      <c r="KS98" s="4" t="str">
        <f t="shared" si="195"/>
        <v/>
      </c>
      <c r="KU98" s="21">
        <v>0.25347222222222199</v>
      </c>
      <c r="KV98" s="3">
        <v>0</v>
      </c>
      <c r="KW98" s="3" t="s">
        <v>19</v>
      </c>
      <c r="KX98" s="5">
        <v>25.78</v>
      </c>
      <c r="KY98" s="4" t="str">
        <f t="shared" si="196"/>
        <v/>
      </c>
      <c r="LA98" s="21">
        <v>0.25347222222222199</v>
      </c>
      <c r="LB98" s="3">
        <v>0</v>
      </c>
      <c r="LC98" s="3" t="s">
        <v>19</v>
      </c>
      <c r="LD98" s="5">
        <v>26</v>
      </c>
      <c r="LE98" s="4" t="str">
        <f t="shared" si="197"/>
        <v/>
      </c>
      <c r="LG98" s="21">
        <v>0.25347222222222199</v>
      </c>
      <c r="LH98" s="3">
        <v>0</v>
      </c>
      <c r="LI98" s="3" t="s">
        <v>19</v>
      </c>
      <c r="LJ98" s="5">
        <v>25.02</v>
      </c>
      <c r="LK98" s="4" t="str">
        <f t="shared" si="198"/>
        <v/>
      </c>
      <c r="LM98" s="21">
        <v>0.25347222222222199</v>
      </c>
      <c r="LN98" s="3">
        <v>0</v>
      </c>
      <c r="LO98" s="3" t="s">
        <v>19</v>
      </c>
      <c r="LP98" s="5">
        <v>25.12</v>
      </c>
      <c r="LQ98" s="4" t="str">
        <f t="shared" si="199"/>
        <v/>
      </c>
      <c r="LS98" s="21">
        <v>0.25347222222222199</v>
      </c>
      <c r="LT98" s="3">
        <v>0</v>
      </c>
      <c r="LU98" s="3" t="s">
        <v>19</v>
      </c>
      <c r="LV98" s="5">
        <v>26.22</v>
      </c>
      <c r="LW98" s="4" t="str">
        <f t="shared" si="200"/>
        <v/>
      </c>
      <c r="LY98" s="21">
        <v>0.25347222222222199</v>
      </c>
      <c r="LZ98" s="3">
        <v>0</v>
      </c>
      <c r="MA98" s="3" t="s">
        <v>19</v>
      </c>
      <c r="MB98" s="5">
        <v>25.96</v>
      </c>
      <c r="MC98" s="4" t="str">
        <f t="shared" si="201"/>
        <v/>
      </c>
      <c r="ME98" s="21">
        <v>0.25347222222222199</v>
      </c>
      <c r="MF98" s="3">
        <v>0</v>
      </c>
      <c r="MG98" s="3" t="s">
        <v>19</v>
      </c>
      <c r="MH98" s="5">
        <v>26.52</v>
      </c>
      <c r="MI98" s="4" t="str">
        <f t="shared" si="202"/>
        <v/>
      </c>
      <c r="MK98" s="21">
        <v>0.25347222222222199</v>
      </c>
      <c r="ML98" s="3">
        <v>0</v>
      </c>
      <c r="MM98" s="3" t="s">
        <v>19</v>
      </c>
      <c r="MN98" s="5">
        <v>25.78</v>
      </c>
      <c r="MO98" s="4" t="str">
        <f t="shared" si="203"/>
        <v/>
      </c>
      <c r="MQ98" s="21">
        <v>0.25347222222222199</v>
      </c>
      <c r="MR98" s="3">
        <v>0</v>
      </c>
      <c r="MS98" s="3" t="s">
        <v>19</v>
      </c>
      <c r="MT98" s="5">
        <v>26</v>
      </c>
      <c r="MU98" s="4" t="str">
        <f t="shared" si="204"/>
        <v/>
      </c>
      <c r="MW98" s="21">
        <v>0.25347222222222199</v>
      </c>
      <c r="MX98" s="3">
        <v>0</v>
      </c>
      <c r="MY98" s="3" t="s">
        <v>19</v>
      </c>
      <c r="MZ98" s="5">
        <v>25.02</v>
      </c>
      <c r="NA98" s="4" t="str">
        <f t="shared" si="205"/>
        <v/>
      </c>
      <c r="NC98" s="21">
        <v>0.25347222222222199</v>
      </c>
      <c r="ND98" s="3">
        <v>0</v>
      </c>
      <c r="NE98" s="3" t="s">
        <v>19</v>
      </c>
      <c r="NF98" s="5">
        <v>25.12</v>
      </c>
      <c r="NG98" s="4" t="str">
        <f t="shared" si="206"/>
        <v/>
      </c>
      <c r="NI98" s="21">
        <v>0.25347222222222199</v>
      </c>
      <c r="NJ98" s="3">
        <v>0</v>
      </c>
      <c r="NK98" s="3" t="s">
        <v>19</v>
      </c>
      <c r="NL98" s="5">
        <v>26.22</v>
      </c>
      <c r="NM98" s="4" t="str">
        <f t="shared" si="207"/>
        <v/>
      </c>
      <c r="NO98" s="21">
        <v>0.25347222222222199</v>
      </c>
      <c r="NP98" s="3">
        <v>0</v>
      </c>
      <c r="NQ98" s="3" t="s">
        <v>19</v>
      </c>
      <c r="NR98" s="5">
        <v>25.96</v>
      </c>
      <c r="NS98" s="4" t="str">
        <f t="shared" si="208"/>
        <v/>
      </c>
      <c r="NU98" s="21">
        <v>0.25347222222222199</v>
      </c>
      <c r="NV98" s="3">
        <v>0</v>
      </c>
      <c r="NW98" s="3" t="s">
        <v>19</v>
      </c>
      <c r="NX98" s="5">
        <v>26.52</v>
      </c>
      <c r="NY98" s="4" t="str">
        <f t="shared" si="209"/>
        <v/>
      </c>
      <c r="OA98" s="21">
        <v>0.25347222222222199</v>
      </c>
      <c r="OB98" s="3">
        <v>0</v>
      </c>
      <c r="OC98" s="3" t="s">
        <v>19</v>
      </c>
      <c r="OD98" s="5">
        <v>25.78</v>
      </c>
      <c r="OE98" s="4" t="str">
        <f t="shared" si="210"/>
        <v/>
      </c>
      <c r="OG98" s="21">
        <v>0.25347222222222199</v>
      </c>
      <c r="OH98" s="3">
        <v>0</v>
      </c>
      <c r="OI98" s="3" t="s">
        <v>19</v>
      </c>
      <c r="OJ98" s="5">
        <v>26</v>
      </c>
      <c r="OK98" s="4" t="str">
        <f t="shared" si="211"/>
        <v/>
      </c>
      <c r="OM98" s="21">
        <v>0.25347222222222199</v>
      </c>
      <c r="ON98" s="3">
        <v>0</v>
      </c>
      <c r="OO98" s="3" t="s">
        <v>19</v>
      </c>
      <c r="OP98" s="5">
        <v>25.02</v>
      </c>
      <c r="OQ98" s="4" t="str">
        <f t="shared" si="212"/>
        <v/>
      </c>
      <c r="OS98" s="21">
        <v>0.25347222222222199</v>
      </c>
      <c r="OT98" s="3">
        <v>0</v>
      </c>
      <c r="OU98" s="3" t="s">
        <v>19</v>
      </c>
      <c r="OV98" s="5">
        <v>25.12</v>
      </c>
      <c r="OW98" s="4" t="str">
        <f t="shared" si="213"/>
        <v/>
      </c>
      <c r="OY98" s="21">
        <v>0.25347222222222199</v>
      </c>
      <c r="OZ98" s="3">
        <v>0</v>
      </c>
      <c r="PA98" s="3" t="s">
        <v>19</v>
      </c>
      <c r="PB98" s="5">
        <v>26.22</v>
      </c>
      <c r="PC98" s="4" t="str">
        <f t="shared" si="214"/>
        <v/>
      </c>
      <c r="PE98" s="21">
        <v>0.25347222222222199</v>
      </c>
      <c r="PF98" s="3">
        <v>0</v>
      </c>
      <c r="PG98" s="3" t="s">
        <v>19</v>
      </c>
      <c r="PH98" s="5">
        <v>25.96</v>
      </c>
      <c r="PI98" s="4" t="str">
        <f t="shared" si="215"/>
        <v/>
      </c>
      <c r="PK98" s="21">
        <v>0.25347222222222199</v>
      </c>
      <c r="PL98" s="3">
        <v>0</v>
      </c>
      <c r="PM98" s="3" t="s">
        <v>19</v>
      </c>
      <c r="PN98" s="5">
        <v>26.52</v>
      </c>
      <c r="PO98" s="4" t="str">
        <f t="shared" si="216"/>
        <v/>
      </c>
      <c r="PQ98" s="21">
        <v>0.25347222222222199</v>
      </c>
      <c r="PR98" s="3">
        <v>0</v>
      </c>
      <c r="PS98" s="3" t="s">
        <v>19</v>
      </c>
      <c r="PT98" s="5">
        <v>25.78</v>
      </c>
      <c r="PU98" s="4" t="str">
        <f t="shared" si="217"/>
        <v/>
      </c>
      <c r="PW98" s="21">
        <v>0.25347222222222199</v>
      </c>
      <c r="PX98" s="3">
        <v>0</v>
      </c>
      <c r="PY98" s="3" t="s">
        <v>19</v>
      </c>
      <c r="PZ98" s="5">
        <v>26</v>
      </c>
      <c r="QA98" s="4" t="str">
        <f t="shared" si="218"/>
        <v/>
      </c>
      <c r="QC98" s="21">
        <v>0.25347222222222199</v>
      </c>
      <c r="QD98" s="3">
        <v>0</v>
      </c>
      <c r="QE98" s="3" t="s">
        <v>19</v>
      </c>
      <c r="QF98" s="5">
        <v>25.02</v>
      </c>
      <c r="QG98" s="4" t="str">
        <f t="shared" si="219"/>
        <v/>
      </c>
      <c r="QI98" s="21">
        <v>0.25347222222222199</v>
      </c>
      <c r="QJ98" s="3">
        <v>0</v>
      </c>
      <c r="QK98" s="3" t="s">
        <v>19</v>
      </c>
      <c r="QL98" s="5">
        <v>25.12</v>
      </c>
      <c r="QM98" s="4" t="str">
        <f t="shared" si="220"/>
        <v/>
      </c>
      <c r="QO98" s="21">
        <v>0.25347222222222199</v>
      </c>
      <c r="QP98" s="3">
        <v>0</v>
      </c>
      <c r="QQ98" s="3" t="s">
        <v>19</v>
      </c>
      <c r="QR98" s="5">
        <v>26.22</v>
      </c>
      <c r="QS98" s="4" t="str">
        <f t="shared" si="221"/>
        <v/>
      </c>
    </row>
    <row r="99" spans="1:461" x14ac:dyDescent="0.2">
      <c r="A99" s="21">
        <v>0.25694444444444398</v>
      </c>
      <c r="B99" s="3">
        <v>0</v>
      </c>
      <c r="C99" s="3" t="s">
        <v>19</v>
      </c>
      <c r="D99" s="5">
        <v>23.48</v>
      </c>
      <c r="E99" s="5"/>
      <c r="G99" s="21">
        <v>0.25694444444444398</v>
      </c>
      <c r="H99" s="3">
        <v>0</v>
      </c>
      <c r="I99" s="3" t="s">
        <v>19</v>
      </c>
      <c r="J99" s="5">
        <v>25.14</v>
      </c>
      <c r="K99" s="5"/>
      <c r="M99" s="21">
        <v>0.25694444444444398</v>
      </c>
      <c r="N99" s="3">
        <v>0</v>
      </c>
      <c r="O99" s="3" t="s">
        <v>19</v>
      </c>
      <c r="P99" s="5">
        <v>24.08</v>
      </c>
      <c r="Q99" s="5"/>
      <c r="S99" s="21">
        <v>0.25694444444444398</v>
      </c>
      <c r="T99" s="3">
        <v>0</v>
      </c>
      <c r="U99" s="3" t="s">
        <v>19</v>
      </c>
      <c r="V99" s="5">
        <v>23.98</v>
      </c>
      <c r="W99" s="5"/>
      <c r="Y99" s="21">
        <v>0.25694444444444398</v>
      </c>
      <c r="Z99" s="3">
        <v>0</v>
      </c>
      <c r="AA99" s="3" t="s">
        <v>19</v>
      </c>
      <c r="AB99" s="5">
        <v>23.88</v>
      </c>
      <c r="AC99" s="5"/>
      <c r="AE99" s="21">
        <v>0.25694444444444398</v>
      </c>
      <c r="AF99" s="3">
        <v>0</v>
      </c>
      <c r="AG99" s="3" t="s">
        <v>19</v>
      </c>
      <c r="AH99" s="5">
        <v>23.1</v>
      </c>
      <c r="AI99" s="5"/>
      <c r="AK99" s="21">
        <v>0.25694444444444398</v>
      </c>
      <c r="AL99" s="3">
        <v>0</v>
      </c>
      <c r="AM99" s="3" t="s">
        <v>19</v>
      </c>
      <c r="AN99" s="5">
        <v>24.56</v>
      </c>
      <c r="AO99" s="5"/>
      <c r="AQ99" s="21">
        <v>0.25694444444444398</v>
      </c>
      <c r="AR99" s="3">
        <v>0</v>
      </c>
      <c r="AS99" s="3" t="s">
        <v>19</v>
      </c>
      <c r="AT99" s="5">
        <v>23.48</v>
      </c>
      <c r="AU99" s="5"/>
      <c r="AW99" s="21">
        <v>0.25694444444444398</v>
      </c>
      <c r="AX99" s="3">
        <v>0</v>
      </c>
      <c r="AY99" s="3" t="s">
        <v>19</v>
      </c>
      <c r="AZ99" s="5">
        <v>25.14</v>
      </c>
      <c r="BA99" s="5"/>
      <c r="BC99" s="21">
        <v>0.25694444444444398</v>
      </c>
      <c r="BD99" s="3">
        <v>0</v>
      </c>
      <c r="BE99" s="3" t="s">
        <v>19</v>
      </c>
      <c r="BF99" s="5">
        <v>24.08</v>
      </c>
      <c r="BG99" s="5"/>
      <c r="BI99" s="21">
        <v>0.25694444444444398</v>
      </c>
      <c r="BJ99" s="3">
        <v>0</v>
      </c>
      <c r="BK99" s="3" t="s">
        <v>19</v>
      </c>
      <c r="BL99" s="5">
        <v>23.98</v>
      </c>
      <c r="BM99" s="5"/>
      <c r="BO99" s="21">
        <v>0.25694444444444398</v>
      </c>
      <c r="BP99" s="3">
        <v>0</v>
      </c>
      <c r="BQ99" s="3" t="s">
        <v>19</v>
      </c>
      <c r="BR99" s="5">
        <v>23.88</v>
      </c>
      <c r="BS99" s="5"/>
      <c r="BU99" s="21">
        <v>0.25694444444444398</v>
      </c>
      <c r="BV99" s="3">
        <v>0</v>
      </c>
      <c r="BW99" s="3" t="s">
        <v>19</v>
      </c>
      <c r="BX99" s="5">
        <v>23.1</v>
      </c>
      <c r="BY99" s="5"/>
      <c r="CA99" s="21">
        <v>0.25694444444444398</v>
      </c>
      <c r="CB99" s="3">
        <v>0</v>
      </c>
      <c r="CC99" s="3" t="s">
        <v>19</v>
      </c>
      <c r="CD99" s="5">
        <v>24.56</v>
      </c>
      <c r="CE99" s="5"/>
      <c r="CG99" s="21">
        <v>0.25694444444444398</v>
      </c>
      <c r="CH99" s="3">
        <v>0</v>
      </c>
      <c r="CI99" s="3" t="str">
        <f>IF(AND(CK$8="Útil",CG99&gt;=Apoio!$D$51,CG99&lt;Apoio!$F$51),CH99,"FP")</f>
        <v>FP</v>
      </c>
      <c r="CJ99" s="5">
        <f>VLOOKUP(CH$8,Calendário[#Data],4,0)</f>
        <v>23.48</v>
      </c>
      <c r="CK99" s="4" t="str">
        <f t="shared" si="185"/>
        <v/>
      </c>
      <c r="CM99" s="21">
        <v>0.25694444444444398</v>
      </c>
      <c r="CN99" s="3">
        <v>0</v>
      </c>
      <c r="CO99" s="3" t="str">
        <f>IF(AND(CQ$8="Útil",CM99&gt;=Apoio!$D$51,CM99&lt;Apoio!$F$51),CN99,"FP")</f>
        <v>FP</v>
      </c>
      <c r="CP99" s="5">
        <f>VLOOKUP(CN$8,Calendário[#Data],4,0)</f>
        <v>25.14</v>
      </c>
      <c r="CQ99" s="4" t="str">
        <f t="shared" si="186"/>
        <v/>
      </c>
      <c r="CS99" s="21">
        <v>0.25694444444444398</v>
      </c>
      <c r="CT99" s="3">
        <v>0</v>
      </c>
      <c r="CU99" s="3" t="s">
        <v>19</v>
      </c>
      <c r="CV99" s="5">
        <v>24.08</v>
      </c>
      <c r="CW99" s="5"/>
      <c r="CY99" s="21">
        <v>0.25694444444444398</v>
      </c>
      <c r="CZ99" s="3">
        <v>0</v>
      </c>
      <c r="DA99" s="3" t="s">
        <v>19</v>
      </c>
      <c r="DB99" s="5">
        <v>23.98</v>
      </c>
      <c r="DC99" s="5"/>
      <c r="DE99" s="21">
        <v>0.25694444444444398</v>
      </c>
      <c r="DF99" s="3">
        <v>0</v>
      </c>
      <c r="DG99" s="3" t="s">
        <v>19</v>
      </c>
      <c r="DH99" s="5">
        <v>23.88</v>
      </c>
      <c r="DI99" s="5"/>
      <c r="DK99" s="21">
        <v>0.25694444444444398</v>
      </c>
      <c r="DL99" s="3">
        <v>0</v>
      </c>
      <c r="DM99" s="3" t="s">
        <v>19</v>
      </c>
      <c r="DN99" s="5">
        <v>23.1</v>
      </c>
      <c r="DO99" s="5"/>
      <c r="DQ99" s="21">
        <v>0.25694444444444398</v>
      </c>
      <c r="DR99" s="3">
        <v>0</v>
      </c>
      <c r="DS99" s="3" t="s">
        <v>19</v>
      </c>
      <c r="DT99" s="5">
        <v>24.56</v>
      </c>
      <c r="DU99" s="5"/>
      <c r="DW99" s="21">
        <v>0.25694444444444398</v>
      </c>
      <c r="DX99" s="3">
        <v>0</v>
      </c>
      <c r="DY99" s="3" t="s">
        <v>19</v>
      </c>
      <c r="DZ99" s="5">
        <v>23.48</v>
      </c>
      <c r="EA99" s="5"/>
      <c r="EC99" s="21">
        <v>0.25694444444444398</v>
      </c>
      <c r="ED99" s="3">
        <v>0</v>
      </c>
      <c r="EE99" s="3" t="s">
        <v>19</v>
      </c>
      <c r="EF99" s="5">
        <v>25.14</v>
      </c>
      <c r="EG99" s="5"/>
      <c r="EI99" s="21">
        <v>0.25694444444444398</v>
      </c>
      <c r="EJ99" s="3">
        <v>0</v>
      </c>
      <c r="EK99" s="3" t="s">
        <v>19</v>
      </c>
      <c r="EL99" s="5">
        <v>24.08</v>
      </c>
      <c r="EM99" s="5"/>
      <c r="EO99" s="21">
        <v>0.25694444444444398</v>
      </c>
      <c r="EP99" s="3">
        <v>0</v>
      </c>
      <c r="EQ99" s="3" t="s">
        <v>19</v>
      </c>
      <c r="ER99" s="5">
        <v>23.98</v>
      </c>
      <c r="ES99" s="5"/>
      <c r="EU99" s="21">
        <v>0.25694444444444398</v>
      </c>
      <c r="EV99" s="3">
        <v>0</v>
      </c>
      <c r="EW99" s="3" t="s">
        <v>19</v>
      </c>
      <c r="EX99" s="5">
        <v>23.88</v>
      </c>
      <c r="EY99" s="5"/>
      <c r="FA99" s="21">
        <v>0.25694444444444398</v>
      </c>
      <c r="FB99" s="3">
        <v>0</v>
      </c>
      <c r="FC99" s="3" t="s">
        <v>19</v>
      </c>
      <c r="FD99" s="5">
        <v>23.1</v>
      </c>
      <c r="FE99" s="5"/>
      <c r="FG99" s="21">
        <v>0.25694444444444398</v>
      </c>
      <c r="FH99" s="3">
        <v>0</v>
      </c>
      <c r="FI99" s="3" t="s">
        <v>19</v>
      </c>
      <c r="FJ99" s="5">
        <v>24.56</v>
      </c>
      <c r="FK99" s="5"/>
      <c r="FM99" s="21">
        <v>0.25694444444444398</v>
      </c>
      <c r="FN99" s="3">
        <v>0</v>
      </c>
      <c r="FO99" s="3" t="s">
        <v>19</v>
      </c>
      <c r="FP99" s="5">
        <v>23.48</v>
      </c>
      <c r="FQ99" s="5"/>
      <c r="FS99" s="21">
        <v>0.25694444444444398</v>
      </c>
      <c r="FT99" s="3">
        <v>0</v>
      </c>
      <c r="FU99" s="3" t="s">
        <v>19</v>
      </c>
      <c r="FV99" s="5">
        <v>25.14</v>
      </c>
      <c r="FW99" s="5"/>
      <c r="FY99" s="21">
        <v>0.25694444444444398</v>
      </c>
      <c r="FZ99" s="3">
        <v>0</v>
      </c>
      <c r="GA99" s="3" t="s">
        <v>19</v>
      </c>
      <c r="GB99" s="5">
        <v>24.08</v>
      </c>
      <c r="GC99" s="5"/>
      <c r="GE99" s="21">
        <v>0.25694444444444398</v>
      </c>
      <c r="GF99" s="3">
        <v>0</v>
      </c>
      <c r="GG99" s="3" t="s">
        <v>19</v>
      </c>
      <c r="GH99" s="5">
        <v>23.98</v>
      </c>
      <c r="GI99" s="5"/>
      <c r="GK99" s="21">
        <v>0.25694444444444398</v>
      </c>
      <c r="GL99" s="3">
        <v>0</v>
      </c>
      <c r="GM99" s="3" t="s">
        <v>19</v>
      </c>
      <c r="GN99" s="5">
        <v>23.88</v>
      </c>
      <c r="GO99" s="5"/>
      <c r="GQ99" s="21">
        <v>0.25694444444444398</v>
      </c>
      <c r="GR99" s="3">
        <v>0</v>
      </c>
      <c r="GS99" s="3" t="s">
        <v>19</v>
      </c>
      <c r="GT99" s="5">
        <v>23.1</v>
      </c>
      <c r="GU99" s="5"/>
      <c r="GW99" s="21">
        <v>0.25694444444444398</v>
      </c>
      <c r="GX99" s="3">
        <v>0</v>
      </c>
      <c r="GY99" s="3" t="s">
        <v>19</v>
      </c>
      <c r="GZ99" s="5">
        <v>24.56</v>
      </c>
      <c r="HA99" s="5"/>
      <c r="HC99" s="21">
        <v>0.25694444444444398</v>
      </c>
      <c r="HD99" s="3">
        <v>0</v>
      </c>
      <c r="HE99" s="3" t="s">
        <v>19</v>
      </c>
      <c r="HF99" s="5">
        <v>23.48</v>
      </c>
      <c r="HG99" s="4" t="str">
        <f t="shared" si="187"/>
        <v/>
      </c>
      <c r="HI99" s="21">
        <v>0.25694444444444398</v>
      </c>
      <c r="HJ99" s="3">
        <v>0</v>
      </c>
      <c r="HK99" s="3" t="s">
        <v>19</v>
      </c>
      <c r="HL99" s="5">
        <v>25.14</v>
      </c>
      <c r="HM99" s="5"/>
      <c r="HO99" s="21">
        <v>0.25694444444444398</v>
      </c>
      <c r="HP99" s="3">
        <v>0</v>
      </c>
      <c r="HQ99" s="3" t="s">
        <v>19</v>
      </c>
      <c r="HR99" s="5">
        <v>24.08</v>
      </c>
      <c r="HS99" s="5"/>
      <c r="HU99" s="21">
        <v>0.25694444444444398</v>
      </c>
      <c r="HV99" s="3">
        <v>0</v>
      </c>
      <c r="HW99" s="3" t="s">
        <v>19</v>
      </c>
      <c r="HX99" s="5">
        <v>23.98</v>
      </c>
      <c r="HY99" s="5"/>
      <c r="IA99" s="21">
        <v>0.25694444444444398</v>
      </c>
      <c r="IB99" s="3">
        <v>0</v>
      </c>
      <c r="IC99" s="3" t="s">
        <v>19</v>
      </c>
      <c r="ID99" s="5">
        <v>23.88</v>
      </c>
      <c r="IE99" s="5"/>
      <c r="IG99" s="21">
        <v>0.25694444444444398</v>
      </c>
      <c r="IH99" s="3">
        <v>0</v>
      </c>
      <c r="II99" s="3" t="s">
        <v>19</v>
      </c>
      <c r="IJ99" s="5">
        <v>23.1</v>
      </c>
      <c r="IK99" s="5"/>
      <c r="IM99" s="21">
        <v>0.25694444444444398</v>
      </c>
      <c r="IN99" s="3">
        <v>0</v>
      </c>
      <c r="IO99" s="3" t="s">
        <v>19</v>
      </c>
      <c r="IP99" s="5">
        <v>24.56</v>
      </c>
      <c r="IQ99" s="5"/>
      <c r="IS99" s="21">
        <v>0</v>
      </c>
      <c r="IT99" s="3">
        <v>0</v>
      </c>
      <c r="IU99" s="3" t="s">
        <v>19</v>
      </c>
      <c r="IV99" s="5">
        <v>25.96</v>
      </c>
      <c r="IW99" s="5"/>
      <c r="IY99" s="21">
        <v>0.25694444444444398</v>
      </c>
      <c r="IZ99" s="3">
        <v>0</v>
      </c>
      <c r="JA99" s="3" t="s">
        <v>19</v>
      </c>
      <c r="JB99" s="5">
        <v>26.52</v>
      </c>
      <c r="JC99" s="4" t="str">
        <f t="shared" si="188"/>
        <v/>
      </c>
      <c r="JE99" s="21">
        <v>0.25694444444444398</v>
      </c>
      <c r="JF99" s="3">
        <v>0</v>
      </c>
      <c r="JG99" s="3" t="s">
        <v>19</v>
      </c>
      <c r="JH99" s="5">
        <v>25.78</v>
      </c>
      <c r="JI99" s="4" t="str">
        <f t="shared" si="189"/>
        <v/>
      </c>
      <c r="JK99" s="21">
        <v>0.25694444444444398</v>
      </c>
      <c r="JL99" s="3">
        <v>0</v>
      </c>
      <c r="JM99" s="3" t="s">
        <v>19</v>
      </c>
      <c r="JN99" s="5">
        <v>26</v>
      </c>
      <c r="JO99" s="4" t="str">
        <f t="shared" si="190"/>
        <v/>
      </c>
      <c r="JQ99" s="21">
        <v>0.25694444444444398</v>
      </c>
      <c r="JR99" s="3">
        <v>0</v>
      </c>
      <c r="JS99" s="3" t="s">
        <v>19</v>
      </c>
      <c r="JT99" s="5">
        <v>25.02</v>
      </c>
      <c r="JU99" s="4" t="str">
        <f t="shared" si="191"/>
        <v/>
      </c>
      <c r="JW99" s="21">
        <v>0.25694444444444398</v>
      </c>
      <c r="JX99" s="3">
        <v>0</v>
      </c>
      <c r="JY99" s="3" t="s">
        <v>19</v>
      </c>
      <c r="JZ99" s="5">
        <v>25.12</v>
      </c>
      <c r="KA99" s="4" t="str">
        <f t="shared" si="192"/>
        <v/>
      </c>
      <c r="KC99" s="21">
        <v>0.25694444444444398</v>
      </c>
      <c r="KD99" s="3">
        <v>0</v>
      </c>
      <c r="KE99" s="3" t="s">
        <v>19</v>
      </c>
      <c r="KF99" s="5">
        <v>26.22</v>
      </c>
      <c r="KG99" s="4" t="str">
        <f t="shared" si="193"/>
        <v/>
      </c>
      <c r="KI99" s="21">
        <v>0.25694444444444398</v>
      </c>
      <c r="KJ99" s="3">
        <v>0</v>
      </c>
      <c r="KK99" s="3" t="s">
        <v>19</v>
      </c>
      <c r="KL99" s="5">
        <v>25.96</v>
      </c>
      <c r="KM99" s="4" t="str">
        <f t="shared" si="194"/>
        <v/>
      </c>
      <c r="KO99" s="21">
        <v>0.25694444444444398</v>
      </c>
      <c r="KP99" s="3">
        <v>0</v>
      </c>
      <c r="KQ99" s="3" t="s">
        <v>19</v>
      </c>
      <c r="KR99" s="5">
        <v>26.52</v>
      </c>
      <c r="KS99" s="4" t="str">
        <f t="shared" si="195"/>
        <v/>
      </c>
      <c r="KU99" s="21">
        <v>0.25694444444444398</v>
      </c>
      <c r="KV99" s="3">
        <v>0</v>
      </c>
      <c r="KW99" s="3" t="s">
        <v>19</v>
      </c>
      <c r="KX99" s="5">
        <v>25.78</v>
      </c>
      <c r="KY99" s="4" t="str">
        <f t="shared" si="196"/>
        <v/>
      </c>
      <c r="LA99" s="21">
        <v>0.25694444444444398</v>
      </c>
      <c r="LB99" s="3">
        <v>0</v>
      </c>
      <c r="LC99" s="3" t="s">
        <v>19</v>
      </c>
      <c r="LD99" s="5">
        <v>26</v>
      </c>
      <c r="LE99" s="4" t="str">
        <f t="shared" si="197"/>
        <v/>
      </c>
      <c r="LG99" s="21">
        <v>0.25694444444444398</v>
      </c>
      <c r="LH99" s="3">
        <v>0</v>
      </c>
      <c r="LI99" s="3" t="s">
        <v>19</v>
      </c>
      <c r="LJ99" s="5">
        <v>25.02</v>
      </c>
      <c r="LK99" s="4" t="str">
        <f t="shared" si="198"/>
        <v/>
      </c>
      <c r="LM99" s="21">
        <v>0.25694444444444398</v>
      </c>
      <c r="LN99" s="3">
        <v>0</v>
      </c>
      <c r="LO99" s="3" t="s">
        <v>19</v>
      </c>
      <c r="LP99" s="5">
        <v>25.12</v>
      </c>
      <c r="LQ99" s="4" t="str">
        <f t="shared" si="199"/>
        <v/>
      </c>
      <c r="LS99" s="21">
        <v>0.25694444444444398</v>
      </c>
      <c r="LT99" s="3">
        <v>0</v>
      </c>
      <c r="LU99" s="3" t="s">
        <v>19</v>
      </c>
      <c r="LV99" s="5">
        <v>26.22</v>
      </c>
      <c r="LW99" s="4" t="str">
        <f t="shared" si="200"/>
        <v/>
      </c>
      <c r="LY99" s="21">
        <v>0.25694444444444398</v>
      </c>
      <c r="LZ99" s="3">
        <v>0</v>
      </c>
      <c r="MA99" s="3" t="s">
        <v>19</v>
      </c>
      <c r="MB99" s="5">
        <v>25.96</v>
      </c>
      <c r="MC99" s="4" t="str">
        <f t="shared" si="201"/>
        <v/>
      </c>
      <c r="ME99" s="21">
        <v>0.25694444444444398</v>
      </c>
      <c r="MF99" s="3">
        <v>0</v>
      </c>
      <c r="MG99" s="3" t="s">
        <v>19</v>
      </c>
      <c r="MH99" s="5">
        <v>26.52</v>
      </c>
      <c r="MI99" s="4" t="str">
        <f t="shared" si="202"/>
        <v/>
      </c>
      <c r="MK99" s="21">
        <v>0.25694444444444398</v>
      </c>
      <c r="ML99" s="3">
        <v>0</v>
      </c>
      <c r="MM99" s="3" t="s">
        <v>19</v>
      </c>
      <c r="MN99" s="5">
        <v>25.78</v>
      </c>
      <c r="MO99" s="4" t="str">
        <f t="shared" si="203"/>
        <v/>
      </c>
      <c r="MQ99" s="21">
        <v>0.25694444444444398</v>
      </c>
      <c r="MR99" s="3">
        <v>0</v>
      </c>
      <c r="MS99" s="3" t="s">
        <v>19</v>
      </c>
      <c r="MT99" s="5">
        <v>26</v>
      </c>
      <c r="MU99" s="4" t="str">
        <f t="shared" si="204"/>
        <v/>
      </c>
      <c r="MW99" s="21">
        <v>0.25694444444444398</v>
      </c>
      <c r="MX99" s="3">
        <v>0</v>
      </c>
      <c r="MY99" s="3" t="s">
        <v>19</v>
      </c>
      <c r="MZ99" s="5">
        <v>25.02</v>
      </c>
      <c r="NA99" s="4" t="str">
        <f t="shared" si="205"/>
        <v/>
      </c>
      <c r="NC99" s="21">
        <v>0.25694444444444398</v>
      </c>
      <c r="ND99" s="3">
        <v>0</v>
      </c>
      <c r="NE99" s="3" t="s">
        <v>19</v>
      </c>
      <c r="NF99" s="5">
        <v>25.12</v>
      </c>
      <c r="NG99" s="4" t="str">
        <f t="shared" si="206"/>
        <v/>
      </c>
      <c r="NI99" s="21">
        <v>0.25694444444444398</v>
      </c>
      <c r="NJ99" s="3">
        <v>0</v>
      </c>
      <c r="NK99" s="3" t="s">
        <v>19</v>
      </c>
      <c r="NL99" s="5">
        <v>26.22</v>
      </c>
      <c r="NM99" s="4" t="str">
        <f t="shared" si="207"/>
        <v/>
      </c>
      <c r="NO99" s="21">
        <v>0.25694444444444398</v>
      </c>
      <c r="NP99" s="3">
        <v>0</v>
      </c>
      <c r="NQ99" s="3" t="s">
        <v>19</v>
      </c>
      <c r="NR99" s="5">
        <v>25.96</v>
      </c>
      <c r="NS99" s="4" t="str">
        <f t="shared" si="208"/>
        <v/>
      </c>
      <c r="NU99" s="21">
        <v>0.25694444444444398</v>
      </c>
      <c r="NV99" s="3">
        <v>0</v>
      </c>
      <c r="NW99" s="3" t="s">
        <v>19</v>
      </c>
      <c r="NX99" s="5">
        <v>26.52</v>
      </c>
      <c r="NY99" s="4" t="str">
        <f t="shared" si="209"/>
        <v/>
      </c>
      <c r="OA99" s="21">
        <v>0.25694444444444398</v>
      </c>
      <c r="OB99" s="3">
        <v>0</v>
      </c>
      <c r="OC99" s="3" t="s">
        <v>19</v>
      </c>
      <c r="OD99" s="5">
        <v>25.78</v>
      </c>
      <c r="OE99" s="4" t="str">
        <f t="shared" si="210"/>
        <v/>
      </c>
      <c r="OG99" s="21">
        <v>0.25694444444444398</v>
      </c>
      <c r="OH99" s="3">
        <v>0</v>
      </c>
      <c r="OI99" s="3" t="s">
        <v>19</v>
      </c>
      <c r="OJ99" s="5">
        <v>26</v>
      </c>
      <c r="OK99" s="4" t="str">
        <f t="shared" si="211"/>
        <v/>
      </c>
      <c r="OM99" s="21">
        <v>0.25694444444444398</v>
      </c>
      <c r="ON99" s="3">
        <v>0</v>
      </c>
      <c r="OO99" s="3" t="s">
        <v>19</v>
      </c>
      <c r="OP99" s="5">
        <v>25.02</v>
      </c>
      <c r="OQ99" s="4" t="str">
        <f t="shared" si="212"/>
        <v/>
      </c>
      <c r="OS99" s="21">
        <v>0.25694444444444398</v>
      </c>
      <c r="OT99" s="3">
        <v>0</v>
      </c>
      <c r="OU99" s="3" t="s">
        <v>19</v>
      </c>
      <c r="OV99" s="5">
        <v>25.12</v>
      </c>
      <c r="OW99" s="4" t="str">
        <f t="shared" si="213"/>
        <v/>
      </c>
      <c r="OY99" s="21">
        <v>0.25694444444444398</v>
      </c>
      <c r="OZ99" s="3">
        <v>0</v>
      </c>
      <c r="PA99" s="3" t="s">
        <v>19</v>
      </c>
      <c r="PB99" s="5">
        <v>26.22</v>
      </c>
      <c r="PC99" s="4" t="str">
        <f t="shared" si="214"/>
        <v/>
      </c>
      <c r="PE99" s="21">
        <v>0.25694444444444398</v>
      </c>
      <c r="PF99" s="3">
        <v>0</v>
      </c>
      <c r="PG99" s="3" t="s">
        <v>19</v>
      </c>
      <c r="PH99" s="5">
        <v>25.96</v>
      </c>
      <c r="PI99" s="4" t="str">
        <f t="shared" si="215"/>
        <v/>
      </c>
      <c r="PK99" s="21">
        <v>0.25694444444444398</v>
      </c>
      <c r="PL99" s="3">
        <v>0</v>
      </c>
      <c r="PM99" s="3" t="s">
        <v>19</v>
      </c>
      <c r="PN99" s="5">
        <v>26.52</v>
      </c>
      <c r="PO99" s="4" t="str">
        <f t="shared" si="216"/>
        <v/>
      </c>
      <c r="PQ99" s="21">
        <v>0.25694444444444398</v>
      </c>
      <c r="PR99" s="3">
        <v>0</v>
      </c>
      <c r="PS99" s="3" t="s">
        <v>19</v>
      </c>
      <c r="PT99" s="5">
        <v>25.78</v>
      </c>
      <c r="PU99" s="4" t="str">
        <f t="shared" si="217"/>
        <v/>
      </c>
      <c r="PW99" s="21">
        <v>0.25694444444444398</v>
      </c>
      <c r="PX99" s="3">
        <v>0</v>
      </c>
      <c r="PY99" s="3" t="s">
        <v>19</v>
      </c>
      <c r="PZ99" s="5">
        <v>26</v>
      </c>
      <c r="QA99" s="4" t="str">
        <f t="shared" si="218"/>
        <v/>
      </c>
      <c r="QC99" s="21">
        <v>0.25694444444444398</v>
      </c>
      <c r="QD99" s="3">
        <v>0</v>
      </c>
      <c r="QE99" s="3" t="s">
        <v>19</v>
      </c>
      <c r="QF99" s="5">
        <v>25.02</v>
      </c>
      <c r="QG99" s="4" t="str">
        <f t="shared" si="219"/>
        <v/>
      </c>
      <c r="QI99" s="21">
        <v>0.25694444444444398</v>
      </c>
      <c r="QJ99" s="3">
        <v>0</v>
      </c>
      <c r="QK99" s="3" t="s">
        <v>19</v>
      </c>
      <c r="QL99" s="5">
        <v>25.12</v>
      </c>
      <c r="QM99" s="4" t="str">
        <f t="shared" si="220"/>
        <v/>
      </c>
      <c r="QO99" s="21">
        <v>0.25694444444444398</v>
      </c>
      <c r="QP99" s="3">
        <v>0</v>
      </c>
      <c r="QQ99" s="3" t="s">
        <v>19</v>
      </c>
      <c r="QR99" s="5">
        <v>26.22</v>
      </c>
      <c r="QS99" s="4" t="str">
        <f t="shared" si="221"/>
        <v/>
      </c>
    </row>
    <row r="100" spans="1:461" x14ac:dyDescent="0.2">
      <c r="A100" s="21">
        <v>0.26041666666666702</v>
      </c>
      <c r="B100" s="3">
        <v>0</v>
      </c>
      <c r="C100" s="3" t="s">
        <v>19</v>
      </c>
      <c r="D100" s="5">
        <v>23.48</v>
      </c>
      <c r="E100" s="5"/>
      <c r="G100" s="21">
        <v>0.26041666666666702</v>
      </c>
      <c r="H100" s="3">
        <v>0</v>
      </c>
      <c r="I100" s="3" t="s">
        <v>19</v>
      </c>
      <c r="J100" s="5">
        <v>25.14</v>
      </c>
      <c r="K100" s="5"/>
      <c r="M100" s="21">
        <v>0.26041666666666702</v>
      </c>
      <c r="N100" s="3">
        <v>0</v>
      </c>
      <c r="O100" s="3" t="s">
        <v>19</v>
      </c>
      <c r="P100" s="5">
        <v>24.08</v>
      </c>
      <c r="Q100" s="5"/>
      <c r="S100" s="21">
        <v>0.26041666666666702</v>
      </c>
      <c r="T100" s="3">
        <v>0</v>
      </c>
      <c r="U100" s="3" t="s">
        <v>19</v>
      </c>
      <c r="V100" s="5">
        <v>23.98</v>
      </c>
      <c r="W100" s="5"/>
      <c r="Y100" s="21">
        <v>0.26041666666666702</v>
      </c>
      <c r="Z100" s="3">
        <v>0</v>
      </c>
      <c r="AA100" s="3" t="s">
        <v>19</v>
      </c>
      <c r="AB100" s="5">
        <v>23.88</v>
      </c>
      <c r="AC100" s="5"/>
      <c r="AE100" s="21">
        <v>0.26041666666666702</v>
      </c>
      <c r="AF100" s="3">
        <v>0</v>
      </c>
      <c r="AG100" s="3" t="s">
        <v>19</v>
      </c>
      <c r="AH100" s="5">
        <v>23.1</v>
      </c>
      <c r="AI100" s="5"/>
      <c r="AK100" s="21">
        <v>0.26041666666666702</v>
      </c>
      <c r="AL100" s="3">
        <v>0</v>
      </c>
      <c r="AM100" s="3" t="s">
        <v>19</v>
      </c>
      <c r="AN100" s="5">
        <v>24.56</v>
      </c>
      <c r="AO100" s="5"/>
      <c r="AQ100" s="21">
        <v>0.26041666666666702</v>
      </c>
      <c r="AR100" s="3">
        <v>0</v>
      </c>
      <c r="AS100" s="3" t="s">
        <v>19</v>
      </c>
      <c r="AT100" s="5">
        <v>23.48</v>
      </c>
      <c r="AU100" s="5"/>
      <c r="AW100" s="21">
        <v>0.26041666666666702</v>
      </c>
      <c r="AX100" s="3">
        <v>0</v>
      </c>
      <c r="AY100" s="3" t="s">
        <v>19</v>
      </c>
      <c r="AZ100" s="5">
        <v>25.14</v>
      </c>
      <c r="BA100" s="5"/>
      <c r="BC100" s="21">
        <v>0.26041666666666702</v>
      </c>
      <c r="BD100" s="3">
        <v>0</v>
      </c>
      <c r="BE100" s="3" t="s">
        <v>19</v>
      </c>
      <c r="BF100" s="5">
        <v>24.08</v>
      </c>
      <c r="BG100" s="5"/>
      <c r="BI100" s="21">
        <v>0.26041666666666702</v>
      </c>
      <c r="BJ100" s="3">
        <v>0</v>
      </c>
      <c r="BK100" s="3" t="s">
        <v>19</v>
      </c>
      <c r="BL100" s="5">
        <v>23.98</v>
      </c>
      <c r="BM100" s="5"/>
      <c r="BO100" s="21">
        <v>0.26041666666666702</v>
      </c>
      <c r="BP100" s="3">
        <v>0</v>
      </c>
      <c r="BQ100" s="3" t="s">
        <v>19</v>
      </c>
      <c r="BR100" s="5">
        <v>23.88</v>
      </c>
      <c r="BS100" s="5"/>
      <c r="BU100" s="21">
        <v>0.26041666666666702</v>
      </c>
      <c r="BV100" s="3">
        <v>0</v>
      </c>
      <c r="BW100" s="3" t="s">
        <v>19</v>
      </c>
      <c r="BX100" s="5">
        <v>23.1</v>
      </c>
      <c r="BY100" s="5"/>
      <c r="CA100" s="21">
        <v>0.26041666666666702</v>
      </c>
      <c r="CB100" s="3">
        <v>0</v>
      </c>
      <c r="CC100" s="3" t="s">
        <v>19</v>
      </c>
      <c r="CD100" s="5">
        <v>24.56</v>
      </c>
      <c r="CE100" s="5"/>
      <c r="CG100" s="21">
        <v>0.26041666666666702</v>
      </c>
      <c r="CH100" s="3">
        <v>0</v>
      </c>
      <c r="CI100" s="3" t="str">
        <f>IF(AND(CK$8="Útil",CG100&gt;=Apoio!$D$51,CG100&lt;Apoio!$F$51),CH100,"FP")</f>
        <v>FP</v>
      </c>
      <c r="CJ100" s="5">
        <f>VLOOKUP(CH$8,Calendário[#Data],4,0)</f>
        <v>23.48</v>
      </c>
      <c r="CK100" s="4" t="str">
        <f t="shared" si="185"/>
        <v/>
      </c>
      <c r="CM100" s="21">
        <v>0.26041666666666702</v>
      </c>
      <c r="CN100" s="3">
        <v>0</v>
      </c>
      <c r="CO100" s="3" t="str">
        <f>IF(AND(CQ$8="Útil",CM100&gt;=Apoio!$D$51,CM100&lt;Apoio!$F$51),CN100,"FP")</f>
        <v>FP</v>
      </c>
      <c r="CP100" s="5">
        <f>VLOOKUP(CN$8,Calendário[#Data],4,0)</f>
        <v>25.14</v>
      </c>
      <c r="CQ100" s="4" t="str">
        <f t="shared" si="186"/>
        <v/>
      </c>
      <c r="CS100" s="21">
        <v>0.26041666666666702</v>
      </c>
      <c r="CT100" s="3">
        <v>0</v>
      </c>
      <c r="CU100" s="3" t="s">
        <v>19</v>
      </c>
      <c r="CV100" s="5">
        <v>24.08</v>
      </c>
      <c r="CW100" s="5"/>
      <c r="CY100" s="21">
        <v>0.26041666666666702</v>
      </c>
      <c r="CZ100" s="3">
        <v>0</v>
      </c>
      <c r="DA100" s="3" t="s">
        <v>19</v>
      </c>
      <c r="DB100" s="5">
        <v>23.98</v>
      </c>
      <c r="DC100" s="5"/>
      <c r="DE100" s="21">
        <v>0.26041666666666702</v>
      </c>
      <c r="DF100" s="3">
        <v>0</v>
      </c>
      <c r="DG100" s="3" t="s">
        <v>19</v>
      </c>
      <c r="DH100" s="5">
        <v>23.88</v>
      </c>
      <c r="DI100" s="5"/>
      <c r="DK100" s="21">
        <v>0.26041666666666702</v>
      </c>
      <c r="DL100" s="3">
        <v>0</v>
      </c>
      <c r="DM100" s="3" t="s">
        <v>19</v>
      </c>
      <c r="DN100" s="5">
        <v>23.1</v>
      </c>
      <c r="DO100" s="5"/>
      <c r="DQ100" s="21">
        <v>0.26041666666666702</v>
      </c>
      <c r="DR100" s="3">
        <v>0</v>
      </c>
      <c r="DS100" s="3" t="s">
        <v>19</v>
      </c>
      <c r="DT100" s="5">
        <v>24.56</v>
      </c>
      <c r="DU100" s="5"/>
      <c r="DW100" s="21">
        <v>0.26041666666666702</v>
      </c>
      <c r="DX100" s="3">
        <v>0</v>
      </c>
      <c r="DY100" s="3" t="s">
        <v>19</v>
      </c>
      <c r="DZ100" s="5">
        <v>23.48</v>
      </c>
      <c r="EA100" s="5"/>
      <c r="EC100" s="21">
        <v>0.26041666666666702</v>
      </c>
      <c r="ED100" s="3">
        <v>0</v>
      </c>
      <c r="EE100" s="3" t="s">
        <v>19</v>
      </c>
      <c r="EF100" s="5">
        <v>25.14</v>
      </c>
      <c r="EG100" s="5"/>
      <c r="EI100" s="21">
        <v>0.26041666666666702</v>
      </c>
      <c r="EJ100" s="3">
        <v>0</v>
      </c>
      <c r="EK100" s="3" t="s">
        <v>19</v>
      </c>
      <c r="EL100" s="5">
        <v>24.08</v>
      </c>
      <c r="EM100" s="5"/>
      <c r="EO100" s="21">
        <v>0.26041666666666702</v>
      </c>
      <c r="EP100" s="3">
        <v>0</v>
      </c>
      <c r="EQ100" s="3" t="s">
        <v>19</v>
      </c>
      <c r="ER100" s="5">
        <v>23.98</v>
      </c>
      <c r="ES100" s="5"/>
      <c r="EU100" s="21">
        <v>0.26041666666666702</v>
      </c>
      <c r="EV100" s="3">
        <v>0</v>
      </c>
      <c r="EW100" s="3" t="s">
        <v>19</v>
      </c>
      <c r="EX100" s="5">
        <v>23.88</v>
      </c>
      <c r="EY100" s="5"/>
      <c r="FA100" s="21">
        <v>0.26041666666666702</v>
      </c>
      <c r="FB100" s="3">
        <v>0</v>
      </c>
      <c r="FC100" s="3" t="s">
        <v>19</v>
      </c>
      <c r="FD100" s="5">
        <v>23.1</v>
      </c>
      <c r="FE100" s="5"/>
      <c r="FG100" s="21">
        <v>0.26041666666666702</v>
      </c>
      <c r="FH100" s="3">
        <v>0</v>
      </c>
      <c r="FI100" s="3" t="s">
        <v>19</v>
      </c>
      <c r="FJ100" s="5">
        <v>24.56</v>
      </c>
      <c r="FK100" s="5"/>
      <c r="FM100" s="21">
        <v>0.26041666666666702</v>
      </c>
      <c r="FN100" s="3">
        <v>0</v>
      </c>
      <c r="FO100" s="3" t="s">
        <v>19</v>
      </c>
      <c r="FP100" s="5">
        <v>23.48</v>
      </c>
      <c r="FQ100" s="5"/>
      <c r="FS100" s="21">
        <v>0.26041666666666702</v>
      </c>
      <c r="FT100" s="3">
        <v>0</v>
      </c>
      <c r="FU100" s="3" t="s">
        <v>19</v>
      </c>
      <c r="FV100" s="5">
        <v>25.14</v>
      </c>
      <c r="FW100" s="5"/>
      <c r="FY100" s="21">
        <v>0.26041666666666702</v>
      </c>
      <c r="FZ100" s="3">
        <v>0</v>
      </c>
      <c r="GA100" s="3" t="s">
        <v>19</v>
      </c>
      <c r="GB100" s="5">
        <v>24.08</v>
      </c>
      <c r="GC100" s="5"/>
      <c r="GE100" s="21">
        <v>0.26041666666666702</v>
      </c>
      <c r="GF100" s="3">
        <v>0</v>
      </c>
      <c r="GG100" s="3" t="s">
        <v>19</v>
      </c>
      <c r="GH100" s="5">
        <v>23.98</v>
      </c>
      <c r="GI100" s="5"/>
      <c r="GK100" s="21">
        <v>0.26041666666666702</v>
      </c>
      <c r="GL100" s="3">
        <v>0</v>
      </c>
      <c r="GM100" s="3" t="s">
        <v>19</v>
      </c>
      <c r="GN100" s="5">
        <v>23.88</v>
      </c>
      <c r="GO100" s="5"/>
      <c r="GQ100" s="21">
        <v>0.26041666666666702</v>
      </c>
      <c r="GR100" s="3">
        <v>0</v>
      </c>
      <c r="GS100" s="3" t="s">
        <v>19</v>
      </c>
      <c r="GT100" s="5">
        <v>23.1</v>
      </c>
      <c r="GU100" s="5"/>
      <c r="GW100" s="21">
        <v>0.26041666666666702</v>
      </c>
      <c r="GX100" s="3">
        <v>0</v>
      </c>
      <c r="GY100" s="3" t="s">
        <v>19</v>
      </c>
      <c r="GZ100" s="5">
        <v>24.56</v>
      </c>
      <c r="HA100" s="5"/>
      <c r="HC100" s="21">
        <v>0.26041666666666702</v>
      </c>
      <c r="HD100" s="3">
        <v>0</v>
      </c>
      <c r="HE100" s="3" t="s">
        <v>19</v>
      </c>
      <c r="HF100" s="5">
        <v>23.48</v>
      </c>
      <c r="HG100" s="4" t="str">
        <f t="shared" si="187"/>
        <v/>
      </c>
      <c r="HI100" s="21">
        <v>0.26041666666666702</v>
      </c>
      <c r="HJ100" s="3">
        <v>0</v>
      </c>
      <c r="HK100" s="3" t="s">
        <v>19</v>
      </c>
      <c r="HL100" s="5">
        <v>25.14</v>
      </c>
      <c r="HM100" s="5"/>
      <c r="HO100" s="21">
        <v>0.26041666666666702</v>
      </c>
      <c r="HP100" s="3">
        <v>0</v>
      </c>
      <c r="HQ100" s="3" t="s">
        <v>19</v>
      </c>
      <c r="HR100" s="5">
        <v>24.08</v>
      </c>
      <c r="HS100" s="5"/>
      <c r="HU100" s="21">
        <v>0.26041666666666702</v>
      </c>
      <c r="HV100" s="3">
        <v>0</v>
      </c>
      <c r="HW100" s="3" t="s">
        <v>19</v>
      </c>
      <c r="HX100" s="5">
        <v>23.98</v>
      </c>
      <c r="HY100" s="5"/>
      <c r="IA100" s="21">
        <v>0.26041666666666702</v>
      </c>
      <c r="IB100" s="3">
        <v>0</v>
      </c>
      <c r="IC100" s="3" t="s">
        <v>19</v>
      </c>
      <c r="ID100" s="5">
        <v>23.88</v>
      </c>
      <c r="IE100" s="5"/>
      <c r="IG100" s="21">
        <v>0.26041666666666702</v>
      </c>
      <c r="IH100" s="3">
        <v>0</v>
      </c>
      <c r="II100" s="3" t="s">
        <v>19</v>
      </c>
      <c r="IJ100" s="5">
        <v>23.1</v>
      </c>
      <c r="IK100" s="5"/>
      <c r="IM100" s="21">
        <v>0.26041666666666702</v>
      </c>
      <c r="IN100" s="3">
        <v>0</v>
      </c>
      <c r="IO100" s="3" t="s">
        <v>19</v>
      </c>
      <c r="IP100" s="5">
        <v>24.56</v>
      </c>
      <c r="IQ100" s="5"/>
      <c r="IS100" s="21">
        <v>0</v>
      </c>
      <c r="IT100" s="3">
        <v>0</v>
      </c>
      <c r="IU100" s="3" t="s">
        <v>19</v>
      </c>
      <c r="IV100" s="5">
        <v>25.96</v>
      </c>
      <c r="IW100" s="5"/>
      <c r="IY100" s="21">
        <v>0.26041666666666702</v>
      </c>
      <c r="IZ100" s="3">
        <v>0</v>
      </c>
      <c r="JA100" s="3" t="s">
        <v>19</v>
      </c>
      <c r="JB100" s="5">
        <v>26.52</v>
      </c>
      <c r="JC100" s="4" t="str">
        <f t="shared" si="188"/>
        <v/>
      </c>
      <c r="JE100" s="21">
        <v>0.26041666666666702</v>
      </c>
      <c r="JF100" s="3">
        <v>0</v>
      </c>
      <c r="JG100" s="3" t="s">
        <v>19</v>
      </c>
      <c r="JH100" s="5">
        <v>25.78</v>
      </c>
      <c r="JI100" s="4" t="str">
        <f t="shared" si="189"/>
        <v/>
      </c>
      <c r="JK100" s="21">
        <v>0.26041666666666702</v>
      </c>
      <c r="JL100" s="3">
        <v>0</v>
      </c>
      <c r="JM100" s="3" t="s">
        <v>19</v>
      </c>
      <c r="JN100" s="5">
        <v>26</v>
      </c>
      <c r="JO100" s="4" t="str">
        <f t="shared" si="190"/>
        <v/>
      </c>
      <c r="JQ100" s="21">
        <v>0.26041666666666702</v>
      </c>
      <c r="JR100" s="3">
        <v>0</v>
      </c>
      <c r="JS100" s="3" t="s">
        <v>19</v>
      </c>
      <c r="JT100" s="5">
        <v>25.02</v>
      </c>
      <c r="JU100" s="4" t="str">
        <f t="shared" si="191"/>
        <v/>
      </c>
      <c r="JW100" s="21">
        <v>0.26041666666666702</v>
      </c>
      <c r="JX100" s="3">
        <v>0</v>
      </c>
      <c r="JY100" s="3" t="s">
        <v>19</v>
      </c>
      <c r="JZ100" s="5">
        <v>25.12</v>
      </c>
      <c r="KA100" s="4" t="str">
        <f t="shared" si="192"/>
        <v/>
      </c>
      <c r="KC100" s="21">
        <v>0.26041666666666702</v>
      </c>
      <c r="KD100" s="3">
        <v>0</v>
      </c>
      <c r="KE100" s="3" t="s">
        <v>19</v>
      </c>
      <c r="KF100" s="5">
        <v>26.22</v>
      </c>
      <c r="KG100" s="4" t="str">
        <f t="shared" si="193"/>
        <v/>
      </c>
      <c r="KI100" s="21">
        <v>0.26041666666666702</v>
      </c>
      <c r="KJ100" s="3">
        <v>0</v>
      </c>
      <c r="KK100" s="3" t="s">
        <v>19</v>
      </c>
      <c r="KL100" s="5">
        <v>25.96</v>
      </c>
      <c r="KM100" s="4" t="str">
        <f t="shared" si="194"/>
        <v/>
      </c>
      <c r="KO100" s="21">
        <v>0.26041666666666702</v>
      </c>
      <c r="KP100" s="3">
        <v>0</v>
      </c>
      <c r="KQ100" s="3" t="s">
        <v>19</v>
      </c>
      <c r="KR100" s="5">
        <v>26.52</v>
      </c>
      <c r="KS100" s="4" t="str">
        <f t="shared" si="195"/>
        <v/>
      </c>
      <c r="KU100" s="21">
        <v>0.26041666666666702</v>
      </c>
      <c r="KV100" s="3">
        <v>0</v>
      </c>
      <c r="KW100" s="3" t="s">
        <v>19</v>
      </c>
      <c r="KX100" s="5">
        <v>25.78</v>
      </c>
      <c r="KY100" s="4" t="str">
        <f t="shared" si="196"/>
        <v/>
      </c>
      <c r="LA100" s="21">
        <v>0.26041666666666702</v>
      </c>
      <c r="LB100" s="3">
        <v>0</v>
      </c>
      <c r="LC100" s="3" t="s">
        <v>19</v>
      </c>
      <c r="LD100" s="5">
        <v>26</v>
      </c>
      <c r="LE100" s="4" t="str">
        <f t="shared" si="197"/>
        <v/>
      </c>
      <c r="LG100" s="21">
        <v>0.26041666666666702</v>
      </c>
      <c r="LH100" s="3">
        <v>0</v>
      </c>
      <c r="LI100" s="3" t="s">
        <v>19</v>
      </c>
      <c r="LJ100" s="5">
        <v>25.02</v>
      </c>
      <c r="LK100" s="4" t="str">
        <f t="shared" si="198"/>
        <v/>
      </c>
      <c r="LM100" s="21">
        <v>0.26041666666666702</v>
      </c>
      <c r="LN100" s="3">
        <v>0</v>
      </c>
      <c r="LO100" s="3" t="s">
        <v>19</v>
      </c>
      <c r="LP100" s="5">
        <v>25.12</v>
      </c>
      <c r="LQ100" s="4" t="str">
        <f t="shared" si="199"/>
        <v/>
      </c>
      <c r="LS100" s="21">
        <v>0.26041666666666702</v>
      </c>
      <c r="LT100" s="3">
        <v>0</v>
      </c>
      <c r="LU100" s="3" t="s">
        <v>19</v>
      </c>
      <c r="LV100" s="5">
        <v>26.22</v>
      </c>
      <c r="LW100" s="4" t="str">
        <f t="shared" si="200"/>
        <v/>
      </c>
      <c r="LY100" s="21">
        <v>0.26041666666666702</v>
      </c>
      <c r="LZ100" s="3">
        <v>0</v>
      </c>
      <c r="MA100" s="3" t="s">
        <v>19</v>
      </c>
      <c r="MB100" s="5">
        <v>25.96</v>
      </c>
      <c r="MC100" s="4" t="str">
        <f t="shared" si="201"/>
        <v/>
      </c>
      <c r="ME100" s="21">
        <v>0.26041666666666702</v>
      </c>
      <c r="MF100" s="3">
        <v>0</v>
      </c>
      <c r="MG100" s="3" t="s">
        <v>19</v>
      </c>
      <c r="MH100" s="5">
        <v>26.52</v>
      </c>
      <c r="MI100" s="4" t="str">
        <f t="shared" si="202"/>
        <v/>
      </c>
      <c r="MK100" s="21">
        <v>0.26041666666666702</v>
      </c>
      <c r="ML100" s="3">
        <v>0</v>
      </c>
      <c r="MM100" s="3" t="s">
        <v>19</v>
      </c>
      <c r="MN100" s="5">
        <v>25.78</v>
      </c>
      <c r="MO100" s="4" t="str">
        <f t="shared" si="203"/>
        <v/>
      </c>
      <c r="MQ100" s="21">
        <v>0.26041666666666702</v>
      </c>
      <c r="MR100" s="3">
        <v>0</v>
      </c>
      <c r="MS100" s="3" t="s">
        <v>19</v>
      </c>
      <c r="MT100" s="5">
        <v>26</v>
      </c>
      <c r="MU100" s="4" t="str">
        <f t="shared" si="204"/>
        <v/>
      </c>
      <c r="MW100" s="21">
        <v>0.26041666666666702</v>
      </c>
      <c r="MX100" s="3">
        <v>0</v>
      </c>
      <c r="MY100" s="3" t="s">
        <v>19</v>
      </c>
      <c r="MZ100" s="5">
        <v>25.02</v>
      </c>
      <c r="NA100" s="4" t="str">
        <f t="shared" si="205"/>
        <v/>
      </c>
      <c r="NC100" s="21">
        <v>0.26041666666666702</v>
      </c>
      <c r="ND100" s="3">
        <v>0</v>
      </c>
      <c r="NE100" s="3" t="s">
        <v>19</v>
      </c>
      <c r="NF100" s="5">
        <v>25.12</v>
      </c>
      <c r="NG100" s="4" t="str">
        <f t="shared" si="206"/>
        <v/>
      </c>
      <c r="NI100" s="21">
        <v>0.26041666666666702</v>
      </c>
      <c r="NJ100" s="3">
        <v>0</v>
      </c>
      <c r="NK100" s="3" t="s">
        <v>19</v>
      </c>
      <c r="NL100" s="5">
        <v>26.22</v>
      </c>
      <c r="NM100" s="4" t="str">
        <f t="shared" si="207"/>
        <v/>
      </c>
      <c r="NO100" s="21">
        <v>0.26041666666666702</v>
      </c>
      <c r="NP100" s="3">
        <v>0</v>
      </c>
      <c r="NQ100" s="3" t="s">
        <v>19</v>
      </c>
      <c r="NR100" s="5">
        <v>25.96</v>
      </c>
      <c r="NS100" s="4" t="str">
        <f t="shared" si="208"/>
        <v/>
      </c>
      <c r="NU100" s="21">
        <v>0.26041666666666702</v>
      </c>
      <c r="NV100" s="3">
        <v>0</v>
      </c>
      <c r="NW100" s="3" t="s">
        <v>19</v>
      </c>
      <c r="NX100" s="5">
        <v>26.52</v>
      </c>
      <c r="NY100" s="4" t="str">
        <f t="shared" si="209"/>
        <v/>
      </c>
      <c r="OA100" s="21">
        <v>0.26041666666666702</v>
      </c>
      <c r="OB100" s="3">
        <v>0</v>
      </c>
      <c r="OC100" s="3" t="s">
        <v>19</v>
      </c>
      <c r="OD100" s="5">
        <v>25.78</v>
      </c>
      <c r="OE100" s="4" t="str">
        <f t="shared" si="210"/>
        <v/>
      </c>
      <c r="OG100" s="21">
        <v>0.26041666666666702</v>
      </c>
      <c r="OH100" s="3">
        <v>0</v>
      </c>
      <c r="OI100" s="3" t="s">
        <v>19</v>
      </c>
      <c r="OJ100" s="5">
        <v>26</v>
      </c>
      <c r="OK100" s="4" t="str">
        <f t="shared" si="211"/>
        <v/>
      </c>
      <c r="OM100" s="21">
        <v>0.26041666666666702</v>
      </c>
      <c r="ON100" s="3">
        <v>0</v>
      </c>
      <c r="OO100" s="3" t="s">
        <v>19</v>
      </c>
      <c r="OP100" s="5">
        <v>25.02</v>
      </c>
      <c r="OQ100" s="4" t="str">
        <f t="shared" si="212"/>
        <v/>
      </c>
      <c r="OS100" s="21">
        <v>0.26041666666666702</v>
      </c>
      <c r="OT100" s="3">
        <v>0</v>
      </c>
      <c r="OU100" s="3" t="s">
        <v>19</v>
      </c>
      <c r="OV100" s="5">
        <v>25.12</v>
      </c>
      <c r="OW100" s="4" t="str">
        <f t="shared" si="213"/>
        <v/>
      </c>
      <c r="OY100" s="21">
        <v>0.26041666666666702</v>
      </c>
      <c r="OZ100" s="3">
        <v>0</v>
      </c>
      <c r="PA100" s="3" t="s">
        <v>19</v>
      </c>
      <c r="PB100" s="5">
        <v>26.22</v>
      </c>
      <c r="PC100" s="4" t="str">
        <f t="shared" si="214"/>
        <v/>
      </c>
      <c r="PE100" s="21">
        <v>0.26041666666666702</v>
      </c>
      <c r="PF100" s="3">
        <v>0</v>
      </c>
      <c r="PG100" s="3" t="s">
        <v>19</v>
      </c>
      <c r="PH100" s="5">
        <v>25.96</v>
      </c>
      <c r="PI100" s="4" t="str">
        <f t="shared" si="215"/>
        <v/>
      </c>
      <c r="PK100" s="21">
        <v>0.26041666666666702</v>
      </c>
      <c r="PL100" s="3">
        <v>0</v>
      </c>
      <c r="PM100" s="3" t="s">
        <v>19</v>
      </c>
      <c r="PN100" s="5">
        <v>26.52</v>
      </c>
      <c r="PO100" s="4" t="str">
        <f t="shared" si="216"/>
        <v/>
      </c>
      <c r="PQ100" s="21">
        <v>0.26041666666666702</v>
      </c>
      <c r="PR100" s="3">
        <v>0</v>
      </c>
      <c r="PS100" s="3" t="s">
        <v>19</v>
      </c>
      <c r="PT100" s="5">
        <v>25.78</v>
      </c>
      <c r="PU100" s="4" t="str">
        <f t="shared" si="217"/>
        <v/>
      </c>
      <c r="PW100" s="21">
        <v>0.26041666666666702</v>
      </c>
      <c r="PX100" s="3">
        <v>0</v>
      </c>
      <c r="PY100" s="3" t="s">
        <v>19</v>
      </c>
      <c r="PZ100" s="5">
        <v>26</v>
      </c>
      <c r="QA100" s="4" t="str">
        <f t="shared" si="218"/>
        <v/>
      </c>
      <c r="QC100" s="21">
        <v>0.26041666666666702</v>
      </c>
      <c r="QD100" s="3">
        <v>0</v>
      </c>
      <c r="QE100" s="3" t="s">
        <v>19</v>
      </c>
      <c r="QF100" s="5">
        <v>25.02</v>
      </c>
      <c r="QG100" s="4" t="str">
        <f t="shared" si="219"/>
        <v/>
      </c>
      <c r="QI100" s="21">
        <v>0.26041666666666702</v>
      </c>
      <c r="QJ100" s="3">
        <v>0</v>
      </c>
      <c r="QK100" s="3" t="s">
        <v>19</v>
      </c>
      <c r="QL100" s="5">
        <v>25.12</v>
      </c>
      <c r="QM100" s="4" t="str">
        <f t="shared" si="220"/>
        <v/>
      </c>
      <c r="QO100" s="21">
        <v>0.26041666666666702</v>
      </c>
      <c r="QP100" s="3">
        <v>0</v>
      </c>
      <c r="QQ100" s="3" t="s">
        <v>19</v>
      </c>
      <c r="QR100" s="5">
        <v>26.22</v>
      </c>
      <c r="QS100" s="4" t="str">
        <f t="shared" si="221"/>
        <v/>
      </c>
    </row>
    <row r="101" spans="1:461" x14ac:dyDescent="0.2">
      <c r="A101" s="21">
        <v>0.26388888888888901</v>
      </c>
      <c r="B101" s="3">
        <v>0</v>
      </c>
      <c r="C101" s="3" t="s">
        <v>19</v>
      </c>
      <c r="D101" s="5">
        <v>23.48</v>
      </c>
      <c r="E101" s="5"/>
      <c r="G101" s="21">
        <v>0.26388888888888901</v>
      </c>
      <c r="H101" s="3">
        <v>0</v>
      </c>
      <c r="I101" s="3" t="s">
        <v>19</v>
      </c>
      <c r="J101" s="5">
        <v>25.14</v>
      </c>
      <c r="K101" s="5"/>
      <c r="M101" s="21">
        <v>0.26388888888888901</v>
      </c>
      <c r="N101" s="3">
        <v>0</v>
      </c>
      <c r="O101" s="3" t="s">
        <v>19</v>
      </c>
      <c r="P101" s="5">
        <v>24.08</v>
      </c>
      <c r="Q101" s="5"/>
      <c r="S101" s="21">
        <v>0.26388888888888901</v>
      </c>
      <c r="T101" s="3">
        <v>0</v>
      </c>
      <c r="U101" s="3" t="s">
        <v>19</v>
      </c>
      <c r="V101" s="5">
        <v>23.98</v>
      </c>
      <c r="W101" s="5"/>
      <c r="Y101" s="21">
        <v>0.26388888888888901</v>
      </c>
      <c r="Z101" s="3">
        <v>0</v>
      </c>
      <c r="AA101" s="3" t="s">
        <v>19</v>
      </c>
      <c r="AB101" s="5">
        <v>23.88</v>
      </c>
      <c r="AC101" s="5"/>
      <c r="AE101" s="21">
        <v>0.26388888888888901</v>
      </c>
      <c r="AF101" s="3">
        <v>0</v>
      </c>
      <c r="AG101" s="3" t="s">
        <v>19</v>
      </c>
      <c r="AH101" s="5">
        <v>23.1</v>
      </c>
      <c r="AI101" s="5"/>
      <c r="AK101" s="21">
        <v>0.26388888888888901</v>
      </c>
      <c r="AL101" s="3">
        <v>0</v>
      </c>
      <c r="AM101" s="3" t="s">
        <v>19</v>
      </c>
      <c r="AN101" s="5">
        <v>24.56</v>
      </c>
      <c r="AO101" s="5"/>
      <c r="AQ101" s="21">
        <v>0.26388888888888901</v>
      </c>
      <c r="AR101" s="3">
        <v>0</v>
      </c>
      <c r="AS101" s="3" t="s">
        <v>19</v>
      </c>
      <c r="AT101" s="5">
        <v>23.48</v>
      </c>
      <c r="AU101" s="5"/>
      <c r="AW101" s="21">
        <v>0.26388888888888901</v>
      </c>
      <c r="AX101" s="3">
        <v>0</v>
      </c>
      <c r="AY101" s="3" t="s">
        <v>19</v>
      </c>
      <c r="AZ101" s="5">
        <v>25.14</v>
      </c>
      <c r="BA101" s="5"/>
      <c r="BC101" s="21">
        <v>0.26388888888888901</v>
      </c>
      <c r="BD101" s="3">
        <v>0</v>
      </c>
      <c r="BE101" s="3" t="s">
        <v>19</v>
      </c>
      <c r="BF101" s="5">
        <v>24.08</v>
      </c>
      <c r="BG101" s="5"/>
      <c r="BI101" s="21">
        <v>0.26388888888888901</v>
      </c>
      <c r="BJ101" s="3">
        <v>0</v>
      </c>
      <c r="BK101" s="3" t="s">
        <v>19</v>
      </c>
      <c r="BL101" s="5">
        <v>23.98</v>
      </c>
      <c r="BM101" s="5"/>
      <c r="BO101" s="21">
        <v>0.26388888888888901</v>
      </c>
      <c r="BP101" s="3">
        <v>0</v>
      </c>
      <c r="BQ101" s="3" t="s">
        <v>19</v>
      </c>
      <c r="BR101" s="5">
        <v>23.88</v>
      </c>
      <c r="BS101" s="5"/>
      <c r="BU101" s="21">
        <v>0.26388888888888901</v>
      </c>
      <c r="BV101" s="3">
        <v>0</v>
      </c>
      <c r="BW101" s="3" t="s">
        <v>19</v>
      </c>
      <c r="BX101" s="5">
        <v>23.1</v>
      </c>
      <c r="BY101" s="5"/>
      <c r="CA101" s="21">
        <v>0.26388888888888901</v>
      </c>
      <c r="CB101" s="3">
        <v>0</v>
      </c>
      <c r="CC101" s="3" t="s">
        <v>19</v>
      </c>
      <c r="CD101" s="5">
        <v>24.56</v>
      </c>
      <c r="CE101" s="5"/>
      <c r="CG101" s="21">
        <v>0.26388888888888901</v>
      </c>
      <c r="CH101" s="3">
        <v>0</v>
      </c>
      <c r="CI101" s="3" t="str">
        <f>IF(AND(CK$8="Útil",CG101&gt;=Apoio!$D$51,CG101&lt;Apoio!$F$51),CH101,"FP")</f>
        <v>FP</v>
      </c>
      <c r="CJ101" s="5">
        <f>VLOOKUP(CH$8,Calendário[#Data],4,0)</f>
        <v>23.48</v>
      </c>
      <c r="CK101" s="4" t="str">
        <f t="shared" si="185"/>
        <v/>
      </c>
      <c r="CM101" s="21">
        <v>0.26388888888888901</v>
      </c>
      <c r="CN101" s="3">
        <v>0</v>
      </c>
      <c r="CO101" s="3" t="str">
        <f>IF(AND(CQ$8="Útil",CM101&gt;=Apoio!$D$51,CM101&lt;Apoio!$F$51),CN101,"FP")</f>
        <v>FP</v>
      </c>
      <c r="CP101" s="5">
        <f>VLOOKUP(CN$8,Calendário[#Data],4,0)</f>
        <v>25.14</v>
      </c>
      <c r="CQ101" s="4" t="str">
        <f t="shared" si="186"/>
        <v/>
      </c>
      <c r="CS101" s="21">
        <v>0.26388888888888901</v>
      </c>
      <c r="CT101" s="3">
        <v>0</v>
      </c>
      <c r="CU101" s="3" t="s">
        <v>19</v>
      </c>
      <c r="CV101" s="5">
        <v>24.08</v>
      </c>
      <c r="CW101" s="5"/>
      <c r="CY101" s="21">
        <v>0.26388888888888901</v>
      </c>
      <c r="CZ101" s="3">
        <v>0</v>
      </c>
      <c r="DA101" s="3" t="s">
        <v>19</v>
      </c>
      <c r="DB101" s="5">
        <v>23.98</v>
      </c>
      <c r="DC101" s="5"/>
      <c r="DE101" s="21">
        <v>0.26388888888888901</v>
      </c>
      <c r="DF101" s="3">
        <v>0</v>
      </c>
      <c r="DG101" s="3" t="s">
        <v>19</v>
      </c>
      <c r="DH101" s="5">
        <v>23.88</v>
      </c>
      <c r="DI101" s="5"/>
      <c r="DK101" s="21">
        <v>0.26388888888888901</v>
      </c>
      <c r="DL101" s="3">
        <v>0</v>
      </c>
      <c r="DM101" s="3" t="s">
        <v>19</v>
      </c>
      <c r="DN101" s="5">
        <v>23.1</v>
      </c>
      <c r="DO101" s="5"/>
      <c r="DQ101" s="21">
        <v>0.26388888888888901</v>
      </c>
      <c r="DR101" s="3">
        <v>0</v>
      </c>
      <c r="DS101" s="3" t="s">
        <v>19</v>
      </c>
      <c r="DT101" s="5">
        <v>24.56</v>
      </c>
      <c r="DU101" s="5"/>
      <c r="DW101" s="21">
        <v>0.26388888888888901</v>
      </c>
      <c r="DX101" s="3">
        <v>0</v>
      </c>
      <c r="DY101" s="3" t="s">
        <v>19</v>
      </c>
      <c r="DZ101" s="5">
        <v>23.48</v>
      </c>
      <c r="EA101" s="5"/>
      <c r="EC101" s="21">
        <v>0.26388888888888901</v>
      </c>
      <c r="ED101" s="3">
        <v>0</v>
      </c>
      <c r="EE101" s="3" t="s">
        <v>19</v>
      </c>
      <c r="EF101" s="5">
        <v>25.14</v>
      </c>
      <c r="EG101" s="5"/>
      <c r="EI101" s="21">
        <v>0.26388888888888901</v>
      </c>
      <c r="EJ101" s="3">
        <v>0</v>
      </c>
      <c r="EK101" s="3" t="s">
        <v>19</v>
      </c>
      <c r="EL101" s="5">
        <v>24.08</v>
      </c>
      <c r="EM101" s="5"/>
      <c r="EO101" s="21">
        <v>0.26388888888888901</v>
      </c>
      <c r="EP101" s="3">
        <v>0</v>
      </c>
      <c r="EQ101" s="3" t="s">
        <v>19</v>
      </c>
      <c r="ER101" s="5">
        <v>23.98</v>
      </c>
      <c r="ES101" s="5"/>
      <c r="EU101" s="21">
        <v>0.26388888888888901</v>
      </c>
      <c r="EV101" s="3">
        <v>0</v>
      </c>
      <c r="EW101" s="3" t="s">
        <v>19</v>
      </c>
      <c r="EX101" s="5">
        <v>23.88</v>
      </c>
      <c r="EY101" s="5"/>
      <c r="FA101" s="21">
        <v>0.26388888888888901</v>
      </c>
      <c r="FB101" s="3">
        <v>0</v>
      </c>
      <c r="FC101" s="3" t="s">
        <v>19</v>
      </c>
      <c r="FD101" s="5">
        <v>23.1</v>
      </c>
      <c r="FE101" s="5"/>
      <c r="FG101" s="21">
        <v>0.26388888888888901</v>
      </c>
      <c r="FH101" s="3">
        <v>0</v>
      </c>
      <c r="FI101" s="3" t="s">
        <v>19</v>
      </c>
      <c r="FJ101" s="5">
        <v>24.56</v>
      </c>
      <c r="FK101" s="5"/>
      <c r="FM101" s="21">
        <v>0.26388888888888901</v>
      </c>
      <c r="FN101" s="3">
        <v>0</v>
      </c>
      <c r="FO101" s="3" t="s">
        <v>19</v>
      </c>
      <c r="FP101" s="5">
        <v>23.48</v>
      </c>
      <c r="FQ101" s="5"/>
      <c r="FS101" s="21">
        <v>0.26388888888888901</v>
      </c>
      <c r="FT101" s="3">
        <v>0</v>
      </c>
      <c r="FU101" s="3" t="s">
        <v>19</v>
      </c>
      <c r="FV101" s="5">
        <v>25.14</v>
      </c>
      <c r="FW101" s="5"/>
      <c r="FY101" s="21">
        <v>0.26388888888888901</v>
      </c>
      <c r="FZ101" s="3">
        <v>0</v>
      </c>
      <c r="GA101" s="3" t="s">
        <v>19</v>
      </c>
      <c r="GB101" s="5">
        <v>24.08</v>
      </c>
      <c r="GC101" s="5"/>
      <c r="GE101" s="21">
        <v>0.26388888888888901</v>
      </c>
      <c r="GF101" s="3">
        <v>0</v>
      </c>
      <c r="GG101" s="3" t="s">
        <v>19</v>
      </c>
      <c r="GH101" s="5">
        <v>23.98</v>
      </c>
      <c r="GI101" s="5"/>
      <c r="GK101" s="21">
        <v>0.26388888888888901</v>
      </c>
      <c r="GL101" s="3">
        <v>0</v>
      </c>
      <c r="GM101" s="3" t="s">
        <v>19</v>
      </c>
      <c r="GN101" s="5">
        <v>23.88</v>
      </c>
      <c r="GO101" s="5"/>
      <c r="GQ101" s="21">
        <v>0.26388888888888901</v>
      </c>
      <c r="GR101" s="3">
        <v>0</v>
      </c>
      <c r="GS101" s="3" t="s">
        <v>19</v>
      </c>
      <c r="GT101" s="5">
        <v>23.1</v>
      </c>
      <c r="GU101" s="5"/>
      <c r="GW101" s="21">
        <v>0.26388888888888901</v>
      </c>
      <c r="GX101" s="3">
        <v>0</v>
      </c>
      <c r="GY101" s="3" t="s">
        <v>19</v>
      </c>
      <c r="GZ101" s="5">
        <v>24.56</v>
      </c>
      <c r="HA101" s="5"/>
      <c r="HC101" s="21">
        <v>0.26388888888888901</v>
      </c>
      <c r="HD101" s="3">
        <v>0</v>
      </c>
      <c r="HE101" s="3" t="s">
        <v>19</v>
      </c>
      <c r="HF101" s="5">
        <v>23.48</v>
      </c>
      <c r="HG101" s="4" t="str">
        <f t="shared" si="187"/>
        <v/>
      </c>
      <c r="HI101" s="21">
        <v>0.26388888888888901</v>
      </c>
      <c r="HJ101" s="3">
        <v>0</v>
      </c>
      <c r="HK101" s="3" t="s">
        <v>19</v>
      </c>
      <c r="HL101" s="5">
        <v>25.14</v>
      </c>
      <c r="HM101" s="5"/>
      <c r="HO101" s="21">
        <v>0.26388888888888901</v>
      </c>
      <c r="HP101" s="3">
        <v>0</v>
      </c>
      <c r="HQ101" s="3" t="s">
        <v>19</v>
      </c>
      <c r="HR101" s="5">
        <v>24.08</v>
      </c>
      <c r="HS101" s="5"/>
      <c r="HU101" s="21">
        <v>0.26388888888888901</v>
      </c>
      <c r="HV101" s="3">
        <v>0</v>
      </c>
      <c r="HW101" s="3" t="s">
        <v>19</v>
      </c>
      <c r="HX101" s="5">
        <v>23.98</v>
      </c>
      <c r="HY101" s="5"/>
      <c r="IA101" s="21">
        <v>0.26388888888888901</v>
      </c>
      <c r="IB101" s="3">
        <v>0</v>
      </c>
      <c r="IC101" s="3" t="s">
        <v>19</v>
      </c>
      <c r="ID101" s="5">
        <v>23.88</v>
      </c>
      <c r="IE101" s="5"/>
      <c r="IG101" s="21">
        <v>0.26388888888888901</v>
      </c>
      <c r="IH101" s="3">
        <v>0</v>
      </c>
      <c r="II101" s="3" t="s">
        <v>19</v>
      </c>
      <c r="IJ101" s="5">
        <v>23.1</v>
      </c>
      <c r="IK101" s="5"/>
      <c r="IM101" s="21">
        <v>0.26388888888888901</v>
      </c>
      <c r="IN101" s="3">
        <v>0</v>
      </c>
      <c r="IO101" s="3" t="s">
        <v>19</v>
      </c>
      <c r="IP101" s="5">
        <v>24.56</v>
      </c>
      <c r="IQ101" s="5"/>
      <c r="IS101" s="21">
        <v>0</v>
      </c>
      <c r="IT101" s="3">
        <v>0</v>
      </c>
      <c r="IU101" s="3" t="s">
        <v>19</v>
      </c>
      <c r="IV101" s="5">
        <v>25.96</v>
      </c>
      <c r="IW101" s="5"/>
      <c r="IY101" s="21">
        <v>0.26388888888888901</v>
      </c>
      <c r="IZ101" s="3">
        <v>0</v>
      </c>
      <c r="JA101" s="3" t="s">
        <v>19</v>
      </c>
      <c r="JB101" s="5">
        <v>26.52</v>
      </c>
      <c r="JC101" s="4" t="str">
        <f t="shared" si="188"/>
        <v/>
      </c>
      <c r="JE101" s="21">
        <v>0.26388888888888901</v>
      </c>
      <c r="JF101" s="3">
        <v>0</v>
      </c>
      <c r="JG101" s="3" t="s">
        <v>19</v>
      </c>
      <c r="JH101" s="5">
        <v>25.78</v>
      </c>
      <c r="JI101" s="4" t="str">
        <f t="shared" si="189"/>
        <v/>
      </c>
      <c r="JK101" s="21">
        <v>0.26388888888888901</v>
      </c>
      <c r="JL101" s="3">
        <v>0</v>
      </c>
      <c r="JM101" s="3" t="s">
        <v>19</v>
      </c>
      <c r="JN101" s="5">
        <v>26</v>
      </c>
      <c r="JO101" s="4" t="str">
        <f t="shared" si="190"/>
        <v/>
      </c>
      <c r="JQ101" s="21">
        <v>0.26388888888888901</v>
      </c>
      <c r="JR101" s="3">
        <v>0</v>
      </c>
      <c r="JS101" s="3" t="s">
        <v>19</v>
      </c>
      <c r="JT101" s="5">
        <v>25.02</v>
      </c>
      <c r="JU101" s="4" t="str">
        <f t="shared" si="191"/>
        <v/>
      </c>
      <c r="JW101" s="21">
        <v>0.26388888888888901</v>
      </c>
      <c r="JX101" s="3">
        <v>0</v>
      </c>
      <c r="JY101" s="3" t="s">
        <v>19</v>
      </c>
      <c r="JZ101" s="5">
        <v>25.12</v>
      </c>
      <c r="KA101" s="4" t="str">
        <f t="shared" si="192"/>
        <v/>
      </c>
      <c r="KC101" s="21">
        <v>0.26388888888888901</v>
      </c>
      <c r="KD101" s="3">
        <v>0</v>
      </c>
      <c r="KE101" s="3" t="s">
        <v>19</v>
      </c>
      <c r="KF101" s="5">
        <v>26.22</v>
      </c>
      <c r="KG101" s="4" t="str">
        <f t="shared" si="193"/>
        <v/>
      </c>
      <c r="KI101" s="21">
        <v>0.26388888888888901</v>
      </c>
      <c r="KJ101" s="3">
        <v>0</v>
      </c>
      <c r="KK101" s="3" t="s">
        <v>19</v>
      </c>
      <c r="KL101" s="5">
        <v>25.96</v>
      </c>
      <c r="KM101" s="4" t="str">
        <f t="shared" si="194"/>
        <v/>
      </c>
      <c r="KO101" s="21">
        <v>0.26388888888888901</v>
      </c>
      <c r="KP101" s="3">
        <v>0</v>
      </c>
      <c r="KQ101" s="3" t="s">
        <v>19</v>
      </c>
      <c r="KR101" s="5">
        <v>26.52</v>
      </c>
      <c r="KS101" s="4" t="str">
        <f t="shared" si="195"/>
        <v/>
      </c>
      <c r="KU101" s="21">
        <v>0.26388888888888901</v>
      </c>
      <c r="KV101" s="3">
        <v>0</v>
      </c>
      <c r="KW101" s="3" t="s">
        <v>19</v>
      </c>
      <c r="KX101" s="5">
        <v>25.78</v>
      </c>
      <c r="KY101" s="4" t="str">
        <f t="shared" si="196"/>
        <v/>
      </c>
      <c r="LA101" s="21">
        <v>0.26388888888888901</v>
      </c>
      <c r="LB101" s="3">
        <v>0</v>
      </c>
      <c r="LC101" s="3" t="s">
        <v>19</v>
      </c>
      <c r="LD101" s="5">
        <v>26</v>
      </c>
      <c r="LE101" s="4" t="str">
        <f t="shared" si="197"/>
        <v/>
      </c>
      <c r="LG101" s="21">
        <v>0.26388888888888901</v>
      </c>
      <c r="LH101" s="3">
        <v>0</v>
      </c>
      <c r="LI101" s="3" t="s">
        <v>19</v>
      </c>
      <c r="LJ101" s="5">
        <v>25.02</v>
      </c>
      <c r="LK101" s="4" t="str">
        <f t="shared" si="198"/>
        <v/>
      </c>
      <c r="LM101" s="21">
        <v>0.26388888888888901</v>
      </c>
      <c r="LN101" s="3">
        <v>0</v>
      </c>
      <c r="LO101" s="3" t="s">
        <v>19</v>
      </c>
      <c r="LP101" s="5">
        <v>25.12</v>
      </c>
      <c r="LQ101" s="4" t="str">
        <f t="shared" si="199"/>
        <v/>
      </c>
      <c r="LS101" s="21">
        <v>0.26388888888888901</v>
      </c>
      <c r="LT101" s="3">
        <v>0</v>
      </c>
      <c r="LU101" s="3" t="s">
        <v>19</v>
      </c>
      <c r="LV101" s="5">
        <v>26.22</v>
      </c>
      <c r="LW101" s="4" t="str">
        <f t="shared" si="200"/>
        <v/>
      </c>
      <c r="LY101" s="21">
        <v>0.26388888888888901</v>
      </c>
      <c r="LZ101" s="3">
        <v>0</v>
      </c>
      <c r="MA101" s="3" t="s">
        <v>19</v>
      </c>
      <c r="MB101" s="5">
        <v>25.96</v>
      </c>
      <c r="MC101" s="4" t="str">
        <f t="shared" si="201"/>
        <v/>
      </c>
      <c r="ME101" s="21">
        <v>0.26388888888888901</v>
      </c>
      <c r="MF101" s="3">
        <v>0</v>
      </c>
      <c r="MG101" s="3" t="s">
        <v>19</v>
      </c>
      <c r="MH101" s="5">
        <v>26.52</v>
      </c>
      <c r="MI101" s="4" t="str">
        <f t="shared" si="202"/>
        <v/>
      </c>
      <c r="MK101" s="21">
        <v>0.26388888888888901</v>
      </c>
      <c r="ML101" s="3">
        <v>0</v>
      </c>
      <c r="MM101" s="3" t="s">
        <v>19</v>
      </c>
      <c r="MN101" s="5">
        <v>25.78</v>
      </c>
      <c r="MO101" s="4" t="str">
        <f t="shared" si="203"/>
        <v/>
      </c>
      <c r="MQ101" s="21">
        <v>0.26388888888888901</v>
      </c>
      <c r="MR101" s="3">
        <v>0</v>
      </c>
      <c r="MS101" s="3" t="s">
        <v>19</v>
      </c>
      <c r="MT101" s="5">
        <v>26</v>
      </c>
      <c r="MU101" s="4" t="str">
        <f t="shared" si="204"/>
        <v/>
      </c>
      <c r="MW101" s="21">
        <v>0.26388888888888901</v>
      </c>
      <c r="MX101" s="3">
        <v>0</v>
      </c>
      <c r="MY101" s="3" t="s">
        <v>19</v>
      </c>
      <c r="MZ101" s="5">
        <v>25.02</v>
      </c>
      <c r="NA101" s="4" t="str">
        <f t="shared" si="205"/>
        <v/>
      </c>
      <c r="NC101" s="21">
        <v>0.26388888888888901</v>
      </c>
      <c r="ND101" s="3">
        <v>0</v>
      </c>
      <c r="NE101" s="3" t="s">
        <v>19</v>
      </c>
      <c r="NF101" s="5">
        <v>25.12</v>
      </c>
      <c r="NG101" s="4" t="str">
        <f t="shared" si="206"/>
        <v/>
      </c>
      <c r="NI101" s="21">
        <v>0.26388888888888901</v>
      </c>
      <c r="NJ101" s="3">
        <v>0</v>
      </c>
      <c r="NK101" s="3" t="s">
        <v>19</v>
      </c>
      <c r="NL101" s="5">
        <v>26.22</v>
      </c>
      <c r="NM101" s="4" t="str">
        <f t="shared" si="207"/>
        <v/>
      </c>
      <c r="NO101" s="21">
        <v>0.26388888888888901</v>
      </c>
      <c r="NP101" s="3">
        <v>0</v>
      </c>
      <c r="NQ101" s="3" t="s">
        <v>19</v>
      </c>
      <c r="NR101" s="5">
        <v>25.96</v>
      </c>
      <c r="NS101" s="4" t="str">
        <f t="shared" si="208"/>
        <v/>
      </c>
      <c r="NU101" s="21">
        <v>0.26388888888888901</v>
      </c>
      <c r="NV101" s="3">
        <v>0</v>
      </c>
      <c r="NW101" s="3" t="s">
        <v>19</v>
      </c>
      <c r="NX101" s="5">
        <v>26.52</v>
      </c>
      <c r="NY101" s="4" t="str">
        <f t="shared" si="209"/>
        <v/>
      </c>
      <c r="OA101" s="21">
        <v>0.26388888888888901</v>
      </c>
      <c r="OB101" s="3">
        <v>0</v>
      </c>
      <c r="OC101" s="3" t="s">
        <v>19</v>
      </c>
      <c r="OD101" s="5">
        <v>25.78</v>
      </c>
      <c r="OE101" s="4" t="str">
        <f t="shared" si="210"/>
        <v/>
      </c>
      <c r="OG101" s="21">
        <v>0.26388888888888901</v>
      </c>
      <c r="OH101" s="3">
        <v>0</v>
      </c>
      <c r="OI101" s="3" t="s">
        <v>19</v>
      </c>
      <c r="OJ101" s="5">
        <v>26</v>
      </c>
      <c r="OK101" s="4" t="str">
        <f t="shared" si="211"/>
        <v/>
      </c>
      <c r="OM101" s="21">
        <v>0.26388888888888901</v>
      </c>
      <c r="ON101" s="3">
        <v>0</v>
      </c>
      <c r="OO101" s="3" t="s">
        <v>19</v>
      </c>
      <c r="OP101" s="5">
        <v>25.02</v>
      </c>
      <c r="OQ101" s="4" t="str">
        <f t="shared" si="212"/>
        <v/>
      </c>
      <c r="OS101" s="21">
        <v>0.26388888888888901</v>
      </c>
      <c r="OT101" s="3">
        <v>0</v>
      </c>
      <c r="OU101" s="3" t="s">
        <v>19</v>
      </c>
      <c r="OV101" s="5">
        <v>25.12</v>
      </c>
      <c r="OW101" s="4" t="str">
        <f t="shared" si="213"/>
        <v/>
      </c>
      <c r="OY101" s="21">
        <v>0.26388888888888901</v>
      </c>
      <c r="OZ101" s="3">
        <v>0</v>
      </c>
      <c r="PA101" s="3" t="s">
        <v>19</v>
      </c>
      <c r="PB101" s="5">
        <v>26.22</v>
      </c>
      <c r="PC101" s="4" t="str">
        <f t="shared" si="214"/>
        <v/>
      </c>
      <c r="PE101" s="21">
        <v>0.26388888888888901</v>
      </c>
      <c r="PF101" s="3">
        <v>0</v>
      </c>
      <c r="PG101" s="3" t="s">
        <v>19</v>
      </c>
      <c r="PH101" s="5">
        <v>25.96</v>
      </c>
      <c r="PI101" s="4" t="str">
        <f t="shared" si="215"/>
        <v/>
      </c>
      <c r="PK101" s="21">
        <v>0.26388888888888901</v>
      </c>
      <c r="PL101" s="3">
        <v>0</v>
      </c>
      <c r="PM101" s="3" t="s">
        <v>19</v>
      </c>
      <c r="PN101" s="5">
        <v>26.52</v>
      </c>
      <c r="PO101" s="4" t="str">
        <f t="shared" si="216"/>
        <v/>
      </c>
      <c r="PQ101" s="21">
        <v>0.26388888888888901</v>
      </c>
      <c r="PR101" s="3">
        <v>0</v>
      </c>
      <c r="PS101" s="3" t="s">
        <v>19</v>
      </c>
      <c r="PT101" s="5">
        <v>25.78</v>
      </c>
      <c r="PU101" s="4" t="str">
        <f t="shared" si="217"/>
        <v/>
      </c>
      <c r="PW101" s="21">
        <v>0.26388888888888901</v>
      </c>
      <c r="PX101" s="3">
        <v>0</v>
      </c>
      <c r="PY101" s="3" t="s">
        <v>19</v>
      </c>
      <c r="PZ101" s="5">
        <v>26</v>
      </c>
      <c r="QA101" s="4" t="str">
        <f t="shared" si="218"/>
        <v/>
      </c>
      <c r="QC101" s="21">
        <v>0.26388888888888901</v>
      </c>
      <c r="QD101" s="3">
        <v>0</v>
      </c>
      <c r="QE101" s="3" t="s">
        <v>19</v>
      </c>
      <c r="QF101" s="5">
        <v>25.02</v>
      </c>
      <c r="QG101" s="4" t="str">
        <f t="shared" si="219"/>
        <v/>
      </c>
      <c r="QI101" s="21">
        <v>0.26388888888888901</v>
      </c>
      <c r="QJ101" s="3">
        <v>0</v>
      </c>
      <c r="QK101" s="3" t="s">
        <v>19</v>
      </c>
      <c r="QL101" s="5">
        <v>25.12</v>
      </c>
      <c r="QM101" s="4" t="str">
        <f t="shared" si="220"/>
        <v/>
      </c>
      <c r="QO101" s="21">
        <v>0.26388888888888901</v>
      </c>
      <c r="QP101" s="3">
        <v>0</v>
      </c>
      <c r="QQ101" s="3" t="s">
        <v>19</v>
      </c>
      <c r="QR101" s="5">
        <v>26.22</v>
      </c>
      <c r="QS101" s="4" t="str">
        <f t="shared" si="221"/>
        <v/>
      </c>
    </row>
    <row r="102" spans="1:461" x14ac:dyDescent="0.2">
      <c r="A102" s="21">
        <v>0.26736111111111099</v>
      </c>
      <c r="B102" s="3">
        <v>0</v>
      </c>
      <c r="C102" s="3" t="s">
        <v>19</v>
      </c>
      <c r="D102" s="5">
        <v>23.48</v>
      </c>
      <c r="E102" s="5"/>
      <c r="G102" s="21">
        <v>0.26736111111111099</v>
      </c>
      <c r="H102" s="3">
        <v>0</v>
      </c>
      <c r="I102" s="3" t="s">
        <v>19</v>
      </c>
      <c r="J102" s="5">
        <v>25.14</v>
      </c>
      <c r="K102" s="5"/>
      <c r="M102" s="21">
        <v>0.26736111111111099</v>
      </c>
      <c r="N102" s="3">
        <v>0</v>
      </c>
      <c r="O102" s="3" t="s">
        <v>19</v>
      </c>
      <c r="P102" s="5">
        <v>24.08</v>
      </c>
      <c r="Q102" s="5"/>
      <c r="S102" s="21">
        <v>0.26736111111111099</v>
      </c>
      <c r="T102" s="3">
        <v>0</v>
      </c>
      <c r="U102" s="3" t="s">
        <v>19</v>
      </c>
      <c r="V102" s="5">
        <v>23.98</v>
      </c>
      <c r="W102" s="5"/>
      <c r="Y102" s="21">
        <v>0.26736111111111099</v>
      </c>
      <c r="Z102" s="3">
        <v>0</v>
      </c>
      <c r="AA102" s="3" t="s">
        <v>19</v>
      </c>
      <c r="AB102" s="5">
        <v>23.88</v>
      </c>
      <c r="AC102" s="5"/>
      <c r="AE102" s="21">
        <v>0.26736111111111099</v>
      </c>
      <c r="AF102" s="3">
        <v>0</v>
      </c>
      <c r="AG102" s="3" t="s">
        <v>19</v>
      </c>
      <c r="AH102" s="5">
        <v>23.1</v>
      </c>
      <c r="AI102" s="5"/>
      <c r="AK102" s="21">
        <v>0.26736111111111099</v>
      </c>
      <c r="AL102" s="3">
        <v>0</v>
      </c>
      <c r="AM102" s="3" t="s">
        <v>19</v>
      </c>
      <c r="AN102" s="5">
        <v>24.56</v>
      </c>
      <c r="AO102" s="5"/>
      <c r="AQ102" s="21">
        <v>0.26736111111111099</v>
      </c>
      <c r="AR102" s="3">
        <v>0</v>
      </c>
      <c r="AS102" s="3" t="s">
        <v>19</v>
      </c>
      <c r="AT102" s="5">
        <v>23.48</v>
      </c>
      <c r="AU102" s="5"/>
      <c r="AW102" s="21">
        <v>0.26736111111111099</v>
      </c>
      <c r="AX102" s="3">
        <v>0</v>
      </c>
      <c r="AY102" s="3" t="s">
        <v>19</v>
      </c>
      <c r="AZ102" s="5">
        <v>25.14</v>
      </c>
      <c r="BA102" s="5"/>
      <c r="BC102" s="21">
        <v>0.26736111111111099</v>
      </c>
      <c r="BD102" s="3">
        <v>0</v>
      </c>
      <c r="BE102" s="3" t="s">
        <v>19</v>
      </c>
      <c r="BF102" s="5">
        <v>24.08</v>
      </c>
      <c r="BG102" s="5"/>
      <c r="BI102" s="21">
        <v>0.26736111111111099</v>
      </c>
      <c r="BJ102" s="3">
        <v>0</v>
      </c>
      <c r="BK102" s="3" t="s">
        <v>19</v>
      </c>
      <c r="BL102" s="5">
        <v>23.98</v>
      </c>
      <c r="BM102" s="5"/>
      <c r="BO102" s="21">
        <v>0.26736111111111099</v>
      </c>
      <c r="BP102" s="3">
        <v>0</v>
      </c>
      <c r="BQ102" s="3" t="s">
        <v>19</v>
      </c>
      <c r="BR102" s="5">
        <v>23.88</v>
      </c>
      <c r="BS102" s="5"/>
      <c r="BU102" s="21">
        <v>0.26736111111111099</v>
      </c>
      <c r="BV102" s="3">
        <v>0</v>
      </c>
      <c r="BW102" s="3" t="s">
        <v>19</v>
      </c>
      <c r="BX102" s="5">
        <v>23.1</v>
      </c>
      <c r="BY102" s="5"/>
      <c r="CA102" s="21">
        <v>0.26736111111111099</v>
      </c>
      <c r="CB102" s="3">
        <v>0</v>
      </c>
      <c r="CC102" s="3" t="s">
        <v>19</v>
      </c>
      <c r="CD102" s="5">
        <v>24.56</v>
      </c>
      <c r="CE102" s="5"/>
      <c r="CG102" s="21">
        <v>0.26736111111111099</v>
      </c>
      <c r="CH102" s="3">
        <v>0</v>
      </c>
      <c r="CI102" s="3" t="str">
        <f>IF(AND(CK$8="Útil",CG102&gt;=Apoio!$D$51,CG102&lt;Apoio!$F$51),CH102,"FP")</f>
        <v>FP</v>
      </c>
      <c r="CJ102" s="5">
        <f>VLOOKUP(CH$8,Calendário[#Data],4,0)</f>
        <v>23.48</v>
      </c>
      <c r="CK102" s="4" t="str">
        <f t="shared" si="185"/>
        <v/>
      </c>
      <c r="CM102" s="21">
        <v>0.26736111111111099</v>
      </c>
      <c r="CN102" s="3">
        <v>0</v>
      </c>
      <c r="CO102" s="3" t="str">
        <f>IF(AND(CQ$8="Útil",CM102&gt;=Apoio!$D$51,CM102&lt;Apoio!$F$51),CN102,"FP")</f>
        <v>FP</v>
      </c>
      <c r="CP102" s="5">
        <f>VLOOKUP(CN$8,Calendário[#Data],4,0)</f>
        <v>25.14</v>
      </c>
      <c r="CQ102" s="4" t="str">
        <f t="shared" si="186"/>
        <v/>
      </c>
      <c r="CS102" s="21">
        <v>0.26736111111111099</v>
      </c>
      <c r="CT102" s="3">
        <v>0</v>
      </c>
      <c r="CU102" s="3" t="s">
        <v>19</v>
      </c>
      <c r="CV102" s="5">
        <v>24.08</v>
      </c>
      <c r="CW102" s="5"/>
      <c r="CY102" s="21">
        <v>0.26736111111111099</v>
      </c>
      <c r="CZ102" s="3">
        <v>0</v>
      </c>
      <c r="DA102" s="3" t="s">
        <v>19</v>
      </c>
      <c r="DB102" s="5">
        <v>23.98</v>
      </c>
      <c r="DC102" s="5"/>
      <c r="DE102" s="21">
        <v>0.26736111111111099</v>
      </c>
      <c r="DF102" s="3">
        <v>0</v>
      </c>
      <c r="DG102" s="3" t="s">
        <v>19</v>
      </c>
      <c r="DH102" s="5">
        <v>23.88</v>
      </c>
      <c r="DI102" s="5"/>
      <c r="DK102" s="21">
        <v>0.26736111111111099</v>
      </c>
      <c r="DL102" s="3">
        <v>0</v>
      </c>
      <c r="DM102" s="3" t="s">
        <v>19</v>
      </c>
      <c r="DN102" s="5">
        <v>23.1</v>
      </c>
      <c r="DO102" s="5"/>
      <c r="DQ102" s="21">
        <v>0.26736111111111099</v>
      </c>
      <c r="DR102" s="3">
        <v>0</v>
      </c>
      <c r="DS102" s="3" t="s">
        <v>19</v>
      </c>
      <c r="DT102" s="5">
        <v>24.56</v>
      </c>
      <c r="DU102" s="5"/>
      <c r="DW102" s="21">
        <v>0.26736111111111099</v>
      </c>
      <c r="DX102" s="3">
        <v>0</v>
      </c>
      <c r="DY102" s="3" t="s">
        <v>19</v>
      </c>
      <c r="DZ102" s="5">
        <v>23.48</v>
      </c>
      <c r="EA102" s="5"/>
      <c r="EC102" s="21">
        <v>0.26736111111111099</v>
      </c>
      <c r="ED102" s="3">
        <v>0</v>
      </c>
      <c r="EE102" s="3" t="s">
        <v>19</v>
      </c>
      <c r="EF102" s="5">
        <v>25.14</v>
      </c>
      <c r="EG102" s="5"/>
      <c r="EI102" s="21">
        <v>0.26736111111111099</v>
      </c>
      <c r="EJ102" s="3">
        <v>0</v>
      </c>
      <c r="EK102" s="3" t="s">
        <v>19</v>
      </c>
      <c r="EL102" s="5">
        <v>24.08</v>
      </c>
      <c r="EM102" s="5"/>
      <c r="EO102" s="21">
        <v>0.26736111111111099</v>
      </c>
      <c r="EP102" s="3">
        <v>0</v>
      </c>
      <c r="EQ102" s="3" t="s">
        <v>19</v>
      </c>
      <c r="ER102" s="5">
        <v>23.98</v>
      </c>
      <c r="ES102" s="5"/>
      <c r="EU102" s="21">
        <v>0.26736111111111099</v>
      </c>
      <c r="EV102" s="3">
        <v>0</v>
      </c>
      <c r="EW102" s="3" t="s">
        <v>19</v>
      </c>
      <c r="EX102" s="5">
        <v>23.88</v>
      </c>
      <c r="EY102" s="5"/>
      <c r="FA102" s="21">
        <v>0.26736111111111099</v>
      </c>
      <c r="FB102" s="3">
        <v>0</v>
      </c>
      <c r="FC102" s="3" t="s">
        <v>19</v>
      </c>
      <c r="FD102" s="5">
        <v>23.1</v>
      </c>
      <c r="FE102" s="5"/>
      <c r="FG102" s="21">
        <v>0.26736111111111099</v>
      </c>
      <c r="FH102" s="3">
        <v>0</v>
      </c>
      <c r="FI102" s="3" t="s">
        <v>19</v>
      </c>
      <c r="FJ102" s="5">
        <v>24.56</v>
      </c>
      <c r="FK102" s="5"/>
      <c r="FM102" s="21">
        <v>0.26736111111111099</v>
      </c>
      <c r="FN102" s="3">
        <v>0</v>
      </c>
      <c r="FO102" s="3" t="s">
        <v>19</v>
      </c>
      <c r="FP102" s="5">
        <v>23.48</v>
      </c>
      <c r="FQ102" s="5"/>
      <c r="FS102" s="21">
        <v>0.26736111111111099</v>
      </c>
      <c r="FT102" s="3">
        <v>0</v>
      </c>
      <c r="FU102" s="3" t="s">
        <v>19</v>
      </c>
      <c r="FV102" s="5">
        <v>25.14</v>
      </c>
      <c r="FW102" s="5"/>
      <c r="FY102" s="21">
        <v>0.26736111111111099</v>
      </c>
      <c r="FZ102" s="3">
        <v>0</v>
      </c>
      <c r="GA102" s="3" t="s">
        <v>19</v>
      </c>
      <c r="GB102" s="5">
        <v>24.08</v>
      </c>
      <c r="GC102" s="5"/>
      <c r="GE102" s="21">
        <v>0.26736111111111099</v>
      </c>
      <c r="GF102" s="3">
        <v>0</v>
      </c>
      <c r="GG102" s="3" t="s">
        <v>19</v>
      </c>
      <c r="GH102" s="5">
        <v>23.98</v>
      </c>
      <c r="GI102" s="5"/>
      <c r="GK102" s="21">
        <v>0.26736111111111099</v>
      </c>
      <c r="GL102" s="3">
        <v>0</v>
      </c>
      <c r="GM102" s="3" t="s">
        <v>19</v>
      </c>
      <c r="GN102" s="5">
        <v>23.88</v>
      </c>
      <c r="GO102" s="5"/>
      <c r="GQ102" s="21">
        <v>0.26736111111111099</v>
      </c>
      <c r="GR102" s="3">
        <v>0</v>
      </c>
      <c r="GS102" s="3" t="s">
        <v>19</v>
      </c>
      <c r="GT102" s="5">
        <v>23.1</v>
      </c>
      <c r="GU102" s="5"/>
      <c r="GW102" s="21">
        <v>0.26736111111111099</v>
      </c>
      <c r="GX102" s="3">
        <v>0</v>
      </c>
      <c r="GY102" s="3" t="s">
        <v>19</v>
      </c>
      <c r="GZ102" s="5">
        <v>24.56</v>
      </c>
      <c r="HA102" s="5"/>
      <c r="HC102" s="21">
        <v>0.26736111111111099</v>
      </c>
      <c r="HD102" s="3">
        <v>0</v>
      </c>
      <c r="HE102" s="3" t="s">
        <v>19</v>
      </c>
      <c r="HF102" s="5">
        <v>23.48</v>
      </c>
      <c r="HG102" s="4" t="str">
        <f t="shared" si="187"/>
        <v/>
      </c>
      <c r="HI102" s="21">
        <v>0.26736111111111099</v>
      </c>
      <c r="HJ102" s="3">
        <v>0</v>
      </c>
      <c r="HK102" s="3" t="s">
        <v>19</v>
      </c>
      <c r="HL102" s="5">
        <v>25.14</v>
      </c>
      <c r="HM102" s="5"/>
      <c r="HO102" s="21">
        <v>0.26736111111111099</v>
      </c>
      <c r="HP102" s="3">
        <v>0</v>
      </c>
      <c r="HQ102" s="3" t="s">
        <v>19</v>
      </c>
      <c r="HR102" s="5">
        <v>24.08</v>
      </c>
      <c r="HS102" s="5"/>
      <c r="HU102" s="21">
        <v>0.26736111111111099</v>
      </c>
      <c r="HV102" s="3">
        <v>0</v>
      </c>
      <c r="HW102" s="3" t="s">
        <v>19</v>
      </c>
      <c r="HX102" s="5">
        <v>23.98</v>
      </c>
      <c r="HY102" s="5"/>
      <c r="IA102" s="21">
        <v>0.26736111111111099</v>
      </c>
      <c r="IB102" s="3">
        <v>0</v>
      </c>
      <c r="IC102" s="3" t="s">
        <v>19</v>
      </c>
      <c r="ID102" s="5">
        <v>23.88</v>
      </c>
      <c r="IE102" s="5"/>
      <c r="IG102" s="21">
        <v>0.26736111111111099</v>
      </c>
      <c r="IH102" s="3">
        <v>0</v>
      </c>
      <c r="II102" s="3" t="s">
        <v>19</v>
      </c>
      <c r="IJ102" s="5">
        <v>23.1</v>
      </c>
      <c r="IK102" s="5"/>
      <c r="IM102" s="21">
        <v>0.26736111111111099</v>
      </c>
      <c r="IN102" s="3">
        <v>0</v>
      </c>
      <c r="IO102" s="3" t="s">
        <v>19</v>
      </c>
      <c r="IP102" s="5">
        <v>24.56</v>
      </c>
      <c r="IQ102" s="5"/>
      <c r="IS102" s="21">
        <v>0</v>
      </c>
      <c r="IT102" s="3">
        <v>0</v>
      </c>
      <c r="IU102" s="3" t="s">
        <v>19</v>
      </c>
      <c r="IV102" s="5">
        <v>25.96</v>
      </c>
      <c r="IW102" s="5"/>
      <c r="IY102" s="21">
        <v>0.26736111111111099</v>
      </c>
      <c r="IZ102" s="3">
        <v>0</v>
      </c>
      <c r="JA102" s="3" t="s">
        <v>19</v>
      </c>
      <c r="JB102" s="5">
        <v>26.52</v>
      </c>
      <c r="JC102" s="4" t="str">
        <f t="shared" si="188"/>
        <v/>
      </c>
      <c r="JE102" s="21">
        <v>0.26736111111111099</v>
      </c>
      <c r="JF102" s="3">
        <v>0</v>
      </c>
      <c r="JG102" s="3" t="s">
        <v>19</v>
      </c>
      <c r="JH102" s="5">
        <v>25.78</v>
      </c>
      <c r="JI102" s="4" t="str">
        <f t="shared" si="189"/>
        <v/>
      </c>
      <c r="JK102" s="21">
        <v>0.26736111111111099</v>
      </c>
      <c r="JL102" s="3">
        <v>0</v>
      </c>
      <c r="JM102" s="3" t="s">
        <v>19</v>
      </c>
      <c r="JN102" s="5">
        <v>26</v>
      </c>
      <c r="JO102" s="4" t="str">
        <f t="shared" si="190"/>
        <v/>
      </c>
      <c r="JQ102" s="21">
        <v>0.26736111111111099</v>
      </c>
      <c r="JR102" s="3">
        <v>0</v>
      </c>
      <c r="JS102" s="3" t="s">
        <v>19</v>
      </c>
      <c r="JT102" s="5">
        <v>25.02</v>
      </c>
      <c r="JU102" s="4" t="str">
        <f t="shared" si="191"/>
        <v/>
      </c>
      <c r="JW102" s="21">
        <v>0.26736111111111099</v>
      </c>
      <c r="JX102" s="3">
        <v>0</v>
      </c>
      <c r="JY102" s="3" t="s">
        <v>19</v>
      </c>
      <c r="JZ102" s="5">
        <v>25.12</v>
      </c>
      <c r="KA102" s="4" t="str">
        <f t="shared" si="192"/>
        <v/>
      </c>
      <c r="KC102" s="21">
        <v>0.26736111111111099</v>
      </c>
      <c r="KD102" s="3">
        <v>0</v>
      </c>
      <c r="KE102" s="3" t="s">
        <v>19</v>
      </c>
      <c r="KF102" s="5">
        <v>26.22</v>
      </c>
      <c r="KG102" s="4" t="str">
        <f t="shared" si="193"/>
        <v/>
      </c>
      <c r="KI102" s="21">
        <v>0.26736111111111099</v>
      </c>
      <c r="KJ102" s="3">
        <v>0</v>
      </c>
      <c r="KK102" s="3" t="s">
        <v>19</v>
      </c>
      <c r="KL102" s="5">
        <v>25.96</v>
      </c>
      <c r="KM102" s="4" t="str">
        <f t="shared" si="194"/>
        <v/>
      </c>
      <c r="KO102" s="21">
        <v>0.26736111111111099</v>
      </c>
      <c r="KP102" s="3">
        <v>0</v>
      </c>
      <c r="KQ102" s="3" t="s">
        <v>19</v>
      </c>
      <c r="KR102" s="5">
        <v>26.52</v>
      </c>
      <c r="KS102" s="4" t="str">
        <f t="shared" si="195"/>
        <v/>
      </c>
      <c r="KU102" s="21">
        <v>0.26736111111111099</v>
      </c>
      <c r="KV102" s="3">
        <v>0</v>
      </c>
      <c r="KW102" s="3" t="s">
        <v>19</v>
      </c>
      <c r="KX102" s="5">
        <v>25.78</v>
      </c>
      <c r="KY102" s="4" t="str">
        <f t="shared" si="196"/>
        <v/>
      </c>
      <c r="LA102" s="21">
        <v>0.26736111111111099</v>
      </c>
      <c r="LB102" s="3">
        <v>0</v>
      </c>
      <c r="LC102" s="3" t="s">
        <v>19</v>
      </c>
      <c r="LD102" s="5">
        <v>26</v>
      </c>
      <c r="LE102" s="4" t="str">
        <f t="shared" si="197"/>
        <v/>
      </c>
      <c r="LG102" s="21">
        <v>0.26736111111111099</v>
      </c>
      <c r="LH102" s="3">
        <v>0</v>
      </c>
      <c r="LI102" s="3" t="s">
        <v>19</v>
      </c>
      <c r="LJ102" s="5">
        <v>25.02</v>
      </c>
      <c r="LK102" s="4" t="str">
        <f t="shared" si="198"/>
        <v/>
      </c>
      <c r="LM102" s="21">
        <v>0.26736111111111099</v>
      </c>
      <c r="LN102" s="3">
        <v>0</v>
      </c>
      <c r="LO102" s="3" t="s">
        <v>19</v>
      </c>
      <c r="LP102" s="5">
        <v>25.12</v>
      </c>
      <c r="LQ102" s="4" t="str">
        <f t="shared" si="199"/>
        <v/>
      </c>
      <c r="LS102" s="21">
        <v>0.26736111111111099</v>
      </c>
      <c r="LT102" s="3">
        <v>0</v>
      </c>
      <c r="LU102" s="3" t="s">
        <v>19</v>
      </c>
      <c r="LV102" s="5">
        <v>26.22</v>
      </c>
      <c r="LW102" s="4" t="str">
        <f t="shared" si="200"/>
        <v/>
      </c>
      <c r="LY102" s="21">
        <v>0.26736111111111099</v>
      </c>
      <c r="LZ102" s="3">
        <v>0</v>
      </c>
      <c r="MA102" s="3" t="s">
        <v>19</v>
      </c>
      <c r="MB102" s="5">
        <v>25.96</v>
      </c>
      <c r="MC102" s="4" t="str">
        <f t="shared" si="201"/>
        <v/>
      </c>
      <c r="ME102" s="21">
        <v>0.26736111111111099</v>
      </c>
      <c r="MF102" s="3">
        <v>0</v>
      </c>
      <c r="MG102" s="3" t="s">
        <v>19</v>
      </c>
      <c r="MH102" s="5">
        <v>26.52</v>
      </c>
      <c r="MI102" s="4" t="str">
        <f t="shared" si="202"/>
        <v/>
      </c>
      <c r="MK102" s="21">
        <v>0.26736111111111099</v>
      </c>
      <c r="ML102" s="3">
        <v>0</v>
      </c>
      <c r="MM102" s="3" t="s">
        <v>19</v>
      </c>
      <c r="MN102" s="5">
        <v>25.78</v>
      </c>
      <c r="MO102" s="4" t="str">
        <f t="shared" si="203"/>
        <v/>
      </c>
      <c r="MQ102" s="21">
        <v>0.26736111111111099</v>
      </c>
      <c r="MR102" s="3">
        <v>0</v>
      </c>
      <c r="MS102" s="3" t="s">
        <v>19</v>
      </c>
      <c r="MT102" s="5">
        <v>26</v>
      </c>
      <c r="MU102" s="4" t="str">
        <f t="shared" si="204"/>
        <v/>
      </c>
      <c r="MW102" s="21">
        <v>0.26736111111111099</v>
      </c>
      <c r="MX102" s="3">
        <v>0</v>
      </c>
      <c r="MY102" s="3" t="s">
        <v>19</v>
      </c>
      <c r="MZ102" s="5">
        <v>25.02</v>
      </c>
      <c r="NA102" s="4" t="str">
        <f t="shared" si="205"/>
        <v/>
      </c>
      <c r="NC102" s="21">
        <v>0.26736111111111099</v>
      </c>
      <c r="ND102" s="3">
        <v>0</v>
      </c>
      <c r="NE102" s="3" t="s">
        <v>19</v>
      </c>
      <c r="NF102" s="5">
        <v>25.12</v>
      </c>
      <c r="NG102" s="4" t="str">
        <f t="shared" si="206"/>
        <v/>
      </c>
      <c r="NI102" s="21">
        <v>0.26736111111111099</v>
      </c>
      <c r="NJ102" s="3">
        <v>0</v>
      </c>
      <c r="NK102" s="3" t="s">
        <v>19</v>
      </c>
      <c r="NL102" s="5">
        <v>26.22</v>
      </c>
      <c r="NM102" s="4" t="str">
        <f t="shared" si="207"/>
        <v/>
      </c>
      <c r="NO102" s="21">
        <v>0.26736111111111099</v>
      </c>
      <c r="NP102" s="3">
        <v>0</v>
      </c>
      <c r="NQ102" s="3" t="s">
        <v>19</v>
      </c>
      <c r="NR102" s="5">
        <v>25.96</v>
      </c>
      <c r="NS102" s="4" t="str">
        <f t="shared" si="208"/>
        <v/>
      </c>
      <c r="NU102" s="21">
        <v>0.26736111111111099</v>
      </c>
      <c r="NV102" s="3">
        <v>0</v>
      </c>
      <c r="NW102" s="3" t="s">
        <v>19</v>
      </c>
      <c r="NX102" s="5">
        <v>26.52</v>
      </c>
      <c r="NY102" s="4" t="str">
        <f t="shared" si="209"/>
        <v/>
      </c>
      <c r="OA102" s="21">
        <v>0.26736111111111099</v>
      </c>
      <c r="OB102" s="3">
        <v>0</v>
      </c>
      <c r="OC102" s="3" t="s">
        <v>19</v>
      </c>
      <c r="OD102" s="5">
        <v>25.78</v>
      </c>
      <c r="OE102" s="4" t="str">
        <f t="shared" si="210"/>
        <v/>
      </c>
      <c r="OG102" s="21">
        <v>0.26736111111111099</v>
      </c>
      <c r="OH102" s="3">
        <v>0</v>
      </c>
      <c r="OI102" s="3" t="s">
        <v>19</v>
      </c>
      <c r="OJ102" s="5">
        <v>26</v>
      </c>
      <c r="OK102" s="4" t="str">
        <f t="shared" si="211"/>
        <v/>
      </c>
      <c r="OM102" s="21">
        <v>0.26736111111111099</v>
      </c>
      <c r="ON102" s="3">
        <v>0</v>
      </c>
      <c r="OO102" s="3" t="s">
        <v>19</v>
      </c>
      <c r="OP102" s="5">
        <v>25.02</v>
      </c>
      <c r="OQ102" s="4" t="str">
        <f t="shared" si="212"/>
        <v/>
      </c>
      <c r="OS102" s="21">
        <v>0.26736111111111099</v>
      </c>
      <c r="OT102" s="3">
        <v>0</v>
      </c>
      <c r="OU102" s="3" t="s">
        <v>19</v>
      </c>
      <c r="OV102" s="5">
        <v>25.12</v>
      </c>
      <c r="OW102" s="4" t="str">
        <f t="shared" si="213"/>
        <v/>
      </c>
      <c r="OY102" s="21">
        <v>0.26736111111111099</v>
      </c>
      <c r="OZ102" s="3">
        <v>0</v>
      </c>
      <c r="PA102" s="3" t="s">
        <v>19</v>
      </c>
      <c r="PB102" s="5">
        <v>26.22</v>
      </c>
      <c r="PC102" s="4" t="str">
        <f t="shared" si="214"/>
        <v/>
      </c>
      <c r="PE102" s="21">
        <v>0.26736111111111099</v>
      </c>
      <c r="PF102" s="3">
        <v>0</v>
      </c>
      <c r="PG102" s="3" t="s">
        <v>19</v>
      </c>
      <c r="PH102" s="5">
        <v>25.96</v>
      </c>
      <c r="PI102" s="4" t="str">
        <f t="shared" si="215"/>
        <v/>
      </c>
      <c r="PK102" s="21">
        <v>0.26736111111111099</v>
      </c>
      <c r="PL102" s="3">
        <v>0</v>
      </c>
      <c r="PM102" s="3" t="s">
        <v>19</v>
      </c>
      <c r="PN102" s="5">
        <v>26.52</v>
      </c>
      <c r="PO102" s="4" t="str">
        <f t="shared" si="216"/>
        <v/>
      </c>
      <c r="PQ102" s="21">
        <v>0.26736111111111099</v>
      </c>
      <c r="PR102" s="3">
        <v>0</v>
      </c>
      <c r="PS102" s="3" t="s">
        <v>19</v>
      </c>
      <c r="PT102" s="5">
        <v>25.78</v>
      </c>
      <c r="PU102" s="4" t="str">
        <f t="shared" si="217"/>
        <v/>
      </c>
      <c r="PW102" s="21">
        <v>0.26736111111111099</v>
      </c>
      <c r="PX102" s="3">
        <v>0</v>
      </c>
      <c r="PY102" s="3" t="s">
        <v>19</v>
      </c>
      <c r="PZ102" s="5">
        <v>26</v>
      </c>
      <c r="QA102" s="4" t="str">
        <f t="shared" si="218"/>
        <v/>
      </c>
      <c r="QC102" s="21">
        <v>0.26736111111111099</v>
      </c>
      <c r="QD102" s="3">
        <v>0</v>
      </c>
      <c r="QE102" s="3" t="s">
        <v>19</v>
      </c>
      <c r="QF102" s="5">
        <v>25.02</v>
      </c>
      <c r="QG102" s="4" t="str">
        <f t="shared" si="219"/>
        <v/>
      </c>
      <c r="QI102" s="21">
        <v>0.26736111111111099</v>
      </c>
      <c r="QJ102" s="3">
        <v>0</v>
      </c>
      <c r="QK102" s="3" t="s">
        <v>19</v>
      </c>
      <c r="QL102" s="5">
        <v>25.12</v>
      </c>
      <c r="QM102" s="4" t="str">
        <f t="shared" si="220"/>
        <v/>
      </c>
      <c r="QO102" s="21">
        <v>0.26736111111111099</v>
      </c>
      <c r="QP102" s="3">
        <v>0</v>
      </c>
      <c r="QQ102" s="3" t="s">
        <v>19</v>
      </c>
      <c r="QR102" s="5">
        <v>26.22</v>
      </c>
      <c r="QS102" s="4" t="str">
        <f t="shared" si="221"/>
        <v/>
      </c>
    </row>
    <row r="103" spans="1:461" x14ac:dyDescent="0.2">
      <c r="A103" s="21">
        <v>0.27083333333333298</v>
      </c>
      <c r="B103" s="3">
        <v>0</v>
      </c>
      <c r="C103" s="3" t="s">
        <v>19</v>
      </c>
      <c r="D103" s="5">
        <v>23.48</v>
      </c>
      <c r="E103" s="5"/>
      <c r="G103" s="21">
        <v>0.27083333333333298</v>
      </c>
      <c r="H103" s="3">
        <v>0</v>
      </c>
      <c r="I103" s="3" t="s">
        <v>19</v>
      </c>
      <c r="J103" s="5">
        <v>25.14</v>
      </c>
      <c r="K103" s="5"/>
      <c r="M103" s="21">
        <v>0.27083333333333298</v>
      </c>
      <c r="N103" s="3">
        <v>0</v>
      </c>
      <c r="O103" s="3" t="s">
        <v>19</v>
      </c>
      <c r="P103" s="5">
        <v>24.08</v>
      </c>
      <c r="Q103" s="5"/>
      <c r="S103" s="21">
        <v>0.27083333333333298</v>
      </c>
      <c r="T103" s="3">
        <v>0</v>
      </c>
      <c r="U103" s="3" t="s">
        <v>19</v>
      </c>
      <c r="V103" s="5">
        <v>23.98</v>
      </c>
      <c r="W103" s="5"/>
      <c r="Y103" s="21">
        <v>0.27083333333333298</v>
      </c>
      <c r="Z103" s="3">
        <v>0</v>
      </c>
      <c r="AA103" s="3" t="s">
        <v>19</v>
      </c>
      <c r="AB103" s="5">
        <v>23.88</v>
      </c>
      <c r="AC103" s="5"/>
      <c r="AE103" s="21">
        <v>0.27083333333333298</v>
      </c>
      <c r="AF103" s="3">
        <v>0</v>
      </c>
      <c r="AG103" s="3" t="s">
        <v>19</v>
      </c>
      <c r="AH103" s="5">
        <v>23.1</v>
      </c>
      <c r="AI103" s="5"/>
      <c r="AK103" s="21">
        <v>0.27083333333333298</v>
      </c>
      <c r="AL103" s="3">
        <v>0</v>
      </c>
      <c r="AM103" s="3" t="s">
        <v>19</v>
      </c>
      <c r="AN103" s="5">
        <v>24.56</v>
      </c>
      <c r="AO103" s="5"/>
      <c r="AQ103" s="21">
        <v>0.27083333333333298</v>
      </c>
      <c r="AR103" s="3">
        <v>0</v>
      </c>
      <c r="AS103" s="3" t="s">
        <v>19</v>
      </c>
      <c r="AT103" s="5">
        <v>23.48</v>
      </c>
      <c r="AU103" s="5"/>
      <c r="AW103" s="21">
        <v>0.27083333333333298</v>
      </c>
      <c r="AX103" s="3">
        <v>0</v>
      </c>
      <c r="AY103" s="3" t="s">
        <v>19</v>
      </c>
      <c r="AZ103" s="5">
        <v>25.14</v>
      </c>
      <c r="BA103" s="5"/>
      <c r="BC103" s="21">
        <v>0.27083333333333298</v>
      </c>
      <c r="BD103" s="3">
        <v>0</v>
      </c>
      <c r="BE103" s="3" t="s">
        <v>19</v>
      </c>
      <c r="BF103" s="5">
        <v>24.08</v>
      </c>
      <c r="BG103" s="5"/>
      <c r="BI103" s="21">
        <v>0.27083333333333298</v>
      </c>
      <c r="BJ103" s="3">
        <v>0</v>
      </c>
      <c r="BK103" s="3" t="s">
        <v>19</v>
      </c>
      <c r="BL103" s="5">
        <v>23.98</v>
      </c>
      <c r="BM103" s="5"/>
      <c r="BO103" s="21">
        <v>0.27083333333333298</v>
      </c>
      <c r="BP103" s="3">
        <v>0</v>
      </c>
      <c r="BQ103" s="3" t="s">
        <v>19</v>
      </c>
      <c r="BR103" s="5">
        <v>23.88</v>
      </c>
      <c r="BS103" s="5"/>
      <c r="BU103" s="21">
        <v>0.27083333333333298</v>
      </c>
      <c r="BV103" s="3">
        <v>0</v>
      </c>
      <c r="BW103" s="3" t="s">
        <v>19</v>
      </c>
      <c r="BX103" s="5">
        <v>23.1</v>
      </c>
      <c r="BY103" s="5"/>
      <c r="CA103" s="21">
        <v>0.27083333333333298</v>
      </c>
      <c r="CB103" s="3">
        <v>0</v>
      </c>
      <c r="CC103" s="3" t="s">
        <v>19</v>
      </c>
      <c r="CD103" s="5">
        <v>24.56</v>
      </c>
      <c r="CE103" s="5"/>
      <c r="CG103" s="21">
        <v>0.27083333333333298</v>
      </c>
      <c r="CH103" s="3">
        <v>0</v>
      </c>
      <c r="CI103" s="3" t="str">
        <f>IF(AND(CK$8="Útil",CG103&gt;=Apoio!$D$51,CG103&lt;Apoio!$F$51),CH103,"FP")</f>
        <v>FP</v>
      </c>
      <c r="CJ103" s="5">
        <f>VLOOKUP(CH$8,Calendário[#Data],4,0)</f>
        <v>23.48</v>
      </c>
      <c r="CK103" s="4" t="str">
        <f t="shared" si="185"/>
        <v/>
      </c>
      <c r="CM103" s="21">
        <v>0.27083333333333298</v>
      </c>
      <c r="CN103" s="3">
        <v>0</v>
      </c>
      <c r="CO103" s="3" t="str">
        <f>IF(AND(CQ$8="Útil",CM103&gt;=Apoio!$D$51,CM103&lt;Apoio!$F$51),CN103,"FP")</f>
        <v>FP</v>
      </c>
      <c r="CP103" s="5">
        <f>VLOOKUP(CN$8,Calendário[#Data],4,0)</f>
        <v>25.14</v>
      </c>
      <c r="CQ103" s="4" t="str">
        <f t="shared" si="186"/>
        <v/>
      </c>
      <c r="CS103" s="21">
        <v>0.27083333333333298</v>
      </c>
      <c r="CT103" s="3">
        <v>0</v>
      </c>
      <c r="CU103" s="3" t="s">
        <v>19</v>
      </c>
      <c r="CV103" s="5">
        <v>24.08</v>
      </c>
      <c r="CW103" s="5"/>
      <c r="CY103" s="21">
        <v>0.27083333333333298</v>
      </c>
      <c r="CZ103" s="3">
        <v>0</v>
      </c>
      <c r="DA103" s="3" t="s">
        <v>19</v>
      </c>
      <c r="DB103" s="5">
        <v>23.98</v>
      </c>
      <c r="DC103" s="5"/>
      <c r="DE103" s="21">
        <v>0.27083333333333298</v>
      </c>
      <c r="DF103" s="3">
        <v>0</v>
      </c>
      <c r="DG103" s="3" t="s">
        <v>19</v>
      </c>
      <c r="DH103" s="5">
        <v>23.88</v>
      </c>
      <c r="DI103" s="5"/>
      <c r="DK103" s="21">
        <v>0.27083333333333298</v>
      </c>
      <c r="DL103" s="3">
        <v>0</v>
      </c>
      <c r="DM103" s="3" t="s">
        <v>19</v>
      </c>
      <c r="DN103" s="5">
        <v>23.1</v>
      </c>
      <c r="DO103" s="5"/>
      <c r="DQ103" s="21">
        <v>0.27083333333333298</v>
      </c>
      <c r="DR103" s="3">
        <v>0</v>
      </c>
      <c r="DS103" s="3" t="s">
        <v>19</v>
      </c>
      <c r="DT103" s="5">
        <v>24.56</v>
      </c>
      <c r="DU103" s="5"/>
      <c r="DW103" s="21">
        <v>0.27083333333333298</v>
      </c>
      <c r="DX103" s="3">
        <v>0</v>
      </c>
      <c r="DY103" s="3" t="s">
        <v>19</v>
      </c>
      <c r="DZ103" s="5">
        <v>23.48</v>
      </c>
      <c r="EA103" s="5"/>
      <c r="EC103" s="21">
        <v>0.27083333333333298</v>
      </c>
      <c r="ED103" s="3">
        <v>0</v>
      </c>
      <c r="EE103" s="3" t="s">
        <v>19</v>
      </c>
      <c r="EF103" s="5">
        <v>25.14</v>
      </c>
      <c r="EG103" s="5"/>
      <c r="EI103" s="21">
        <v>0.27083333333333298</v>
      </c>
      <c r="EJ103" s="3">
        <v>0</v>
      </c>
      <c r="EK103" s="3" t="s">
        <v>19</v>
      </c>
      <c r="EL103" s="5">
        <v>24.08</v>
      </c>
      <c r="EM103" s="5"/>
      <c r="EO103" s="21">
        <v>0.27083333333333298</v>
      </c>
      <c r="EP103" s="3">
        <v>0</v>
      </c>
      <c r="EQ103" s="3" t="s">
        <v>19</v>
      </c>
      <c r="ER103" s="5">
        <v>23.98</v>
      </c>
      <c r="ES103" s="5"/>
      <c r="EU103" s="21">
        <v>0.27083333333333298</v>
      </c>
      <c r="EV103" s="3">
        <v>0</v>
      </c>
      <c r="EW103" s="3" t="s">
        <v>19</v>
      </c>
      <c r="EX103" s="5">
        <v>23.88</v>
      </c>
      <c r="EY103" s="5"/>
      <c r="FA103" s="21">
        <v>0.27083333333333298</v>
      </c>
      <c r="FB103" s="3">
        <v>0</v>
      </c>
      <c r="FC103" s="3" t="s">
        <v>19</v>
      </c>
      <c r="FD103" s="5">
        <v>23.1</v>
      </c>
      <c r="FE103" s="5"/>
      <c r="FG103" s="21">
        <v>0.27083333333333298</v>
      </c>
      <c r="FH103" s="3">
        <v>0</v>
      </c>
      <c r="FI103" s="3" t="s">
        <v>19</v>
      </c>
      <c r="FJ103" s="5">
        <v>24.56</v>
      </c>
      <c r="FK103" s="5"/>
      <c r="FM103" s="21">
        <v>0.27083333333333298</v>
      </c>
      <c r="FN103" s="3">
        <v>0</v>
      </c>
      <c r="FO103" s="3" t="s">
        <v>19</v>
      </c>
      <c r="FP103" s="5">
        <v>23.48</v>
      </c>
      <c r="FQ103" s="5"/>
      <c r="FS103" s="21">
        <v>0.27083333333333298</v>
      </c>
      <c r="FT103" s="3">
        <v>0</v>
      </c>
      <c r="FU103" s="3" t="s">
        <v>19</v>
      </c>
      <c r="FV103" s="5">
        <v>25.14</v>
      </c>
      <c r="FW103" s="5"/>
      <c r="FY103" s="21">
        <v>0.27083333333333298</v>
      </c>
      <c r="FZ103" s="3">
        <v>0</v>
      </c>
      <c r="GA103" s="3" t="s">
        <v>19</v>
      </c>
      <c r="GB103" s="5">
        <v>24.08</v>
      </c>
      <c r="GC103" s="5"/>
      <c r="GE103" s="21">
        <v>0.27083333333333298</v>
      </c>
      <c r="GF103" s="3">
        <v>0</v>
      </c>
      <c r="GG103" s="3" t="s">
        <v>19</v>
      </c>
      <c r="GH103" s="5">
        <v>23.98</v>
      </c>
      <c r="GI103" s="5"/>
      <c r="GK103" s="21">
        <v>0.27083333333333298</v>
      </c>
      <c r="GL103" s="3">
        <v>0</v>
      </c>
      <c r="GM103" s="3" t="s">
        <v>19</v>
      </c>
      <c r="GN103" s="5">
        <v>23.88</v>
      </c>
      <c r="GO103" s="5"/>
      <c r="GQ103" s="21">
        <v>0.27083333333333298</v>
      </c>
      <c r="GR103" s="3">
        <v>0</v>
      </c>
      <c r="GS103" s="3" t="s">
        <v>19</v>
      </c>
      <c r="GT103" s="5">
        <v>23.1</v>
      </c>
      <c r="GU103" s="5"/>
      <c r="GW103" s="21">
        <v>0.27083333333333298</v>
      </c>
      <c r="GX103" s="3">
        <v>0</v>
      </c>
      <c r="GY103" s="3" t="s">
        <v>19</v>
      </c>
      <c r="GZ103" s="5">
        <v>24.56</v>
      </c>
      <c r="HA103" s="5"/>
      <c r="HC103" s="21">
        <v>0.27083333333333298</v>
      </c>
      <c r="HD103" s="3">
        <v>0</v>
      </c>
      <c r="HE103" s="3" t="s">
        <v>19</v>
      </c>
      <c r="HF103" s="5">
        <v>23.48</v>
      </c>
      <c r="HG103" s="4" t="str">
        <f t="shared" si="187"/>
        <v/>
      </c>
      <c r="HI103" s="21">
        <v>0.27083333333333298</v>
      </c>
      <c r="HJ103" s="3">
        <v>0</v>
      </c>
      <c r="HK103" s="3" t="s">
        <v>19</v>
      </c>
      <c r="HL103" s="5">
        <v>25.14</v>
      </c>
      <c r="HM103" s="5"/>
      <c r="HO103" s="21">
        <v>0.27083333333333298</v>
      </c>
      <c r="HP103" s="3">
        <v>0</v>
      </c>
      <c r="HQ103" s="3" t="s">
        <v>19</v>
      </c>
      <c r="HR103" s="5">
        <v>24.08</v>
      </c>
      <c r="HS103" s="5"/>
      <c r="HU103" s="21">
        <v>0.27083333333333298</v>
      </c>
      <c r="HV103" s="3">
        <v>0</v>
      </c>
      <c r="HW103" s="3" t="s">
        <v>19</v>
      </c>
      <c r="HX103" s="5">
        <v>23.98</v>
      </c>
      <c r="HY103" s="5"/>
      <c r="IA103" s="21">
        <v>0.27083333333333298</v>
      </c>
      <c r="IB103" s="3">
        <v>0</v>
      </c>
      <c r="IC103" s="3" t="s">
        <v>19</v>
      </c>
      <c r="ID103" s="5">
        <v>23.88</v>
      </c>
      <c r="IE103" s="5"/>
      <c r="IG103" s="21">
        <v>0.27083333333333298</v>
      </c>
      <c r="IH103" s="3">
        <v>0</v>
      </c>
      <c r="II103" s="3" t="s">
        <v>19</v>
      </c>
      <c r="IJ103" s="5">
        <v>23.1</v>
      </c>
      <c r="IK103" s="5"/>
      <c r="IM103" s="21">
        <v>0.27083333333333298</v>
      </c>
      <c r="IN103" s="3">
        <v>0</v>
      </c>
      <c r="IO103" s="3" t="s">
        <v>19</v>
      </c>
      <c r="IP103" s="5">
        <v>24.56</v>
      </c>
      <c r="IQ103" s="5"/>
      <c r="IS103" s="21">
        <v>0</v>
      </c>
      <c r="IT103" s="3">
        <v>0</v>
      </c>
      <c r="IU103" s="3" t="s">
        <v>19</v>
      </c>
      <c r="IV103" s="5">
        <v>25.96</v>
      </c>
      <c r="IW103" s="5"/>
      <c r="IY103" s="21">
        <v>0.27083333333333298</v>
      </c>
      <c r="IZ103" s="3">
        <v>0</v>
      </c>
      <c r="JA103" s="3" t="s">
        <v>19</v>
      </c>
      <c r="JB103" s="5">
        <v>26.52</v>
      </c>
      <c r="JC103" s="4" t="str">
        <f t="shared" si="188"/>
        <v/>
      </c>
      <c r="JE103" s="21">
        <v>0.27083333333333298</v>
      </c>
      <c r="JF103" s="3">
        <v>0</v>
      </c>
      <c r="JG103" s="3" t="s">
        <v>19</v>
      </c>
      <c r="JH103" s="5">
        <v>25.78</v>
      </c>
      <c r="JI103" s="4" t="str">
        <f t="shared" si="189"/>
        <v/>
      </c>
      <c r="JK103" s="21">
        <v>0.27083333333333298</v>
      </c>
      <c r="JL103" s="3">
        <v>0</v>
      </c>
      <c r="JM103" s="3" t="s">
        <v>19</v>
      </c>
      <c r="JN103" s="5">
        <v>26</v>
      </c>
      <c r="JO103" s="4" t="str">
        <f t="shared" si="190"/>
        <v/>
      </c>
      <c r="JQ103" s="21">
        <v>0.27083333333333298</v>
      </c>
      <c r="JR103" s="3">
        <v>0</v>
      </c>
      <c r="JS103" s="3" t="s">
        <v>19</v>
      </c>
      <c r="JT103" s="5">
        <v>25.02</v>
      </c>
      <c r="JU103" s="4" t="str">
        <f t="shared" si="191"/>
        <v/>
      </c>
      <c r="JW103" s="21">
        <v>0.27083333333333298</v>
      </c>
      <c r="JX103" s="3">
        <v>0</v>
      </c>
      <c r="JY103" s="3" t="s">
        <v>19</v>
      </c>
      <c r="JZ103" s="5">
        <v>25.12</v>
      </c>
      <c r="KA103" s="4" t="str">
        <f t="shared" si="192"/>
        <v/>
      </c>
      <c r="KC103" s="21">
        <v>0.27083333333333298</v>
      </c>
      <c r="KD103" s="3">
        <v>0</v>
      </c>
      <c r="KE103" s="3" t="s">
        <v>19</v>
      </c>
      <c r="KF103" s="5">
        <v>26.22</v>
      </c>
      <c r="KG103" s="4" t="str">
        <f t="shared" si="193"/>
        <v/>
      </c>
      <c r="KI103" s="21">
        <v>0.27083333333333298</v>
      </c>
      <c r="KJ103" s="3">
        <v>0</v>
      </c>
      <c r="KK103" s="3" t="s">
        <v>19</v>
      </c>
      <c r="KL103" s="5">
        <v>25.96</v>
      </c>
      <c r="KM103" s="4" t="str">
        <f t="shared" si="194"/>
        <v/>
      </c>
      <c r="KO103" s="21">
        <v>0.27083333333333298</v>
      </c>
      <c r="KP103" s="3">
        <v>0</v>
      </c>
      <c r="KQ103" s="3" t="s">
        <v>19</v>
      </c>
      <c r="KR103" s="5">
        <v>26.52</v>
      </c>
      <c r="KS103" s="4" t="str">
        <f t="shared" si="195"/>
        <v/>
      </c>
      <c r="KU103" s="21">
        <v>0.27083333333333298</v>
      </c>
      <c r="KV103" s="3">
        <v>0</v>
      </c>
      <c r="KW103" s="3" t="s">
        <v>19</v>
      </c>
      <c r="KX103" s="5">
        <v>25.78</v>
      </c>
      <c r="KY103" s="4" t="str">
        <f t="shared" si="196"/>
        <v/>
      </c>
      <c r="LA103" s="21">
        <v>0.27083333333333298</v>
      </c>
      <c r="LB103" s="3">
        <v>0</v>
      </c>
      <c r="LC103" s="3" t="s">
        <v>19</v>
      </c>
      <c r="LD103" s="5">
        <v>26</v>
      </c>
      <c r="LE103" s="4" t="str">
        <f t="shared" si="197"/>
        <v/>
      </c>
      <c r="LG103" s="21">
        <v>0.27083333333333298</v>
      </c>
      <c r="LH103" s="3">
        <v>0</v>
      </c>
      <c r="LI103" s="3" t="s">
        <v>19</v>
      </c>
      <c r="LJ103" s="5">
        <v>25.02</v>
      </c>
      <c r="LK103" s="4" t="str">
        <f t="shared" si="198"/>
        <v/>
      </c>
      <c r="LM103" s="21">
        <v>0.27083333333333298</v>
      </c>
      <c r="LN103" s="3">
        <v>0</v>
      </c>
      <c r="LO103" s="3" t="s">
        <v>19</v>
      </c>
      <c r="LP103" s="5">
        <v>25.12</v>
      </c>
      <c r="LQ103" s="4" t="str">
        <f t="shared" si="199"/>
        <v/>
      </c>
      <c r="LS103" s="21">
        <v>0.27083333333333298</v>
      </c>
      <c r="LT103" s="3">
        <v>0</v>
      </c>
      <c r="LU103" s="3" t="s">
        <v>19</v>
      </c>
      <c r="LV103" s="5">
        <v>26.22</v>
      </c>
      <c r="LW103" s="4" t="str">
        <f t="shared" si="200"/>
        <v/>
      </c>
      <c r="LY103" s="21">
        <v>0.27083333333333298</v>
      </c>
      <c r="LZ103" s="3">
        <v>0</v>
      </c>
      <c r="MA103" s="3" t="s">
        <v>19</v>
      </c>
      <c r="MB103" s="5">
        <v>25.96</v>
      </c>
      <c r="MC103" s="4" t="str">
        <f t="shared" si="201"/>
        <v/>
      </c>
      <c r="ME103" s="21">
        <v>0.27083333333333298</v>
      </c>
      <c r="MF103" s="3">
        <v>0</v>
      </c>
      <c r="MG103" s="3" t="s">
        <v>19</v>
      </c>
      <c r="MH103" s="5">
        <v>26.52</v>
      </c>
      <c r="MI103" s="4" t="str">
        <f t="shared" si="202"/>
        <v/>
      </c>
      <c r="MK103" s="21">
        <v>0.27083333333333298</v>
      </c>
      <c r="ML103" s="3">
        <v>0</v>
      </c>
      <c r="MM103" s="3" t="s">
        <v>19</v>
      </c>
      <c r="MN103" s="5">
        <v>25.78</v>
      </c>
      <c r="MO103" s="4" t="str">
        <f t="shared" si="203"/>
        <v/>
      </c>
      <c r="MQ103" s="21">
        <v>0.27083333333333298</v>
      </c>
      <c r="MR103" s="3">
        <v>0</v>
      </c>
      <c r="MS103" s="3" t="s">
        <v>19</v>
      </c>
      <c r="MT103" s="5">
        <v>26</v>
      </c>
      <c r="MU103" s="4" t="str">
        <f t="shared" si="204"/>
        <v/>
      </c>
      <c r="MW103" s="21">
        <v>0.27083333333333298</v>
      </c>
      <c r="MX103" s="3">
        <v>0</v>
      </c>
      <c r="MY103" s="3" t="s">
        <v>19</v>
      </c>
      <c r="MZ103" s="5">
        <v>25.02</v>
      </c>
      <c r="NA103" s="4" t="str">
        <f t="shared" si="205"/>
        <v/>
      </c>
      <c r="NC103" s="21">
        <v>0.27083333333333298</v>
      </c>
      <c r="ND103" s="3">
        <v>0</v>
      </c>
      <c r="NE103" s="3" t="s">
        <v>19</v>
      </c>
      <c r="NF103" s="5">
        <v>25.12</v>
      </c>
      <c r="NG103" s="4" t="str">
        <f t="shared" si="206"/>
        <v/>
      </c>
      <c r="NI103" s="21">
        <v>0.27083333333333298</v>
      </c>
      <c r="NJ103" s="3">
        <v>0</v>
      </c>
      <c r="NK103" s="3" t="s">
        <v>19</v>
      </c>
      <c r="NL103" s="5">
        <v>26.22</v>
      </c>
      <c r="NM103" s="4" t="str">
        <f t="shared" si="207"/>
        <v/>
      </c>
      <c r="NO103" s="21">
        <v>0.27083333333333298</v>
      </c>
      <c r="NP103" s="3">
        <v>0</v>
      </c>
      <c r="NQ103" s="3" t="s">
        <v>19</v>
      </c>
      <c r="NR103" s="5">
        <v>25.96</v>
      </c>
      <c r="NS103" s="4" t="str">
        <f t="shared" si="208"/>
        <v/>
      </c>
      <c r="NU103" s="21">
        <v>0.27083333333333298</v>
      </c>
      <c r="NV103" s="3">
        <v>0</v>
      </c>
      <c r="NW103" s="3" t="s">
        <v>19</v>
      </c>
      <c r="NX103" s="5">
        <v>26.52</v>
      </c>
      <c r="NY103" s="4" t="str">
        <f t="shared" si="209"/>
        <v/>
      </c>
      <c r="OA103" s="21">
        <v>0.27083333333333298</v>
      </c>
      <c r="OB103" s="3">
        <v>0</v>
      </c>
      <c r="OC103" s="3" t="s">
        <v>19</v>
      </c>
      <c r="OD103" s="5">
        <v>25.78</v>
      </c>
      <c r="OE103" s="4" t="str">
        <f t="shared" si="210"/>
        <v/>
      </c>
      <c r="OG103" s="21">
        <v>0.27083333333333298</v>
      </c>
      <c r="OH103" s="3">
        <v>0</v>
      </c>
      <c r="OI103" s="3" t="s">
        <v>19</v>
      </c>
      <c r="OJ103" s="5">
        <v>26</v>
      </c>
      <c r="OK103" s="4" t="str">
        <f t="shared" si="211"/>
        <v/>
      </c>
      <c r="OM103" s="21">
        <v>0.27083333333333298</v>
      </c>
      <c r="ON103" s="3">
        <v>0</v>
      </c>
      <c r="OO103" s="3" t="s">
        <v>19</v>
      </c>
      <c r="OP103" s="5">
        <v>25.02</v>
      </c>
      <c r="OQ103" s="4" t="str">
        <f t="shared" si="212"/>
        <v/>
      </c>
      <c r="OS103" s="21">
        <v>0.27083333333333298</v>
      </c>
      <c r="OT103" s="3">
        <v>0</v>
      </c>
      <c r="OU103" s="3" t="s">
        <v>19</v>
      </c>
      <c r="OV103" s="5">
        <v>25.12</v>
      </c>
      <c r="OW103" s="4" t="str">
        <f t="shared" si="213"/>
        <v/>
      </c>
      <c r="OY103" s="21">
        <v>0.27083333333333298</v>
      </c>
      <c r="OZ103" s="3">
        <v>0</v>
      </c>
      <c r="PA103" s="3" t="s">
        <v>19</v>
      </c>
      <c r="PB103" s="5">
        <v>26.22</v>
      </c>
      <c r="PC103" s="4" t="str">
        <f t="shared" si="214"/>
        <v/>
      </c>
      <c r="PE103" s="21">
        <v>0.27083333333333298</v>
      </c>
      <c r="PF103" s="3">
        <v>0</v>
      </c>
      <c r="PG103" s="3" t="s">
        <v>19</v>
      </c>
      <c r="PH103" s="5">
        <v>25.96</v>
      </c>
      <c r="PI103" s="4" t="str">
        <f t="shared" si="215"/>
        <v/>
      </c>
      <c r="PK103" s="21">
        <v>0.27083333333333298</v>
      </c>
      <c r="PL103" s="3">
        <v>0</v>
      </c>
      <c r="PM103" s="3" t="s">
        <v>19</v>
      </c>
      <c r="PN103" s="5">
        <v>26.52</v>
      </c>
      <c r="PO103" s="4" t="str">
        <f t="shared" si="216"/>
        <v/>
      </c>
      <c r="PQ103" s="21">
        <v>0.27083333333333298</v>
      </c>
      <c r="PR103" s="3">
        <v>0</v>
      </c>
      <c r="PS103" s="3" t="s">
        <v>19</v>
      </c>
      <c r="PT103" s="5">
        <v>25.78</v>
      </c>
      <c r="PU103" s="4" t="str">
        <f t="shared" si="217"/>
        <v/>
      </c>
      <c r="PW103" s="21">
        <v>0.27083333333333298</v>
      </c>
      <c r="PX103" s="3">
        <v>0</v>
      </c>
      <c r="PY103" s="3" t="s">
        <v>19</v>
      </c>
      <c r="PZ103" s="5">
        <v>26</v>
      </c>
      <c r="QA103" s="4" t="str">
        <f t="shared" si="218"/>
        <v/>
      </c>
      <c r="QC103" s="21">
        <v>0.27083333333333298</v>
      </c>
      <c r="QD103" s="3">
        <v>0</v>
      </c>
      <c r="QE103" s="3" t="s">
        <v>19</v>
      </c>
      <c r="QF103" s="5">
        <v>25.02</v>
      </c>
      <c r="QG103" s="4" t="str">
        <f t="shared" si="219"/>
        <v/>
      </c>
      <c r="QI103" s="21">
        <v>0.27083333333333298</v>
      </c>
      <c r="QJ103" s="3">
        <v>0</v>
      </c>
      <c r="QK103" s="3" t="s">
        <v>19</v>
      </c>
      <c r="QL103" s="5">
        <v>25.12</v>
      </c>
      <c r="QM103" s="4" t="str">
        <f t="shared" si="220"/>
        <v/>
      </c>
      <c r="QO103" s="21">
        <v>0.27083333333333298</v>
      </c>
      <c r="QP103" s="3">
        <v>0</v>
      </c>
      <c r="QQ103" s="3" t="s">
        <v>19</v>
      </c>
      <c r="QR103" s="5">
        <v>26.22</v>
      </c>
      <c r="QS103" s="4" t="str">
        <f t="shared" si="221"/>
        <v/>
      </c>
    </row>
    <row r="104" spans="1:461" x14ac:dyDescent="0.2">
      <c r="A104" s="21">
        <v>0.27430555555555602</v>
      </c>
      <c r="B104" s="3">
        <v>0</v>
      </c>
      <c r="C104" s="3" t="s">
        <v>19</v>
      </c>
      <c r="D104" s="5">
        <v>23.48</v>
      </c>
      <c r="E104" s="5"/>
      <c r="G104" s="21">
        <v>0.27430555555555602</v>
      </c>
      <c r="H104" s="3">
        <v>0</v>
      </c>
      <c r="I104" s="3" t="s">
        <v>19</v>
      </c>
      <c r="J104" s="5">
        <v>25.14</v>
      </c>
      <c r="K104" s="5"/>
      <c r="M104" s="21">
        <v>0.27430555555555602</v>
      </c>
      <c r="N104" s="3">
        <v>0</v>
      </c>
      <c r="O104" s="3" t="s">
        <v>19</v>
      </c>
      <c r="P104" s="5">
        <v>24.08</v>
      </c>
      <c r="Q104" s="5"/>
      <c r="S104" s="21">
        <v>0.27430555555555602</v>
      </c>
      <c r="T104" s="3">
        <v>0</v>
      </c>
      <c r="U104" s="3" t="s">
        <v>19</v>
      </c>
      <c r="V104" s="5">
        <v>23.98</v>
      </c>
      <c r="W104" s="5"/>
      <c r="Y104" s="21">
        <v>0.27430555555555602</v>
      </c>
      <c r="Z104" s="3">
        <v>0</v>
      </c>
      <c r="AA104" s="3" t="s">
        <v>19</v>
      </c>
      <c r="AB104" s="5">
        <v>23.88</v>
      </c>
      <c r="AC104" s="5"/>
      <c r="AE104" s="21">
        <v>0.27430555555555602</v>
      </c>
      <c r="AF104" s="3">
        <v>0</v>
      </c>
      <c r="AG104" s="3" t="s">
        <v>19</v>
      </c>
      <c r="AH104" s="5">
        <v>23.1</v>
      </c>
      <c r="AI104" s="5"/>
      <c r="AK104" s="21">
        <v>0.27430555555555602</v>
      </c>
      <c r="AL104" s="3">
        <v>0</v>
      </c>
      <c r="AM104" s="3" t="s">
        <v>19</v>
      </c>
      <c r="AN104" s="5">
        <v>24.56</v>
      </c>
      <c r="AO104" s="5"/>
      <c r="AQ104" s="21">
        <v>0.27430555555555602</v>
      </c>
      <c r="AR104" s="3">
        <v>0</v>
      </c>
      <c r="AS104" s="3" t="s">
        <v>19</v>
      </c>
      <c r="AT104" s="5">
        <v>23.48</v>
      </c>
      <c r="AU104" s="5"/>
      <c r="AW104" s="21">
        <v>0.27430555555555602</v>
      </c>
      <c r="AX104" s="3">
        <v>0</v>
      </c>
      <c r="AY104" s="3" t="s">
        <v>19</v>
      </c>
      <c r="AZ104" s="5">
        <v>25.14</v>
      </c>
      <c r="BA104" s="5"/>
      <c r="BC104" s="21">
        <v>0.27430555555555602</v>
      </c>
      <c r="BD104" s="3">
        <v>0</v>
      </c>
      <c r="BE104" s="3" t="s">
        <v>19</v>
      </c>
      <c r="BF104" s="5">
        <v>24.08</v>
      </c>
      <c r="BG104" s="5"/>
      <c r="BI104" s="21">
        <v>0.27430555555555602</v>
      </c>
      <c r="BJ104" s="3">
        <v>0</v>
      </c>
      <c r="BK104" s="3" t="s">
        <v>19</v>
      </c>
      <c r="BL104" s="5">
        <v>23.98</v>
      </c>
      <c r="BM104" s="5"/>
      <c r="BO104" s="21">
        <v>0.27430555555555602</v>
      </c>
      <c r="BP104" s="3">
        <v>0</v>
      </c>
      <c r="BQ104" s="3" t="s">
        <v>19</v>
      </c>
      <c r="BR104" s="5">
        <v>23.88</v>
      </c>
      <c r="BS104" s="5"/>
      <c r="BU104" s="21">
        <v>0.27430555555555602</v>
      </c>
      <c r="BV104" s="3">
        <v>0</v>
      </c>
      <c r="BW104" s="3" t="s">
        <v>19</v>
      </c>
      <c r="BX104" s="5">
        <v>23.1</v>
      </c>
      <c r="BY104" s="5"/>
      <c r="CA104" s="21">
        <v>0.27430555555555602</v>
      </c>
      <c r="CB104" s="3">
        <v>0</v>
      </c>
      <c r="CC104" s="3" t="s">
        <v>19</v>
      </c>
      <c r="CD104" s="5">
        <v>24.56</v>
      </c>
      <c r="CE104" s="5"/>
      <c r="CG104" s="21">
        <v>0.27430555555555602</v>
      </c>
      <c r="CH104" s="3">
        <v>0</v>
      </c>
      <c r="CI104" s="3" t="str">
        <f>IF(AND(CK$8="Útil",CG104&gt;=Apoio!$D$51,CG104&lt;Apoio!$F$51),CH104,"FP")</f>
        <v>FP</v>
      </c>
      <c r="CJ104" s="5">
        <f>VLOOKUP(CH$8,Calendário[#Data],4,0)</f>
        <v>23.48</v>
      </c>
      <c r="CK104" s="4" t="str">
        <f t="shared" si="185"/>
        <v/>
      </c>
      <c r="CM104" s="21">
        <v>0.27430555555555602</v>
      </c>
      <c r="CN104" s="3">
        <v>0</v>
      </c>
      <c r="CO104" s="3" t="str">
        <f>IF(AND(CQ$8="Útil",CM104&gt;=Apoio!$D$51,CM104&lt;Apoio!$F$51),CN104,"FP")</f>
        <v>FP</v>
      </c>
      <c r="CP104" s="5">
        <f>VLOOKUP(CN$8,Calendário[#Data],4,0)</f>
        <v>25.14</v>
      </c>
      <c r="CQ104" s="4" t="str">
        <f t="shared" si="186"/>
        <v/>
      </c>
      <c r="CS104" s="21">
        <v>0.27430555555555602</v>
      </c>
      <c r="CT104" s="3">
        <v>0</v>
      </c>
      <c r="CU104" s="3" t="s">
        <v>19</v>
      </c>
      <c r="CV104" s="5">
        <v>24.08</v>
      </c>
      <c r="CW104" s="5"/>
      <c r="CY104" s="21">
        <v>0.27430555555555602</v>
      </c>
      <c r="CZ104" s="3">
        <v>0</v>
      </c>
      <c r="DA104" s="3" t="s">
        <v>19</v>
      </c>
      <c r="DB104" s="5">
        <v>23.98</v>
      </c>
      <c r="DC104" s="5"/>
      <c r="DE104" s="21">
        <v>0.27430555555555602</v>
      </c>
      <c r="DF104" s="3">
        <v>0</v>
      </c>
      <c r="DG104" s="3" t="s">
        <v>19</v>
      </c>
      <c r="DH104" s="5">
        <v>23.88</v>
      </c>
      <c r="DI104" s="5"/>
      <c r="DK104" s="21">
        <v>0.27430555555555602</v>
      </c>
      <c r="DL104" s="3">
        <v>0</v>
      </c>
      <c r="DM104" s="3" t="s">
        <v>19</v>
      </c>
      <c r="DN104" s="5">
        <v>23.1</v>
      </c>
      <c r="DO104" s="5"/>
      <c r="DQ104" s="21">
        <v>0.27430555555555602</v>
      </c>
      <c r="DR104" s="3">
        <v>0</v>
      </c>
      <c r="DS104" s="3" t="s">
        <v>19</v>
      </c>
      <c r="DT104" s="5">
        <v>24.56</v>
      </c>
      <c r="DU104" s="5"/>
      <c r="DW104" s="21">
        <v>0.27430555555555602</v>
      </c>
      <c r="DX104" s="3">
        <v>0</v>
      </c>
      <c r="DY104" s="3" t="s">
        <v>19</v>
      </c>
      <c r="DZ104" s="5">
        <v>23.48</v>
      </c>
      <c r="EA104" s="5"/>
      <c r="EC104" s="21">
        <v>0.27430555555555602</v>
      </c>
      <c r="ED104" s="3">
        <v>0</v>
      </c>
      <c r="EE104" s="3" t="s">
        <v>19</v>
      </c>
      <c r="EF104" s="5">
        <v>25.14</v>
      </c>
      <c r="EG104" s="5"/>
      <c r="EI104" s="21">
        <v>0.27430555555555602</v>
      </c>
      <c r="EJ104" s="3">
        <v>0</v>
      </c>
      <c r="EK104" s="3" t="s">
        <v>19</v>
      </c>
      <c r="EL104" s="5">
        <v>24.08</v>
      </c>
      <c r="EM104" s="5"/>
      <c r="EO104" s="21">
        <v>0.27430555555555602</v>
      </c>
      <c r="EP104" s="3">
        <v>0</v>
      </c>
      <c r="EQ104" s="3" t="s">
        <v>19</v>
      </c>
      <c r="ER104" s="5">
        <v>23.98</v>
      </c>
      <c r="ES104" s="5"/>
      <c r="EU104" s="21">
        <v>0.27430555555555602</v>
      </c>
      <c r="EV104" s="3">
        <v>0</v>
      </c>
      <c r="EW104" s="3" t="s">
        <v>19</v>
      </c>
      <c r="EX104" s="5">
        <v>23.88</v>
      </c>
      <c r="EY104" s="5"/>
      <c r="FA104" s="21">
        <v>0.27430555555555602</v>
      </c>
      <c r="FB104" s="3">
        <v>0</v>
      </c>
      <c r="FC104" s="3" t="s">
        <v>19</v>
      </c>
      <c r="FD104" s="5">
        <v>23.1</v>
      </c>
      <c r="FE104" s="5"/>
      <c r="FG104" s="21">
        <v>0.27430555555555602</v>
      </c>
      <c r="FH104" s="3">
        <v>0</v>
      </c>
      <c r="FI104" s="3" t="s">
        <v>19</v>
      </c>
      <c r="FJ104" s="5">
        <v>24.56</v>
      </c>
      <c r="FK104" s="5"/>
      <c r="FM104" s="21">
        <v>0.27430555555555602</v>
      </c>
      <c r="FN104" s="3">
        <v>0</v>
      </c>
      <c r="FO104" s="3" t="s">
        <v>19</v>
      </c>
      <c r="FP104" s="5">
        <v>23.48</v>
      </c>
      <c r="FQ104" s="5"/>
      <c r="FS104" s="21">
        <v>0.27430555555555602</v>
      </c>
      <c r="FT104" s="3">
        <v>0</v>
      </c>
      <c r="FU104" s="3" t="s">
        <v>19</v>
      </c>
      <c r="FV104" s="5">
        <v>25.14</v>
      </c>
      <c r="FW104" s="5"/>
      <c r="FY104" s="21">
        <v>0.27430555555555602</v>
      </c>
      <c r="FZ104" s="3">
        <v>0</v>
      </c>
      <c r="GA104" s="3" t="s">
        <v>19</v>
      </c>
      <c r="GB104" s="5">
        <v>24.08</v>
      </c>
      <c r="GC104" s="5"/>
      <c r="GE104" s="21">
        <v>0.27430555555555602</v>
      </c>
      <c r="GF104" s="3">
        <v>0</v>
      </c>
      <c r="GG104" s="3" t="s">
        <v>19</v>
      </c>
      <c r="GH104" s="5">
        <v>23.98</v>
      </c>
      <c r="GI104" s="5"/>
      <c r="GK104" s="21">
        <v>0.27430555555555602</v>
      </c>
      <c r="GL104" s="3">
        <v>0</v>
      </c>
      <c r="GM104" s="3" t="s">
        <v>19</v>
      </c>
      <c r="GN104" s="5">
        <v>23.88</v>
      </c>
      <c r="GO104" s="5"/>
      <c r="GQ104" s="21">
        <v>0.27430555555555602</v>
      </c>
      <c r="GR104" s="3">
        <v>0</v>
      </c>
      <c r="GS104" s="3" t="s">
        <v>19</v>
      </c>
      <c r="GT104" s="5">
        <v>23.1</v>
      </c>
      <c r="GU104" s="5"/>
      <c r="GW104" s="21">
        <v>0.27430555555555602</v>
      </c>
      <c r="GX104" s="3">
        <v>0</v>
      </c>
      <c r="GY104" s="3" t="s">
        <v>19</v>
      </c>
      <c r="GZ104" s="5">
        <v>24.56</v>
      </c>
      <c r="HA104" s="5"/>
      <c r="HC104" s="21">
        <v>0.27430555555555602</v>
      </c>
      <c r="HD104" s="3">
        <v>0</v>
      </c>
      <c r="HE104" s="3" t="s">
        <v>19</v>
      </c>
      <c r="HF104" s="5">
        <v>23.48</v>
      </c>
      <c r="HG104" s="4" t="str">
        <f t="shared" si="187"/>
        <v/>
      </c>
      <c r="HI104" s="21">
        <v>0.27430555555555602</v>
      </c>
      <c r="HJ104" s="3">
        <v>0</v>
      </c>
      <c r="HK104" s="3" t="s">
        <v>19</v>
      </c>
      <c r="HL104" s="5">
        <v>25.14</v>
      </c>
      <c r="HM104" s="5"/>
      <c r="HO104" s="21">
        <v>0.27430555555555602</v>
      </c>
      <c r="HP104" s="3">
        <v>0</v>
      </c>
      <c r="HQ104" s="3" t="s">
        <v>19</v>
      </c>
      <c r="HR104" s="5">
        <v>24.08</v>
      </c>
      <c r="HS104" s="5"/>
      <c r="HU104" s="21">
        <v>0.27430555555555602</v>
      </c>
      <c r="HV104" s="3">
        <v>0</v>
      </c>
      <c r="HW104" s="3" t="s">
        <v>19</v>
      </c>
      <c r="HX104" s="5">
        <v>23.98</v>
      </c>
      <c r="HY104" s="5"/>
      <c r="IA104" s="21">
        <v>0.27430555555555602</v>
      </c>
      <c r="IB104" s="3">
        <v>0</v>
      </c>
      <c r="IC104" s="3" t="s">
        <v>19</v>
      </c>
      <c r="ID104" s="5">
        <v>23.88</v>
      </c>
      <c r="IE104" s="5"/>
      <c r="IG104" s="21">
        <v>0.27430555555555602</v>
      </c>
      <c r="IH104" s="3">
        <v>0</v>
      </c>
      <c r="II104" s="3" t="s">
        <v>19</v>
      </c>
      <c r="IJ104" s="5">
        <v>23.1</v>
      </c>
      <c r="IK104" s="5"/>
      <c r="IM104" s="21">
        <v>0.27430555555555602</v>
      </c>
      <c r="IN104" s="3">
        <v>0</v>
      </c>
      <c r="IO104" s="3" t="s">
        <v>19</v>
      </c>
      <c r="IP104" s="5">
        <v>24.56</v>
      </c>
      <c r="IQ104" s="5"/>
      <c r="IS104" s="21">
        <v>0</v>
      </c>
      <c r="IT104" s="3">
        <v>0</v>
      </c>
      <c r="IU104" s="3" t="s">
        <v>19</v>
      </c>
      <c r="IV104" s="5">
        <v>25.96</v>
      </c>
      <c r="IW104" s="5"/>
      <c r="IY104" s="21">
        <v>0.27430555555555602</v>
      </c>
      <c r="IZ104" s="3">
        <v>0</v>
      </c>
      <c r="JA104" s="3" t="s">
        <v>19</v>
      </c>
      <c r="JB104" s="5">
        <v>26.52</v>
      </c>
      <c r="JC104" s="4" t="str">
        <f t="shared" si="188"/>
        <v/>
      </c>
      <c r="JE104" s="21">
        <v>0.27430555555555602</v>
      </c>
      <c r="JF104" s="3">
        <v>0</v>
      </c>
      <c r="JG104" s="3" t="s">
        <v>19</v>
      </c>
      <c r="JH104" s="5">
        <v>25.78</v>
      </c>
      <c r="JI104" s="4" t="str">
        <f t="shared" si="189"/>
        <v/>
      </c>
      <c r="JK104" s="21">
        <v>0.27430555555555602</v>
      </c>
      <c r="JL104" s="3">
        <v>0</v>
      </c>
      <c r="JM104" s="3" t="s">
        <v>19</v>
      </c>
      <c r="JN104" s="5">
        <v>26</v>
      </c>
      <c r="JO104" s="4" t="str">
        <f t="shared" si="190"/>
        <v/>
      </c>
      <c r="JQ104" s="21">
        <v>0.27430555555555602</v>
      </c>
      <c r="JR104" s="3">
        <v>0</v>
      </c>
      <c r="JS104" s="3" t="s">
        <v>19</v>
      </c>
      <c r="JT104" s="5">
        <v>25.02</v>
      </c>
      <c r="JU104" s="4" t="str">
        <f t="shared" si="191"/>
        <v/>
      </c>
      <c r="JW104" s="21">
        <v>0.27430555555555602</v>
      </c>
      <c r="JX104" s="3">
        <v>0</v>
      </c>
      <c r="JY104" s="3" t="s">
        <v>19</v>
      </c>
      <c r="JZ104" s="5">
        <v>25.12</v>
      </c>
      <c r="KA104" s="4" t="str">
        <f t="shared" si="192"/>
        <v/>
      </c>
      <c r="KC104" s="21">
        <v>0.27430555555555602</v>
      </c>
      <c r="KD104" s="3">
        <v>0</v>
      </c>
      <c r="KE104" s="3" t="s">
        <v>19</v>
      </c>
      <c r="KF104" s="5">
        <v>26.22</v>
      </c>
      <c r="KG104" s="4" t="str">
        <f t="shared" si="193"/>
        <v/>
      </c>
      <c r="KI104" s="21">
        <v>0.27430555555555602</v>
      </c>
      <c r="KJ104" s="3">
        <v>0</v>
      </c>
      <c r="KK104" s="3" t="s">
        <v>19</v>
      </c>
      <c r="KL104" s="5">
        <v>25.96</v>
      </c>
      <c r="KM104" s="4" t="str">
        <f t="shared" si="194"/>
        <v/>
      </c>
      <c r="KO104" s="21">
        <v>0.27430555555555602</v>
      </c>
      <c r="KP104" s="3">
        <v>0</v>
      </c>
      <c r="KQ104" s="3" t="s">
        <v>19</v>
      </c>
      <c r="KR104" s="5">
        <v>26.52</v>
      </c>
      <c r="KS104" s="4" t="str">
        <f t="shared" si="195"/>
        <v/>
      </c>
      <c r="KU104" s="21">
        <v>0.27430555555555602</v>
      </c>
      <c r="KV104" s="3">
        <v>0</v>
      </c>
      <c r="KW104" s="3" t="s">
        <v>19</v>
      </c>
      <c r="KX104" s="5">
        <v>25.78</v>
      </c>
      <c r="KY104" s="4" t="str">
        <f t="shared" si="196"/>
        <v/>
      </c>
      <c r="LA104" s="21">
        <v>0.27430555555555602</v>
      </c>
      <c r="LB104" s="3">
        <v>0</v>
      </c>
      <c r="LC104" s="3" t="s">
        <v>19</v>
      </c>
      <c r="LD104" s="5">
        <v>26</v>
      </c>
      <c r="LE104" s="4" t="str">
        <f t="shared" si="197"/>
        <v/>
      </c>
      <c r="LG104" s="21">
        <v>0.27430555555555602</v>
      </c>
      <c r="LH104" s="3">
        <v>0</v>
      </c>
      <c r="LI104" s="3" t="s">
        <v>19</v>
      </c>
      <c r="LJ104" s="5">
        <v>25.02</v>
      </c>
      <c r="LK104" s="4" t="str">
        <f t="shared" si="198"/>
        <v/>
      </c>
      <c r="LM104" s="21">
        <v>0.27430555555555602</v>
      </c>
      <c r="LN104" s="3">
        <v>0</v>
      </c>
      <c r="LO104" s="3" t="s">
        <v>19</v>
      </c>
      <c r="LP104" s="5">
        <v>25.12</v>
      </c>
      <c r="LQ104" s="4" t="str">
        <f t="shared" si="199"/>
        <v/>
      </c>
      <c r="LS104" s="21">
        <v>0.27430555555555602</v>
      </c>
      <c r="LT104" s="3">
        <v>0</v>
      </c>
      <c r="LU104" s="3" t="s">
        <v>19</v>
      </c>
      <c r="LV104" s="5">
        <v>26.22</v>
      </c>
      <c r="LW104" s="4" t="str">
        <f t="shared" si="200"/>
        <v/>
      </c>
      <c r="LY104" s="21">
        <v>0.27430555555555602</v>
      </c>
      <c r="LZ104" s="3">
        <v>0</v>
      </c>
      <c r="MA104" s="3" t="s">
        <v>19</v>
      </c>
      <c r="MB104" s="5">
        <v>25.96</v>
      </c>
      <c r="MC104" s="4" t="str">
        <f t="shared" si="201"/>
        <v/>
      </c>
      <c r="ME104" s="21">
        <v>0.27430555555555602</v>
      </c>
      <c r="MF104" s="3">
        <v>0</v>
      </c>
      <c r="MG104" s="3" t="s">
        <v>19</v>
      </c>
      <c r="MH104" s="5">
        <v>26.52</v>
      </c>
      <c r="MI104" s="4" t="str">
        <f t="shared" si="202"/>
        <v/>
      </c>
      <c r="MK104" s="21">
        <v>0.27430555555555602</v>
      </c>
      <c r="ML104" s="3">
        <v>0</v>
      </c>
      <c r="MM104" s="3" t="s">
        <v>19</v>
      </c>
      <c r="MN104" s="5">
        <v>25.78</v>
      </c>
      <c r="MO104" s="4" t="str">
        <f t="shared" si="203"/>
        <v/>
      </c>
      <c r="MQ104" s="21">
        <v>0.27430555555555602</v>
      </c>
      <c r="MR104" s="3">
        <v>0</v>
      </c>
      <c r="MS104" s="3" t="s">
        <v>19</v>
      </c>
      <c r="MT104" s="5">
        <v>26</v>
      </c>
      <c r="MU104" s="4" t="str">
        <f t="shared" si="204"/>
        <v/>
      </c>
      <c r="MW104" s="21">
        <v>0.27430555555555602</v>
      </c>
      <c r="MX104" s="3">
        <v>0</v>
      </c>
      <c r="MY104" s="3" t="s">
        <v>19</v>
      </c>
      <c r="MZ104" s="5">
        <v>25.02</v>
      </c>
      <c r="NA104" s="4" t="str">
        <f t="shared" si="205"/>
        <v/>
      </c>
      <c r="NC104" s="21">
        <v>0.27430555555555602</v>
      </c>
      <c r="ND104" s="3">
        <v>0</v>
      </c>
      <c r="NE104" s="3" t="s">
        <v>19</v>
      </c>
      <c r="NF104" s="5">
        <v>25.12</v>
      </c>
      <c r="NG104" s="4" t="str">
        <f t="shared" si="206"/>
        <v/>
      </c>
      <c r="NI104" s="21">
        <v>0.27430555555555602</v>
      </c>
      <c r="NJ104" s="3">
        <v>0</v>
      </c>
      <c r="NK104" s="3" t="s">
        <v>19</v>
      </c>
      <c r="NL104" s="5">
        <v>26.22</v>
      </c>
      <c r="NM104" s="4" t="str">
        <f t="shared" si="207"/>
        <v/>
      </c>
      <c r="NO104" s="21">
        <v>0.27430555555555602</v>
      </c>
      <c r="NP104" s="3">
        <v>0</v>
      </c>
      <c r="NQ104" s="3" t="s">
        <v>19</v>
      </c>
      <c r="NR104" s="5">
        <v>25.96</v>
      </c>
      <c r="NS104" s="4" t="str">
        <f t="shared" si="208"/>
        <v/>
      </c>
      <c r="NU104" s="21">
        <v>0.27430555555555602</v>
      </c>
      <c r="NV104" s="3">
        <v>0</v>
      </c>
      <c r="NW104" s="3" t="s">
        <v>19</v>
      </c>
      <c r="NX104" s="5">
        <v>26.52</v>
      </c>
      <c r="NY104" s="4" t="str">
        <f t="shared" si="209"/>
        <v/>
      </c>
      <c r="OA104" s="21">
        <v>0.27430555555555602</v>
      </c>
      <c r="OB104" s="3">
        <v>0</v>
      </c>
      <c r="OC104" s="3" t="s">
        <v>19</v>
      </c>
      <c r="OD104" s="5">
        <v>25.78</v>
      </c>
      <c r="OE104" s="4" t="str">
        <f t="shared" si="210"/>
        <v/>
      </c>
      <c r="OG104" s="21">
        <v>0.27430555555555602</v>
      </c>
      <c r="OH104" s="3">
        <v>0</v>
      </c>
      <c r="OI104" s="3" t="s">
        <v>19</v>
      </c>
      <c r="OJ104" s="5">
        <v>26</v>
      </c>
      <c r="OK104" s="4" t="str">
        <f t="shared" si="211"/>
        <v/>
      </c>
      <c r="OM104" s="21">
        <v>0.27430555555555602</v>
      </c>
      <c r="ON104" s="3">
        <v>0</v>
      </c>
      <c r="OO104" s="3" t="s">
        <v>19</v>
      </c>
      <c r="OP104" s="5">
        <v>25.02</v>
      </c>
      <c r="OQ104" s="4" t="str">
        <f t="shared" si="212"/>
        <v/>
      </c>
      <c r="OS104" s="21">
        <v>0.27430555555555602</v>
      </c>
      <c r="OT104" s="3">
        <v>0</v>
      </c>
      <c r="OU104" s="3" t="s">
        <v>19</v>
      </c>
      <c r="OV104" s="5">
        <v>25.12</v>
      </c>
      <c r="OW104" s="4" t="str">
        <f t="shared" si="213"/>
        <v/>
      </c>
      <c r="OY104" s="21">
        <v>0.27430555555555602</v>
      </c>
      <c r="OZ104" s="3">
        <v>0</v>
      </c>
      <c r="PA104" s="3" t="s">
        <v>19</v>
      </c>
      <c r="PB104" s="5">
        <v>26.22</v>
      </c>
      <c r="PC104" s="4" t="str">
        <f t="shared" si="214"/>
        <v/>
      </c>
      <c r="PE104" s="21">
        <v>0.27430555555555602</v>
      </c>
      <c r="PF104" s="3">
        <v>0</v>
      </c>
      <c r="PG104" s="3" t="s">
        <v>19</v>
      </c>
      <c r="PH104" s="5">
        <v>25.96</v>
      </c>
      <c r="PI104" s="4" t="str">
        <f t="shared" si="215"/>
        <v/>
      </c>
      <c r="PK104" s="21">
        <v>0.27430555555555602</v>
      </c>
      <c r="PL104" s="3">
        <v>0</v>
      </c>
      <c r="PM104" s="3" t="s">
        <v>19</v>
      </c>
      <c r="PN104" s="5">
        <v>26.52</v>
      </c>
      <c r="PO104" s="4" t="str">
        <f t="shared" si="216"/>
        <v/>
      </c>
      <c r="PQ104" s="21">
        <v>0.27430555555555602</v>
      </c>
      <c r="PR104" s="3">
        <v>0</v>
      </c>
      <c r="PS104" s="3" t="s">
        <v>19</v>
      </c>
      <c r="PT104" s="5">
        <v>25.78</v>
      </c>
      <c r="PU104" s="4" t="str">
        <f t="shared" si="217"/>
        <v/>
      </c>
      <c r="PW104" s="21">
        <v>0.27430555555555602</v>
      </c>
      <c r="PX104" s="3">
        <v>0</v>
      </c>
      <c r="PY104" s="3" t="s">
        <v>19</v>
      </c>
      <c r="PZ104" s="5">
        <v>26</v>
      </c>
      <c r="QA104" s="4" t="str">
        <f t="shared" si="218"/>
        <v/>
      </c>
      <c r="QC104" s="21">
        <v>0.27430555555555602</v>
      </c>
      <c r="QD104" s="3">
        <v>0</v>
      </c>
      <c r="QE104" s="3" t="s">
        <v>19</v>
      </c>
      <c r="QF104" s="5">
        <v>25.02</v>
      </c>
      <c r="QG104" s="4" t="str">
        <f t="shared" si="219"/>
        <v/>
      </c>
      <c r="QI104" s="21">
        <v>0.27430555555555602</v>
      </c>
      <c r="QJ104" s="3">
        <v>0</v>
      </c>
      <c r="QK104" s="3" t="s">
        <v>19</v>
      </c>
      <c r="QL104" s="5">
        <v>25.12</v>
      </c>
      <c r="QM104" s="4" t="str">
        <f t="shared" si="220"/>
        <v/>
      </c>
      <c r="QO104" s="21">
        <v>0.27430555555555602</v>
      </c>
      <c r="QP104" s="3">
        <v>0</v>
      </c>
      <c r="QQ104" s="3" t="s">
        <v>19</v>
      </c>
      <c r="QR104" s="5">
        <v>26.22</v>
      </c>
      <c r="QS104" s="4" t="str">
        <f t="shared" si="221"/>
        <v/>
      </c>
    </row>
    <row r="105" spans="1:461" x14ac:dyDescent="0.2">
      <c r="A105" s="21">
        <v>0.27777777777777801</v>
      </c>
      <c r="B105" s="3">
        <v>0</v>
      </c>
      <c r="C105" s="3" t="s">
        <v>19</v>
      </c>
      <c r="D105" s="5">
        <v>23.48</v>
      </c>
      <c r="E105" s="5"/>
      <c r="G105" s="21">
        <v>0.27777777777777801</v>
      </c>
      <c r="H105" s="3">
        <v>0</v>
      </c>
      <c r="I105" s="3" t="s">
        <v>19</v>
      </c>
      <c r="J105" s="5">
        <v>25.14</v>
      </c>
      <c r="K105" s="5"/>
      <c r="M105" s="21">
        <v>0.27777777777777801</v>
      </c>
      <c r="N105" s="3">
        <v>0</v>
      </c>
      <c r="O105" s="3" t="s">
        <v>19</v>
      </c>
      <c r="P105" s="5">
        <v>24.08</v>
      </c>
      <c r="Q105" s="5"/>
      <c r="S105" s="21">
        <v>0.27777777777777801</v>
      </c>
      <c r="T105" s="3">
        <v>0</v>
      </c>
      <c r="U105" s="3" t="s">
        <v>19</v>
      </c>
      <c r="V105" s="5">
        <v>23.98</v>
      </c>
      <c r="W105" s="5"/>
      <c r="Y105" s="21">
        <v>0.27777777777777801</v>
      </c>
      <c r="Z105" s="3">
        <v>0</v>
      </c>
      <c r="AA105" s="3" t="s">
        <v>19</v>
      </c>
      <c r="AB105" s="5">
        <v>23.88</v>
      </c>
      <c r="AC105" s="5"/>
      <c r="AE105" s="21">
        <v>0.27777777777777801</v>
      </c>
      <c r="AF105" s="3">
        <v>0</v>
      </c>
      <c r="AG105" s="3" t="s">
        <v>19</v>
      </c>
      <c r="AH105" s="5">
        <v>23.1</v>
      </c>
      <c r="AI105" s="5"/>
      <c r="AK105" s="21">
        <v>0.27777777777777801</v>
      </c>
      <c r="AL105" s="3">
        <v>0</v>
      </c>
      <c r="AM105" s="3" t="s">
        <v>19</v>
      </c>
      <c r="AN105" s="5">
        <v>24.56</v>
      </c>
      <c r="AO105" s="5"/>
      <c r="AQ105" s="21">
        <v>0.27777777777777801</v>
      </c>
      <c r="AR105" s="3">
        <v>0</v>
      </c>
      <c r="AS105" s="3" t="s">
        <v>19</v>
      </c>
      <c r="AT105" s="5">
        <v>23.48</v>
      </c>
      <c r="AU105" s="5"/>
      <c r="AW105" s="21">
        <v>0.27777777777777801</v>
      </c>
      <c r="AX105" s="3">
        <v>0</v>
      </c>
      <c r="AY105" s="3" t="s">
        <v>19</v>
      </c>
      <c r="AZ105" s="5">
        <v>25.14</v>
      </c>
      <c r="BA105" s="5"/>
      <c r="BC105" s="21">
        <v>0.27777777777777801</v>
      </c>
      <c r="BD105" s="3">
        <v>0</v>
      </c>
      <c r="BE105" s="3" t="s">
        <v>19</v>
      </c>
      <c r="BF105" s="5">
        <v>24.08</v>
      </c>
      <c r="BG105" s="5"/>
      <c r="BI105" s="21">
        <v>0.27777777777777801</v>
      </c>
      <c r="BJ105" s="3">
        <v>0</v>
      </c>
      <c r="BK105" s="3" t="s">
        <v>19</v>
      </c>
      <c r="BL105" s="5">
        <v>23.98</v>
      </c>
      <c r="BM105" s="5"/>
      <c r="BO105" s="21">
        <v>0.27777777777777801</v>
      </c>
      <c r="BP105" s="3">
        <v>0</v>
      </c>
      <c r="BQ105" s="3" t="s">
        <v>19</v>
      </c>
      <c r="BR105" s="5">
        <v>23.88</v>
      </c>
      <c r="BS105" s="5"/>
      <c r="BU105" s="21">
        <v>0.27777777777777801</v>
      </c>
      <c r="BV105" s="3">
        <v>0</v>
      </c>
      <c r="BW105" s="3" t="s">
        <v>19</v>
      </c>
      <c r="BX105" s="5">
        <v>23.1</v>
      </c>
      <c r="BY105" s="5"/>
      <c r="CA105" s="21">
        <v>0.27777777777777801</v>
      </c>
      <c r="CB105" s="3">
        <v>0</v>
      </c>
      <c r="CC105" s="3" t="s">
        <v>19</v>
      </c>
      <c r="CD105" s="5">
        <v>24.56</v>
      </c>
      <c r="CE105" s="5"/>
      <c r="CG105" s="21">
        <v>0.27777777777777801</v>
      </c>
      <c r="CH105" s="3">
        <v>0</v>
      </c>
      <c r="CI105" s="3" t="str">
        <f>IF(AND(CK$8="Útil",CG105&gt;=Apoio!$D$51,CG105&lt;Apoio!$F$51),CH105,"FP")</f>
        <v>FP</v>
      </c>
      <c r="CJ105" s="5">
        <f>VLOOKUP(CH$8,Calendário[#Data],4,0)</f>
        <v>23.48</v>
      </c>
      <c r="CK105" s="4" t="str">
        <f t="shared" si="185"/>
        <v/>
      </c>
      <c r="CM105" s="21">
        <v>0.27777777777777801</v>
      </c>
      <c r="CN105" s="3">
        <v>0</v>
      </c>
      <c r="CO105" s="3" t="str">
        <f>IF(AND(CQ$8="Útil",CM105&gt;=Apoio!$D$51,CM105&lt;Apoio!$F$51),CN105,"FP")</f>
        <v>FP</v>
      </c>
      <c r="CP105" s="5">
        <f>VLOOKUP(CN$8,Calendário[#Data],4,0)</f>
        <v>25.14</v>
      </c>
      <c r="CQ105" s="4" t="str">
        <f t="shared" si="186"/>
        <v/>
      </c>
      <c r="CS105" s="21">
        <v>0.27777777777777801</v>
      </c>
      <c r="CT105" s="3">
        <v>0</v>
      </c>
      <c r="CU105" s="3" t="s">
        <v>19</v>
      </c>
      <c r="CV105" s="5">
        <v>24.08</v>
      </c>
      <c r="CW105" s="5"/>
      <c r="CY105" s="21">
        <v>0.27777777777777801</v>
      </c>
      <c r="CZ105" s="3">
        <v>0</v>
      </c>
      <c r="DA105" s="3" t="s">
        <v>19</v>
      </c>
      <c r="DB105" s="5">
        <v>23.98</v>
      </c>
      <c r="DC105" s="5"/>
      <c r="DE105" s="21">
        <v>0.27777777777777801</v>
      </c>
      <c r="DF105" s="3">
        <v>0</v>
      </c>
      <c r="DG105" s="3" t="s">
        <v>19</v>
      </c>
      <c r="DH105" s="5">
        <v>23.88</v>
      </c>
      <c r="DI105" s="5"/>
      <c r="DK105" s="21">
        <v>0.27777777777777801</v>
      </c>
      <c r="DL105" s="3">
        <v>0</v>
      </c>
      <c r="DM105" s="3" t="s">
        <v>19</v>
      </c>
      <c r="DN105" s="5">
        <v>23.1</v>
      </c>
      <c r="DO105" s="5"/>
      <c r="DQ105" s="21">
        <v>0.27777777777777801</v>
      </c>
      <c r="DR105" s="3">
        <v>0</v>
      </c>
      <c r="DS105" s="3" t="s">
        <v>19</v>
      </c>
      <c r="DT105" s="5">
        <v>24.56</v>
      </c>
      <c r="DU105" s="5"/>
      <c r="DW105" s="21">
        <v>0.27777777777777801</v>
      </c>
      <c r="DX105" s="3">
        <v>0</v>
      </c>
      <c r="DY105" s="3" t="s">
        <v>19</v>
      </c>
      <c r="DZ105" s="5">
        <v>23.48</v>
      </c>
      <c r="EA105" s="5"/>
      <c r="EC105" s="21">
        <v>0.27777777777777801</v>
      </c>
      <c r="ED105" s="3">
        <v>0</v>
      </c>
      <c r="EE105" s="3" t="s">
        <v>19</v>
      </c>
      <c r="EF105" s="5">
        <v>25.14</v>
      </c>
      <c r="EG105" s="5"/>
      <c r="EI105" s="21">
        <v>0.27777777777777801</v>
      </c>
      <c r="EJ105" s="3">
        <v>0</v>
      </c>
      <c r="EK105" s="3" t="s">
        <v>19</v>
      </c>
      <c r="EL105" s="5">
        <v>24.08</v>
      </c>
      <c r="EM105" s="5"/>
      <c r="EO105" s="21">
        <v>0.27777777777777801</v>
      </c>
      <c r="EP105" s="3">
        <v>0</v>
      </c>
      <c r="EQ105" s="3" t="s">
        <v>19</v>
      </c>
      <c r="ER105" s="5">
        <v>23.98</v>
      </c>
      <c r="ES105" s="5"/>
      <c r="EU105" s="21">
        <v>0.27777777777777801</v>
      </c>
      <c r="EV105" s="3">
        <v>0</v>
      </c>
      <c r="EW105" s="3" t="s">
        <v>19</v>
      </c>
      <c r="EX105" s="5">
        <v>23.88</v>
      </c>
      <c r="EY105" s="5"/>
      <c r="FA105" s="21">
        <v>0.27777777777777801</v>
      </c>
      <c r="FB105" s="3">
        <v>0</v>
      </c>
      <c r="FC105" s="3" t="s">
        <v>19</v>
      </c>
      <c r="FD105" s="5">
        <v>23.1</v>
      </c>
      <c r="FE105" s="5"/>
      <c r="FG105" s="21">
        <v>0.27777777777777801</v>
      </c>
      <c r="FH105" s="3">
        <v>0</v>
      </c>
      <c r="FI105" s="3" t="s">
        <v>19</v>
      </c>
      <c r="FJ105" s="5">
        <v>24.56</v>
      </c>
      <c r="FK105" s="5"/>
      <c r="FM105" s="21">
        <v>0.27777777777777801</v>
      </c>
      <c r="FN105" s="3">
        <v>0</v>
      </c>
      <c r="FO105" s="3" t="s">
        <v>19</v>
      </c>
      <c r="FP105" s="5">
        <v>23.48</v>
      </c>
      <c r="FQ105" s="5"/>
      <c r="FS105" s="21">
        <v>0.27777777777777801</v>
      </c>
      <c r="FT105" s="3">
        <v>0</v>
      </c>
      <c r="FU105" s="3" t="s">
        <v>19</v>
      </c>
      <c r="FV105" s="5">
        <v>25.14</v>
      </c>
      <c r="FW105" s="5"/>
      <c r="FY105" s="21">
        <v>0.27777777777777801</v>
      </c>
      <c r="FZ105" s="3">
        <v>0</v>
      </c>
      <c r="GA105" s="3" t="s">
        <v>19</v>
      </c>
      <c r="GB105" s="5">
        <v>24.08</v>
      </c>
      <c r="GC105" s="5"/>
      <c r="GE105" s="21">
        <v>0.27777777777777801</v>
      </c>
      <c r="GF105" s="3">
        <v>0</v>
      </c>
      <c r="GG105" s="3" t="s">
        <v>19</v>
      </c>
      <c r="GH105" s="5">
        <v>23.98</v>
      </c>
      <c r="GI105" s="5"/>
      <c r="GK105" s="21">
        <v>0.27777777777777801</v>
      </c>
      <c r="GL105" s="3">
        <v>0</v>
      </c>
      <c r="GM105" s="3" t="s">
        <v>19</v>
      </c>
      <c r="GN105" s="5">
        <v>23.88</v>
      </c>
      <c r="GO105" s="5"/>
      <c r="GQ105" s="21">
        <v>0.27777777777777801</v>
      </c>
      <c r="GR105" s="3">
        <v>0</v>
      </c>
      <c r="GS105" s="3" t="s">
        <v>19</v>
      </c>
      <c r="GT105" s="5">
        <v>23.1</v>
      </c>
      <c r="GU105" s="5"/>
      <c r="GW105" s="21">
        <v>0.27777777777777801</v>
      </c>
      <c r="GX105" s="3">
        <v>0</v>
      </c>
      <c r="GY105" s="3" t="s">
        <v>19</v>
      </c>
      <c r="GZ105" s="5">
        <v>24.56</v>
      </c>
      <c r="HA105" s="5"/>
      <c r="HC105" s="21">
        <v>0.27777777777777801</v>
      </c>
      <c r="HD105" s="3">
        <v>0</v>
      </c>
      <c r="HE105" s="3" t="s">
        <v>19</v>
      </c>
      <c r="HF105" s="5">
        <v>23.48</v>
      </c>
      <c r="HG105" s="4" t="str">
        <f t="shared" si="187"/>
        <v/>
      </c>
      <c r="HI105" s="21">
        <v>0.27777777777777801</v>
      </c>
      <c r="HJ105" s="3">
        <v>0</v>
      </c>
      <c r="HK105" s="3" t="s">
        <v>19</v>
      </c>
      <c r="HL105" s="5">
        <v>25.14</v>
      </c>
      <c r="HM105" s="5"/>
      <c r="HO105" s="21">
        <v>0.27777777777777801</v>
      </c>
      <c r="HP105" s="3">
        <v>0</v>
      </c>
      <c r="HQ105" s="3" t="s">
        <v>19</v>
      </c>
      <c r="HR105" s="5">
        <v>24.08</v>
      </c>
      <c r="HS105" s="5"/>
      <c r="HU105" s="21">
        <v>0.27777777777777801</v>
      </c>
      <c r="HV105" s="3">
        <v>0</v>
      </c>
      <c r="HW105" s="3" t="s">
        <v>19</v>
      </c>
      <c r="HX105" s="5">
        <v>23.98</v>
      </c>
      <c r="HY105" s="5"/>
      <c r="IA105" s="21">
        <v>0.27777777777777801</v>
      </c>
      <c r="IB105" s="3">
        <v>0</v>
      </c>
      <c r="IC105" s="3" t="s">
        <v>19</v>
      </c>
      <c r="ID105" s="5">
        <v>23.88</v>
      </c>
      <c r="IE105" s="5"/>
      <c r="IG105" s="21">
        <v>0.27777777777777801</v>
      </c>
      <c r="IH105" s="3">
        <v>0</v>
      </c>
      <c r="II105" s="3" t="s">
        <v>19</v>
      </c>
      <c r="IJ105" s="5">
        <v>23.1</v>
      </c>
      <c r="IK105" s="5"/>
      <c r="IM105" s="21">
        <v>0.27777777777777801</v>
      </c>
      <c r="IN105" s="3">
        <v>0</v>
      </c>
      <c r="IO105" s="3" t="s">
        <v>19</v>
      </c>
      <c r="IP105" s="5">
        <v>24.56</v>
      </c>
      <c r="IQ105" s="5"/>
      <c r="IS105" s="21">
        <v>0</v>
      </c>
      <c r="IT105" s="3">
        <v>0</v>
      </c>
      <c r="IU105" s="3" t="s">
        <v>19</v>
      </c>
      <c r="IV105" s="5">
        <v>25.96</v>
      </c>
      <c r="IW105" s="5"/>
      <c r="IY105" s="21">
        <v>0.27777777777777801</v>
      </c>
      <c r="IZ105" s="3">
        <v>0</v>
      </c>
      <c r="JA105" s="3" t="s">
        <v>19</v>
      </c>
      <c r="JB105" s="5">
        <v>26.52</v>
      </c>
      <c r="JC105" s="4" t="str">
        <f t="shared" si="188"/>
        <v/>
      </c>
      <c r="JE105" s="21">
        <v>0.27777777777777801</v>
      </c>
      <c r="JF105" s="3">
        <v>0</v>
      </c>
      <c r="JG105" s="3" t="s">
        <v>19</v>
      </c>
      <c r="JH105" s="5">
        <v>25.78</v>
      </c>
      <c r="JI105" s="4" t="str">
        <f t="shared" si="189"/>
        <v/>
      </c>
      <c r="JK105" s="21">
        <v>0.27777777777777801</v>
      </c>
      <c r="JL105" s="3">
        <v>0</v>
      </c>
      <c r="JM105" s="3" t="s">
        <v>19</v>
      </c>
      <c r="JN105" s="5">
        <v>26</v>
      </c>
      <c r="JO105" s="4" t="str">
        <f t="shared" si="190"/>
        <v/>
      </c>
      <c r="JQ105" s="21">
        <v>0.27777777777777801</v>
      </c>
      <c r="JR105" s="3">
        <v>0</v>
      </c>
      <c r="JS105" s="3" t="s">
        <v>19</v>
      </c>
      <c r="JT105" s="5">
        <v>25.02</v>
      </c>
      <c r="JU105" s="4" t="str">
        <f t="shared" si="191"/>
        <v/>
      </c>
      <c r="JW105" s="21">
        <v>0.27777777777777801</v>
      </c>
      <c r="JX105" s="3">
        <v>0</v>
      </c>
      <c r="JY105" s="3" t="s">
        <v>19</v>
      </c>
      <c r="JZ105" s="5">
        <v>25.12</v>
      </c>
      <c r="KA105" s="4" t="str">
        <f t="shared" si="192"/>
        <v/>
      </c>
      <c r="KC105" s="21">
        <v>0.27777777777777801</v>
      </c>
      <c r="KD105" s="3">
        <v>0</v>
      </c>
      <c r="KE105" s="3" t="s">
        <v>19</v>
      </c>
      <c r="KF105" s="5">
        <v>26.22</v>
      </c>
      <c r="KG105" s="4" t="str">
        <f t="shared" si="193"/>
        <v/>
      </c>
      <c r="KI105" s="21">
        <v>0.27777777777777801</v>
      </c>
      <c r="KJ105" s="3">
        <v>0</v>
      </c>
      <c r="KK105" s="3" t="s">
        <v>19</v>
      </c>
      <c r="KL105" s="5">
        <v>25.96</v>
      </c>
      <c r="KM105" s="4" t="str">
        <f t="shared" si="194"/>
        <v/>
      </c>
      <c r="KO105" s="21">
        <v>0.27777777777777801</v>
      </c>
      <c r="KP105" s="3">
        <v>0</v>
      </c>
      <c r="KQ105" s="3" t="s">
        <v>19</v>
      </c>
      <c r="KR105" s="5">
        <v>26.52</v>
      </c>
      <c r="KS105" s="4" t="str">
        <f t="shared" si="195"/>
        <v/>
      </c>
      <c r="KU105" s="21">
        <v>0.27777777777777801</v>
      </c>
      <c r="KV105" s="3">
        <v>0</v>
      </c>
      <c r="KW105" s="3" t="s">
        <v>19</v>
      </c>
      <c r="KX105" s="5">
        <v>25.78</v>
      </c>
      <c r="KY105" s="4" t="str">
        <f t="shared" si="196"/>
        <v/>
      </c>
      <c r="LA105" s="21">
        <v>0.27777777777777801</v>
      </c>
      <c r="LB105" s="3">
        <v>0</v>
      </c>
      <c r="LC105" s="3" t="s">
        <v>19</v>
      </c>
      <c r="LD105" s="5">
        <v>26</v>
      </c>
      <c r="LE105" s="4" t="str">
        <f t="shared" si="197"/>
        <v/>
      </c>
      <c r="LG105" s="21">
        <v>0.27777777777777801</v>
      </c>
      <c r="LH105" s="3">
        <v>0</v>
      </c>
      <c r="LI105" s="3" t="s">
        <v>19</v>
      </c>
      <c r="LJ105" s="5">
        <v>25.02</v>
      </c>
      <c r="LK105" s="4" t="str">
        <f t="shared" si="198"/>
        <v/>
      </c>
      <c r="LM105" s="21">
        <v>0.27777777777777801</v>
      </c>
      <c r="LN105" s="3">
        <v>0</v>
      </c>
      <c r="LO105" s="3" t="s">
        <v>19</v>
      </c>
      <c r="LP105" s="5">
        <v>25.12</v>
      </c>
      <c r="LQ105" s="4" t="str">
        <f t="shared" si="199"/>
        <v/>
      </c>
      <c r="LS105" s="21">
        <v>0.27777777777777801</v>
      </c>
      <c r="LT105" s="3">
        <v>0</v>
      </c>
      <c r="LU105" s="3" t="s">
        <v>19</v>
      </c>
      <c r="LV105" s="5">
        <v>26.22</v>
      </c>
      <c r="LW105" s="4" t="str">
        <f t="shared" si="200"/>
        <v/>
      </c>
      <c r="LY105" s="21">
        <v>0.27777777777777801</v>
      </c>
      <c r="LZ105" s="3">
        <v>0</v>
      </c>
      <c r="MA105" s="3" t="s">
        <v>19</v>
      </c>
      <c r="MB105" s="5">
        <v>25.96</v>
      </c>
      <c r="MC105" s="4" t="str">
        <f t="shared" si="201"/>
        <v/>
      </c>
      <c r="ME105" s="21">
        <v>0.27777777777777801</v>
      </c>
      <c r="MF105" s="3">
        <v>0</v>
      </c>
      <c r="MG105" s="3" t="s">
        <v>19</v>
      </c>
      <c r="MH105" s="5">
        <v>26.52</v>
      </c>
      <c r="MI105" s="4" t="str">
        <f t="shared" si="202"/>
        <v/>
      </c>
      <c r="MK105" s="21">
        <v>0.27777777777777801</v>
      </c>
      <c r="ML105" s="3">
        <v>0</v>
      </c>
      <c r="MM105" s="3" t="s">
        <v>19</v>
      </c>
      <c r="MN105" s="5">
        <v>25.78</v>
      </c>
      <c r="MO105" s="4" t="str">
        <f t="shared" si="203"/>
        <v/>
      </c>
      <c r="MQ105" s="21">
        <v>0.27777777777777801</v>
      </c>
      <c r="MR105" s="3">
        <v>0</v>
      </c>
      <c r="MS105" s="3" t="s">
        <v>19</v>
      </c>
      <c r="MT105" s="5">
        <v>26</v>
      </c>
      <c r="MU105" s="4" t="str">
        <f t="shared" si="204"/>
        <v/>
      </c>
      <c r="MW105" s="21">
        <v>0.27777777777777801</v>
      </c>
      <c r="MX105" s="3">
        <v>0</v>
      </c>
      <c r="MY105" s="3" t="s">
        <v>19</v>
      </c>
      <c r="MZ105" s="5">
        <v>25.02</v>
      </c>
      <c r="NA105" s="4" t="str">
        <f t="shared" si="205"/>
        <v/>
      </c>
      <c r="NC105" s="21">
        <v>0.27777777777777801</v>
      </c>
      <c r="ND105" s="3">
        <v>0</v>
      </c>
      <c r="NE105" s="3" t="s">
        <v>19</v>
      </c>
      <c r="NF105" s="5">
        <v>25.12</v>
      </c>
      <c r="NG105" s="4" t="str">
        <f t="shared" si="206"/>
        <v/>
      </c>
      <c r="NI105" s="21">
        <v>0.27777777777777801</v>
      </c>
      <c r="NJ105" s="3">
        <v>0</v>
      </c>
      <c r="NK105" s="3" t="s">
        <v>19</v>
      </c>
      <c r="NL105" s="5">
        <v>26.22</v>
      </c>
      <c r="NM105" s="4" t="str">
        <f t="shared" si="207"/>
        <v/>
      </c>
      <c r="NO105" s="21">
        <v>0.27777777777777801</v>
      </c>
      <c r="NP105" s="3">
        <v>0</v>
      </c>
      <c r="NQ105" s="3" t="s">
        <v>19</v>
      </c>
      <c r="NR105" s="5">
        <v>25.96</v>
      </c>
      <c r="NS105" s="4" t="str">
        <f t="shared" si="208"/>
        <v/>
      </c>
      <c r="NU105" s="21">
        <v>0.27777777777777801</v>
      </c>
      <c r="NV105" s="3">
        <v>0</v>
      </c>
      <c r="NW105" s="3" t="s">
        <v>19</v>
      </c>
      <c r="NX105" s="5">
        <v>26.52</v>
      </c>
      <c r="NY105" s="4" t="str">
        <f t="shared" si="209"/>
        <v/>
      </c>
      <c r="OA105" s="21">
        <v>0.27777777777777801</v>
      </c>
      <c r="OB105" s="3">
        <v>0</v>
      </c>
      <c r="OC105" s="3" t="s">
        <v>19</v>
      </c>
      <c r="OD105" s="5">
        <v>25.78</v>
      </c>
      <c r="OE105" s="4" t="str">
        <f t="shared" si="210"/>
        <v/>
      </c>
      <c r="OG105" s="21">
        <v>0.27777777777777801</v>
      </c>
      <c r="OH105" s="3">
        <v>0</v>
      </c>
      <c r="OI105" s="3" t="s">
        <v>19</v>
      </c>
      <c r="OJ105" s="5">
        <v>26</v>
      </c>
      <c r="OK105" s="4" t="str">
        <f t="shared" si="211"/>
        <v/>
      </c>
      <c r="OM105" s="21">
        <v>0.27777777777777801</v>
      </c>
      <c r="ON105" s="3">
        <v>0</v>
      </c>
      <c r="OO105" s="3" t="s">
        <v>19</v>
      </c>
      <c r="OP105" s="5">
        <v>25.02</v>
      </c>
      <c r="OQ105" s="4" t="str">
        <f t="shared" si="212"/>
        <v/>
      </c>
      <c r="OS105" s="21">
        <v>0.27777777777777801</v>
      </c>
      <c r="OT105" s="3">
        <v>0</v>
      </c>
      <c r="OU105" s="3" t="s">
        <v>19</v>
      </c>
      <c r="OV105" s="5">
        <v>25.12</v>
      </c>
      <c r="OW105" s="4" t="str">
        <f t="shared" si="213"/>
        <v/>
      </c>
      <c r="OY105" s="21">
        <v>0.27777777777777801</v>
      </c>
      <c r="OZ105" s="3">
        <v>0</v>
      </c>
      <c r="PA105" s="3" t="s">
        <v>19</v>
      </c>
      <c r="PB105" s="5">
        <v>26.22</v>
      </c>
      <c r="PC105" s="4" t="str">
        <f t="shared" si="214"/>
        <v/>
      </c>
      <c r="PE105" s="21">
        <v>0.27777777777777801</v>
      </c>
      <c r="PF105" s="3">
        <v>0</v>
      </c>
      <c r="PG105" s="3" t="s">
        <v>19</v>
      </c>
      <c r="PH105" s="5">
        <v>25.96</v>
      </c>
      <c r="PI105" s="4" t="str">
        <f t="shared" si="215"/>
        <v/>
      </c>
      <c r="PK105" s="21">
        <v>0.27777777777777801</v>
      </c>
      <c r="PL105" s="3">
        <v>0</v>
      </c>
      <c r="PM105" s="3" t="s">
        <v>19</v>
      </c>
      <c r="PN105" s="5">
        <v>26.52</v>
      </c>
      <c r="PO105" s="4" t="str">
        <f t="shared" si="216"/>
        <v/>
      </c>
      <c r="PQ105" s="21">
        <v>0.27777777777777801</v>
      </c>
      <c r="PR105" s="3">
        <v>0</v>
      </c>
      <c r="PS105" s="3" t="s">
        <v>19</v>
      </c>
      <c r="PT105" s="5">
        <v>25.78</v>
      </c>
      <c r="PU105" s="4" t="str">
        <f t="shared" si="217"/>
        <v/>
      </c>
      <c r="PW105" s="21">
        <v>0.27777777777777801</v>
      </c>
      <c r="PX105" s="3">
        <v>0</v>
      </c>
      <c r="PY105" s="3" t="s">
        <v>19</v>
      </c>
      <c r="PZ105" s="5">
        <v>26</v>
      </c>
      <c r="QA105" s="4" t="str">
        <f t="shared" si="218"/>
        <v/>
      </c>
      <c r="QC105" s="21">
        <v>0.27777777777777801</v>
      </c>
      <c r="QD105" s="3">
        <v>0</v>
      </c>
      <c r="QE105" s="3" t="s">
        <v>19</v>
      </c>
      <c r="QF105" s="5">
        <v>25.02</v>
      </c>
      <c r="QG105" s="4" t="str">
        <f t="shared" si="219"/>
        <v/>
      </c>
      <c r="QI105" s="21">
        <v>0.27777777777777801</v>
      </c>
      <c r="QJ105" s="3">
        <v>0</v>
      </c>
      <c r="QK105" s="3" t="s">
        <v>19</v>
      </c>
      <c r="QL105" s="5">
        <v>25.12</v>
      </c>
      <c r="QM105" s="4" t="str">
        <f t="shared" si="220"/>
        <v/>
      </c>
      <c r="QO105" s="21">
        <v>0.27777777777777801</v>
      </c>
      <c r="QP105" s="3">
        <v>0</v>
      </c>
      <c r="QQ105" s="3" t="s">
        <v>19</v>
      </c>
      <c r="QR105" s="5">
        <v>26.22</v>
      </c>
      <c r="QS105" s="4" t="str">
        <f t="shared" si="221"/>
        <v/>
      </c>
    </row>
    <row r="106" spans="1:461" x14ac:dyDescent="0.2">
      <c r="A106" s="21">
        <v>0.28125</v>
      </c>
      <c r="B106" s="3">
        <v>0</v>
      </c>
      <c r="C106" s="3" t="s">
        <v>19</v>
      </c>
      <c r="D106" s="5">
        <v>23.48</v>
      </c>
      <c r="E106" s="5"/>
      <c r="G106" s="21">
        <v>0.28125</v>
      </c>
      <c r="H106" s="3">
        <v>0</v>
      </c>
      <c r="I106" s="3" t="s">
        <v>19</v>
      </c>
      <c r="J106" s="5">
        <v>25.14</v>
      </c>
      <c r="K106" s="5"/>
      <c r="M106" s="21">
        <v>0.28125</v>
      </c>
      <c r="N106" s="3">
        <v>0</v>
      </c>
      <c r="O106" s="3" t="s">
        <v>19</v>
      </c>
      <c r="P106" s="5">
        <v>24.08</v>
      </c>
      <c r="Q106" s="5"/>
      <c r="S106" s="21">
        <v>0.28125</v>
      </c>
      <c r="T106" s="3">
        <v>0</v>
      </c>
      <c r="U106" s="3" t="s">
        <v>19</v>
      </c>
      <c r="V106" s="5">
        <v>23.98</v>
      </c>
      <c r="W106" s="5"/>
      <c r="Y106" s="21">
        <v>0.28125</v>
      </c>
      <c r="Z106" s="3">
        <v>0</v>
      </c>
      <c r="AA106" s="3" t="s">
        <v>19</v>
      </c>
      <c r="AB106" s="5">
        <v>23.88</v>
      </c>
      <c r="AC106" s="5"/>
      <c r="AE106" s="21">
        <v>0.28125</v>
      </c>
      <c r="AF106" s="3">
        <v>0</v>
      </c>
      <c r="AG106" s="3" t="s">
        <v>19</v>
      </c>
      <c r="AH106" s="5">
        <v>23.1</v>
      </c>
      <c r="AI106" s="5"/>
      <c r="AK106" s="21">
        <v>0.28125</v>
      </c>
      <c r="AL106" s="3">
        <v>0</v>
      </c>
      <c r="AM106" s="3" t="s">
        <v>19</v>
      </c>
      <c r="AN106" s="5">
        <v>24.56</v>
      </c>
      <c r="AO106" s="5"/>
      <c r="AQ106" s="21">
        <v>0.28125</v>
      </c>
      <c r="AR106" s="3">
        <v>0</v>
      </c>
      <c r="AS106" s="3" t="s">
        <v>19</v>
      </c>
      <c r="AT106" s="5">
        <v>23.48</v>
      </c>
      <c r="AU106" s="5"/>
      <c r="AW106" s="21">
        <v>0.28125</v>
      </c>
      <c r="AX106" s="3">
        <v>0</v>
      </c>
      <c r="AY106" s="3" t="s">
        <v>19</v>
      </c>
      <c r="AZ106" s="5">
        <v>25.14</v>
      </c>
      <c r="BA106" s="5"/>
      <c r="BC106" s="21">
        <v>0.28125</v>
      </c>
      <c r="BD106" s="3">
        <v>0</v>
      </c>
      <c r="BE106" s="3" t="s">
        <v>19</v>
      </c>
      <c r="BF106" s="5">
        <v>24.08</v>
      </c>
      <c r="BG106" s="5"/>
      <c r="BI106" s="21">
        <v>0.28125</v>
      </c>
      <c r="BJ106" s="3">
        <v>0</v>
      </c>
      <c r="BK106" s="3" t="s">
        <v>19</v>
      </c>
      <c r="BL106" s="5">
        <v>23.98</v>
      </c>
      <c r="BM106" s="5"/>
      <c r="BO106" s="21">
        <v>0.28125</v>
      </c>
      <c r="BP106" s="3">
        <v>0</v>
      </c>
      <c r="BQ106" s="3" t="s">
        <v>19</v>
      </c>
      <c r="BR106" s="5">
        <v>23.88</v>
      </c>
      <c r="BS106" s="5"/>
      <c r="BU106" s="21">
        <v>0.28125</v>
      </c>
      <c r="BV106" s="3">
        <v>0</v>
      </c>
      <c r="BW106" s="3" t="s">
        <v>19</v>
      </c>
      <c r="BX106" s="5">
        <v>23.1</v>
      </c>
      <c r="BY106" s="5"/>
      <c r="CA106" s="21">
        <v>0.28125</v>
      </c>
      <c r="CB106" s="3">
        <v>0</v>
      </c>
      <c r="CC106" s="3" t="s">
        <v>19</v>
      </c>
      <c r="CD106" s="5">
        <v>24.56</v>
      </c>
      <c r="CE106" s="5"/>
      <c r="CG106" s="21">
        <v>0.28125</v>
      </c>
      <c r="CH106" s="3">
        <v>0</v>
      </c>
      <c r="CI106" s="3" t="str">
        <f>IF(AND(CK$8="Útil",CG106&gt;=Apoio!$D$51,CG106&lt;Apoio!$F$51),CH106,"FP")</f>
        <v>FP</v>
      </c>
      <c r="CJ106" s="5">
        <f>VLOOKUP(CH$8,Calendário[#Data],4,0)</f>
        <v>23.48</v>
      </c>
      <c r="CK106" s="4" t="str">
        <f t="shared" si="185"/>
        <v/>
      </c>
      <c r="CM106" s="21">
        <v>0.28125</v>
      </c>
      <c r="CN106" s="3">
        <v>0</v>
      </c>
      <c r="CO106" s="3" t="str">
        <f>IF(AND(CQ$8="Útil",CM106&gt;=Apoio!$D$51,CM106&lt;Apoio!$F$51),CN106,"FP")</f>
        <v>FP</v>
      </c>
      <c r="CP106" s="5">
        <f>VLOOKUP(CN$8,Calendário[#Data],4,0)</f>
        <v>25.14</v>
      </c>
      <c r="CQ106" s="4" t="str">
        <f t="shared" si="186"/>
        <v/>
      </c>
      <c r="CS106" s="21">
        <v>0.28125</v>
      </c>
      <c r="CT106" s="3">
        <v>0</v>
      </c>
      <c r="CU106" s="3" t="s">
        <v>19</v>
      </c>
      <c r="CV106" s="5">
        <v>24.08</v>
      </c>
      <c r="CW106" s="5"/>
      <c r="CY106" s="21">
        <v>0.28125</v>
      </c>
      <c r="CZ106" s="3">
        <v>0</v>
      </c>
      <c r="DA106" s="3" t="s">
        <v>19</v>
      </c>
      <c r="DB106" s="5">
        <v>23.98</v>
      </c>
      <c r="DC106" s="5"/>
      <c r="DE106" s="21">
        <v>0.28125</v>
      </c>
      <c r="DF106" s="3">
        <v>0</v>
      </c>
      <c r="DG106" s="3" t="s">
        <v>19</v>
      </c>
      <c r="DH106" s="5">
        <v>23.88</v>
      </c>
      <c r="DI106" s="5"/>
      <c r="DK106" s="21">
        <v>0.28125</v>
      </c>
      <c r="DL106" s="3">
        <v>0</v>
      </c>
      <c r="DM106" s="3" t="s">
        <v>19</v>
      </c>
      <c r="DN106" s="5">
        <v>23.1</v>
      </c>
      <c r="DO106" s="5"/>
      <c r="DQ106" s="21">
        <v>0.28125</v>
      </c>
      <c r="DR106" s="3">
        <v>0</v>
      </c>
      <c r="DS106" s="3" t="s">
        <v>19</v>
      </c>
      <c r="DT106" s="5">
        <v>24.56</v>
      </c>
      <c r="DU106" s="5"/>
      <c r="DW106" s="21">
        <v>0.28125</v>
      </c>
      <c r="DX106" s="3">
        <v>0</v>
      </c>
      <c r="DY106" s="3" t="s">
        <v>19</v>
      </c>
      <c r="DZ106" s="5">
        <v>23.48</v>
      </c>
      <c r="EA106" s="5"/>
      <c r="EC106" s="21">
        <v>0.28125</v>
      </c>
      <c r="ED106" s="3">
        <v>0</v>
      </c>
      <c r="EE106" s="3" t="s">
        <v>19</v>
      </c>
      <c r="EF106" s="5">
        <v>25.14</v>
      </c>
      <c r="EG106" s="5"/>
      <c r="EI106" s="21">
        <v>0.28125</v>
      </c>
      <c r="EJ106" s="3">
        <v>0</v>
      </c>
      <c r="EK106" s="3" t="s">
        <v>19</v>
      </c>
      <c r="EL106" s="5">
        <v>24.08</v>
      </c>
      <c r="EM106" s="5"/>
      <c r="EO106" s="21">
        <v>0.28125</v>
      </c>
      <c r="EP106" s="3">
        <v>0</v>
      </c>
      <c r="EQ106" s="3" t="s">
        <v>19</v>
      </c>
      <c r="ER106" s="5">
        <v>23.98</v>
      </c>
      <c r="ES106" s="5"/>
      <c r="EU106" s="21">
        <v>0.28125</v>
      </c>
      <c r="EV106" s="3">
        <v>0</v>
      </c>
      <c r="EW106" s="3" t="s">
        <v>19</v>
      </c>
      <c r="EX106" s="5">
        <v>23.88</v>
      </c>
      <c r="EY106" s="5"/>
      <c r="FA106" s="21">
        <v>0.28125</v>
      </c>
      <c r="FB106" s="3">
        <v>0</v>
      </c>
      <c r="FC106" s="3" t="s">
        <v>19</v>
      </c>
      <c r="FD106" s="5">
        <v>23.1</v>
      </c>
      <c r="FE106" s="5"/>
      <c r="FG106" s="21">
        <v>0.28125</v>
      </c>
      <c r="FH106" s="3">
        <v>0</v>
      </c>
      <c r="FI106" s="3" t="s">
        <v>19</v>
      </c>
      <c r="FJ106" s="5">
        <v>24.56</v>
      </c>
      <c r="FK106" s="5"/>
      <c r="FM106" s="21">
        <v>0.28125</v>
      </c>
      <c r="FN106" s="3">
        <v>0</v>
      </c>
      <c r="FO106" s="3" t="s">
        <v>19</v>
      </c>
      <c r="FP106" s="5">
        <v>23.48</v>
      </c>
      <c r="FQ106" s="5"/>
      <c r="FS106" s="21">
        <v>0.28125</v>
      </c>
      <c r="FT106" s="3">
        <v>0</v>
      </c>
      <c r="FU106" s="3" t="s">
        <v>19</v>
      </c>
      <c r="FV106" s="5">
        <v>25.14</v>
      </c>
      <c r="FW106" s="5"/>
      <c r="FY106" s="21">
        <v>0.28125</v>
      </c>
      <c r="FZ106" s="3">
        <v>0</v>
      </c>
      <c r="GA106" s="3" t="s">
        <v>19</v>
      </c>
      <c r="GB106" s="5">
        <v>24.08</v>
      </c>
      <c r="GC106" s="5"/>
      <c r="GE106" s="21">
        <v>0.28125</v>
      </c>
      <c r="GF106" s="3">
        <v>0</v>
      </c>
      <c r="GG106" s="3" t="s">
        <v>19</v>
      </c>
      <c r="GH106" s="5">
        <v>23.98</v>
      </c>
      <c r="GI106" s="5"/>
      <c r="GK106" s="21">
        <v>0.28125</v>
      </c>
      <c r="GL106" s="3">
        <v>0</v>
      </c>
      <c r="GM106" s="3" t="s">
        <v>19</v>
      </c>
      <c r="GN106" s="5">
        <v>23.88</v>
      </c>
      <c r="GO106" s="5"/>
      <c r="GQ106" s="21">
        <v>0.28125</v>
      </c>
      <c r="GR106" s="3">
        <v>0</v>
      </c>
      <c r="GS106" s="3" t="s">
        <v>19</v>
      </c>
      <c r="GT106" s="5">
        <v>23.1</v>
      </c>
      <c r="GU106" s="5"/>
      <c r="GW106" s="21">
        <v>0.28125</v>
      </c>
      <c r="GX106" s="3">
        <v>0</v>
      </c>
      <c r="GY106" s="3" t="s">
        <v>19</v>
      </c>
      <c r="GZ106" s="5">
        <v>24.56</v>
      </c>
      <c r="HA106" s="5"/>
      <c r="HC106" s="21">
        <v>0.28125</v>
      </c>
      <c r="HD106" s="3">
        <v>0</v>
      </c>
      <c r="HE106" s="3" t="s">
        <v>19</v>
      </c>
      <c r="HF106" s="5">
        <v>23.48</v>
      </c>
      <c r="HG106" s="4" t="str">
        <f t="shared" si="187"/>
        <v/>
      </c>
      <c r="HI106" s="21">
        <v>0.28125</v>
      </c>
      <c r="HJ106" s="3">
        <v>0</v>
      </c>
      <c r="HK106" s="3" t="s">
        <v>19</v>
      </c>
      <c r="HL106" s="5">
        <v>25.14</v>
      </c>
      <c r="HM106" s="5"/>
      <c r="HO106" s="21">
        <v>0.28125</v>
      </c>
      <c r="HP106" s="3">
        <v>0</v>
      </c>
      <c r="HQ106" s="3" t="s">
        <v>19</v>
      </c>
      <c r="HR106" s="5">
        <v>24.08</v>
      </c>
      <c r="HS106" s="5"/>
      <c r="HU106" s="21">
        <v>0.28125</v>
      </c>
      <c r="HV106" s="3">
        <v>0</v>
      </c>
      <c r="HW106" s="3" t="s">
        <v>19</v>
      </c>
      <c r="HX106" s="5">
        <v>23.98</v>
      </c>
      <c r="HY106" s="5"/>
      <c r="IA106" s="21">
        <v>0.28125</v>
      </c>
      <c r="IB106" s="3">
        <v>0</v>
      </c>
      <c r="IC106" s="3" t="s">
        <v>19</v>
      </c>
      <c r="ID106" s="5">
        <v>23.88</v>
      </c>
      <c r="IE106" s="5"/>
      <c r="IG106" s="21">
        <v>0.28125</v>
      </c>
      <c r="IH106" s="3">
        <v>0</v>
      </c>
      <c r="II106" s="3" t="s">
        <v>19</v>
      </c>
      <c r="IJ106" s="5">
        <v>23.1</v>
      </c>
      <c r="IK106" s="5"/>
      <c r="IM106" s="21">
        <v>0.28125</v>
      </c>
      <c r="IN106" s="3">
        <v>0</v>
      </c>
      <c r="IO106" s="3" t="s">
        <v>19</v>
      </c>
      <c r="IP106" s="5">
        <v>24.56</v>
      </c>
      <c r="IQ106" s="5"/>
      <c r="IS106" s="21">
        <v>0</v>
      </c>
      <c r="IT106" s="3">
        <v>0</v>
      </c>
      <c r="IU106" s="3" t="s">
        <v>19</v>
      </c>
      <c r="IV106" s="5">
        <v>25.96</v>
      </c>
      <c r="IW106" s="5"/>
      <c r="IY106" s="21">
        <v>0.28125</v>
      </c>
      <c r="IZ106" s="3">
        <v>0</v>
      </c>
      <c r="JA106" s="3" t="s">
        <v>19</v>
      </c>
      <c r="JB106" s="5">
        <v>26.52</v>
      </c>
      <c r="JC106" s="4" t="str">
        <f t="shared" si="188"/>
        <v/>
      </c>
      <c r="JE106" s="21">
        <v>0.28125</v>
      </c>
      <c r="JF106" s="3">
        <v>0</v>
      </c>
      <c r="JG106" s="3" t="s">
        <v>19</v>
      </c>
      <c r="JH106" s="5">
        <v>25.78</v>
      </c>
      <c r="JI106" s="4" t="str">
        <f t="shared" si="189"/>
        <v/>
      </c>
      <c r="JK106" s="21">
        <v>0.28125</v>
      </c>
      <c r="JL106" s="3">
        <v>0</v>
      </c>
      <c r="JM106" s="3" t="s">
        <v>19</v>
      </c>
      <c r="JN106" s="5">
        <v>26</v>
      </c>
      <c r="JO106" s="4" t="str">
        <f t="shared" si="190"/>
        <v/>
      </c>
      <c r="JQ106" s="21">
        <v>0.28125</v>
      </c>
      <c r="JR106" s="3">
        <v>0</v>
      </c>
      <c r="JS106" s="3" t="s">
        <v>19</v>
      </c>
      <c r="JT106" s="5">
        <v>25.02</v>
      </c>
      <c r="JU106" s="4" t="str">
        <f t="shared" si="191"/>
        <v/>
      </c>
      <c r="JW106" s="21">
        <v>0.28125</v>
      </c>
      <c r="JX106" s="3">
        <v>0</v>
      </c>
      <c r="JY106" s="3" t="s">
        <v>19</v>
      </c>
      <c r="JZ106" s="5">
        <v>25.12</v>
      </c>
      <c r="KA106" s="4" t="str">
        <f t="shared" si="192"/>
        <v/>
      </c>
      <c r="KC106" s="21">
        <v>0.28125</v>
      </c>
      <c r="KD106" s="3">
        <v>0</v>
      </c>
      <c r="KE106" s="3" t="s">
        <v>19</v>
      </c>
      <c r="KF106" s="5">
        <v>26.22</v>
      </c>
      <c r="KG106" s="4" t="str">
        <f t="shared" si="193"/>
        <v/>
      </c>
      <c r="KI106" s="21">
        <v>0.28125</v>
      </c>
      <c r="KJ106" s="3">
        <v>0</v>
      </c>
      <c r="KK106" s="3" t="s">
        <v>19</v>
      </c>
      <c r="KL106" s="5">
        <v>25.96</v>
      </c>
      <c r="KM106" s="4" t="str">
        <f t="shared" si="194"/>
        <v/>
      </c>
      <c r="KO106" s="21">
        <v>0.28125</v>
      </c>
      <c r="KP106" s="3">
        <v>0</v>
      </c>
      <c r="KQ106" s="3" t="s">
        <v>19</v>
      </c>
      <c r="KR106" s="5">
        <v>26.52</v>
      </c>
      <c r="KS106" s="4" t="str">
        <f t="shared" si="195"/>
        <v/>
      </c>
      <c r="KU106" s="21">
        <v>0.28125</v>
      </c>
      <c r="KV106" s="3">
        <v>0</v>
      </c>
      <c r="KW106" s="3" t="s">
        <v>19</v>
      </c>
      <c r="KX106" s="5">
        <v>25.78</v>
      </c>
      <c r="KY106" s="4" t="str">
        <f t="shared" si="196"/>
        <v/>
      </c>
      <c r="LA106" s="21">
        <v>0.28125</v>
      </c>
      <c r="LB106" s="3">
        <v>0</v>
      </c>
      <c r="LC106" s="3" t="s">
        <v>19</v>
      </c>
      <c r="LD106" s="5">
        <v>26</v>
      </c>
      <c r="LE106" s="4" t="str">
        <f t="shared" si="197"/>
        <v/>
      </c>
      <c r="LG106" s="21">
        <v>0.28125</v>
      </c>
      <c r="LH106" s="3">
        <v>0</v>
      </c>
      <c r="LI106" s="3" t="s">
        <v>19</v>
      </c>
      <c r="LJ106" s="5">
        <v>25.02</v>
      </c>
      <c r="LK106" s="4" t="str">
        <f t="shared" si="198"/>
        <v/>
      </c>
      <c r="LM106" s="21">
        <v>0.28125</v>
      </c>
      <c r="LN106" s="3">
        <v>0</v>
      </c>
      <c r="LO106" s="3" t="s">
        <v>19</v>
      </c>
      <c r="LP106" s="5">
        <v>25.12</v>
      </c>
      <c r="LQ106" s="4" t="str">
        <f t="shared" si="199"/>
        <v/>
      </c>
      <c r="LS106" s="21">
        <v>0.28125</v>
      </c>
      <c r="LT106" s="3">
        <v>0</v>
      </c>
      <c r="LU106" s="3" t="s">
        <v>19</v>
      </c>
      <c r="LV106" s="5">
        <v>26.22</v>
      </c>
      <c r="LW106" s="4" t="str">
        <f t="shared" si="200"/>
        <v/>
      </c>
      <c r="LY106" s="21">
        <v>0.28125</v>
      </c>
      <c r="LZ106" s="3">
        <v>0</v>
      </c>
      <c r="MA106" s="3" t="s">
        <v>19</v>
      </c>
      <c r="MB106" s="5">
        <v>25.96</v>
      </c>
      <c r="MC106" s="4" t="str">
        <f t="shared" si="201"/>
        <v/>
      </c>
      <c r="ME106" s="21">
        <v>0.28125</v>
      </c>
      <c r="MF106" s="3">
        <v>0</v>
      </c>
      <c r="MG106" s="3" t="s">
        <v>19</v>
      </c>
      <c r="MH106" s="5">
        <v>26.52</v>
      </c>
      <c r="MI106" s="4" t="str">
        <f t="shared" si="202"/>
        <v/>
      </c>
      <c r="MK106" s="21">
        <v>0.28125</v>
      </c>
      <c r="ML106" s="3">
        <v>0</v>
      </c>
      <c r="MM106" s="3" t="s">
        <v>19</v>
      </c>
      <c r="MN106" s="5">
        <v>25.78</v>
      </c>
      <c r="MO106" s="4" t="str">
        <f t="shared" si="203"/>
        <v/>
      </c>
      <c r="MQ106" s="21">
        <v>0.28125</v>
      </c>
      <c r="MR106" s="3">
        <v>0</v>
      </c>
      <c r="MS106" s="3" t="s">
        <v>19</v>
      </c>
      <c r="MT106" s="5">
        <v>26</v>
      </c>
      <c r="MU106" s="4" t="str">
        <f t="shared" si="204"/>
        <v/>
      </c>
      <c r="MW106" s="21">
        <v>0.28125</v>
      </c>
      <c r="MX106" s="3">
        <v>0</v>
      </c>
      <c r="MY106" s="3" t="s">
        <v>19</v>
      </c>
      <c r="MZ106" s="5">
        <v>25.02</v>
      </c>
      <c r="NA106" s="4" t="str">
        <f t="shared" si="205"/>
        <v/>
      </c>
      <c r="NC106" s="21">
        <v>0.28125</v>
      </c>
      <c r="ND106" s="3">
        <v>0</v>
      </c>
      <c r="NE106" s="3" t="s">
        <v>19</v>
      </c>
      <c r="NF106" s="5">
        <v>25.12</v>
      </c>
      <c r="NG106" s="4" t="str">
        <f t="shared" si="206"/>
        <v/>
      </c>
      <c r="NI106" s="21">
        <v>0.28125</v>
      </c>
      <c r="NJ106" s="3">
        <v>0</v>
      </c>
      <c r="NK106" s="3" t="s">
        <v>19</v>
      </c>
      <c r="NL106" s="5">
        <v>26.22</v>
      </c>
      <c r="NM106" s="4" t="str">
        <f t="shared" si="207"/>
        <v/>
      </c>
      <c r="NO106" s="21">
        <v>0.28125</v>
      </c>
      <c r="NP106" s="3">
        <v>0</v>
      </c>
      <c r="NQ106" s="3" t="s">
        <v>19</v>
      </c>
      <c r="NR106" s="5">
        <v>25.96</v>
      </c>
      <c r="NS106" s="4" t="str">
        <f t="shared" si="208"/>
        <v/>
      </c>
      <c r="NU106" s="21">
        <v>0.28125</v>
      </c>
      <c r="NV106" s="3">
        <v>0</v>
      </c>
      <c r="NW106" s="3" t="s">
        <v>19</v>
      </c>
      <c r="NX106" s="5">
        <v>26.52</v>
      </c>
      <c r="NY106" s="4" t="str">
        <f t="shared" si="209"/>
        <v/>
      </c>
      <c r="OA106" s="21">
        <v>0.28125</v>
      </c>
      <c r="OB106" s="3">
        <v>0</v>
      </c>
      <c r="OC106" s="3" t="s">
        <v>19</v>
      </c>
      <c r="OD106" s="5">
        <v>25.78</v>
      </c>
      <c r="OE106" s="4" t="str">
        <f t="shared" si="210"/>
        <v/>
      </c>
      <c r="OG106" s="21">
        <v>0.28125</v>
      </c>
      <c r="OH106" s="3">
        <v>0</v>
      </c>
      <c r="OI106" s="3" t="s">
        <v>19</v>
      </c>
      <c r="OJ106" s="5">
        <v>26</v>
      </c>
      <c r="OK106" s="4" t="str">
        <f t="shared" si="211"/>
        <v/>
      </c>
      <c r="OM106" s="21">
        <v>0.28125</v>
      </c>
      <c r="ON106" s="3">
        <v>0</v>
      </c>
      <c r="OO106" s="3" t="s">
        <v>19</v>
      </c>
      <c r="OP106" s="5">
        <v>25.02</v>
      </c>
      <c r="OQ106" s="4" t="str">
        <f t="shared" si="212"/>
        <v/>
      </c>
      <c r="OS106" s="21">
        <v>0.28125</v>
      </c>
      <c r="OT106" s="3">
        <v>0</v>
      </c>
      <c r="OU106" s="3" t="s">
        <v>19</v>
      </c>
      <c r="OV106" s="5">
        <v>25.12</v>
      </c>
      <c r="OW106" s="4" t="str">
        <f t="shared" si="213"/>
        <v/>
      </c>
      <c r="OY106" s="21">
        <v>0.28125</v>
      </c>
      <c r="OZ106" s="3">
        <v>0</v>
      </c>
      <c r="PA106" s="3" t="s">
        <v>19</v>
      </c>
      <c r="PB106" s="5">
        <v>26.22</v>
      </c>
      <c r="PC106" s="4" t="str">
        <f t="shared" si="214"/>
        <v/>
      </c>
      <c r="PE106" s="21">
        <v>0.28125</v>
      </c>
      <c r="PF106" s="3">
        <v>0</v>
      </c>
      <c r="PG106" s="3" t="s">
        <v>19</v>
      </c>
      <c r="PH106" s="5">
        <v>25.96</v>
      </c>
      <c r="PI106" s="4" t="str">
        <f t="shared" si="215"/>
        <v/>
      </c>
      <c r="PK106" s="21">
        <v>0.28125</v>
      </c>
      <c r="PL106" s="3">
        <v>0</v>
      </c>
      <c r="PM106" s="3" t="s">
        <v>19</v>
      </c>
      <c r="PN106" s="5">
        <v>26.52</v>
      </c>
      <c r="PO106" s="4" t="str">
        <f t="shared" si="216"/>
        <v/>
      </c>
      <c r="PQ106" s="21">
        <v>0.28125</v>
      </c>
      <c r="PR106" s="3">
        <v>0</v>
      </c>
      <c r="PS106" s="3" t="s">
        <v>19</v>
      </c>
      <c r="PT106" s="5">
        <v>25.78</v>
      </c>
      <c r="PU106" s="4" t="str">
        <f t="shared" si="217"/>
        <v/>
      </c>
      <c r="PW106" s="21">
        <v>0.28125</v>
      </c>
      <c r="PX106" s="3">
        <v>0</v>
      </c>
      <c r="PY106" s="3" t="s">
        <v>19</v>
      </c>
      <c r="PZ106" s="5">
        <v>26</v>
      </c>
      <c r="QA106" s="4" t="str">
        <f t="shared" si="218"/>
        <v/>
      </c>
      <c r="QC106" s="21">
        <v>0.28125</v>
      </c>
      <c r="QD106" s="3">
        <v>0</v>
      </c>
      <c r="QE106" s="3" t="s">
        <v>19</v>
      </c>
      <c r="QF106" s="5">
        <v>25.02</v>
      </c>
      <c r="QG106" s="4" t="str">
        <f t="shared" si="219"/>
        <v/>
      </c>
      <c r="QI106" s="21">
        <v>0.28125</v>
      </c>
      <c r="QJ106" s="3">
        <v>0</v>
      </c>
      <c r="QK106" s="3" t="s">
        <v>19</v>
      </c>
      <c r="QL106" s="5">
        <v>25.12</v>
      </c>
      <c r="QM106" s="4" t="str">
        <f t="shared" si="220"/>
        <v/>
      </c>
      <c r="QO106" s="21">
        <v>0.28125</v>
      </c>
      <c r="QP106" s="3">
        <v>0</v>
      </c>
      <c r="QQ106" s="3" t="s">
        <v>19</v>
      </c>
      <c r="QR106" s="5">
        <v>26.22</v>
      </c>
      <c r="QS106" s="4" t="str">
        <f t="shared" si="221"/>
        <v/>
      </c>
    </row>
    <row r="107" spans="1:461" x14ac:dyDescent="0.2">
      <c r="A107" s="21">
        <v>0.28472222222222199</v>
      </c>
      <c r="B107" s="3">
        <v>0</v>
      </c>
      <c r="C107" s="3" t="s">
        <v>19</v>
      </c>
      <c r="D107" s="5">
        <v>23.48</v>
      </c>
      <c r="E107" s="5"/>
      <c r="G107" s="21">
        <v>0.28472222222222199</v>
      </c>
      <c r="H107" s="3">
        <v>0</v>
      </c>
      <c r="I107" s="3" t="s">
        <v>19</v>
      </c>
      <c r="J107" s="5">
        <v>25.14</v>
      </c>
      <c r="K107" s="5"/>
      <c r="M107" s="21">
        <v>0.28472222222222199</v>
      </c>
      <c r="N107" s="3">
        <v>0</v>
      </c>
      <c r="O107" s="3" t="s">
        <v>19</v>
      </c>
      <c r="P107" s="5">
        <v>24.08</v>
      </c>
      <c r="Q107" s="5"/>
      <c r="S107" s="21">
        <v>0.28472222222222199</v>
      </c>
      <c r="T107" s="3">
        <v>0</v>
      </c>
      <c r="U107" s="3" t="s">
        <v>19</v>
      </c>
      <c r="V107" s="5">
        <v>23.98</v>
      </c>
      <c r="W107" s="5"/>
      <c r="Y107" s="21">
        <v>0.28472222222222199</v>
      </c>
      <c r="Z107" s="3">
        <v>0</v>
      </c>
      <c r="AA107" s="3" t="s">
        <v>19</v>
      </c>
      <c r="AB107" s="5">
        <v>23.88</v>
      </c>
      <c r="AC107" s="5"/>
      <c r="AE107" s="21">
        <v>0.28472222222222199</v>
      </c>
      <c r="AF107" s="3">
        <v>0</v>
      </c>
      <c r="AG107" s="3" t="s">
        <v>19</v>
      </c>
      <c r="AH107" s="5">
        <v>23.1</v>
      </c>
      <c r="AI107" s="5"/>
      <c r="AK107" s="21">
        <v>0.28472222222222199</v>
      </c>
      <c r="AL107" s="3">
        <v>0</v>
      </c>
      <c r="AM107" s="3" t="s">
        <v>19</v>
      </c>
      <c r="AN107" s="5">
        <v>24.56</v>
      </c>
      <c r="AO107" s="5"/>
      <c r="AQ107" s="21">
        <v>0.28472222222222199</v>
      </c>
      <c r="AR107" s="3">
        <v>0</v>
      </c>
      <c r="AS107" s="3" t="s">
        <v>19</v>
      </c>
      <c r="AT107" s="5">
        <v>23.48</v>
      </c>
      <c r="AU107" s="5"/>
      <c r="AW107" s="21">
        <v>0.28472222222222199</v>
      </c>
      <c r="AX107" s="3">
        <v>0</v>
      </c>
      <c r="AY107" s="3" t="s">
        <v>19</v>
      </c>
      <c r="AZ107" s="5">
        <v>25.14</v>
      </c>
      <c r="BA107" s="5"/>
      <c r="BC107" s="21">
        <v>0.28472222222222199</v>
      </c>
      <c r="BD107" s="3">
        <v>0</v>
      </c>
      <c r="BE107" s="3" t="s">
        <v>19</v>
      </c>
      <c r="BF107" s="5">
        <v>24.08</v>
      </c>
      <c r="BG107" s="5"/>
      <c r="BI107" s="21">
        <v>0.28472222222222199</v>
      </c>
      <c r="BJ107" s="3">
        <v>0</v>
      </c>
      <c r="BK107" s="3" t="s">
        <v>19</v>
      </c>
      <c r="BL107" s="5">
        <v>23.98</v>
      </c>
      <c r="BM107" s="5"/>
      <c r="BO107" s="21">
        <v>0.28472222222222199</v>
      </c>
      <c r="BP107" s="3">
        <v>0</v>
      </c>
      <c r="BQ107" s="3" t="s">
        <v>19</v>
      </c>
      <c r="BR107" s="5">
        <v>23.88</v>
      </c>
      <c r="BS107" s="5"/>
      <c r="BU107" s="21">
        <v>0.28472222222222199</v>
      </c>
      <c r="BV107" s="3">
        <v>0</v>
      </c>
      <c r="BW107" s="3" t="s">
        <v>19</v>
      </c>
      <c r="BX107" s="5">
        <v>23.1</v>
      </c>
      <c r="BY107" s="5"/>
      <c r="CA107" s="21">
        <v>0.28472222222222199</v>
      </c>
      <c r="CB107" s="3">
        <v>0</v>
      </c>
      <c r="CC107" s="3" t="s">
        <v>19</v>
      </c>
      <c r="CD107" s="5">
        <v>24.56</v>
      </c>
      <c r="CE107" s="5"/>
      <c r="CG107" s="21">
        <v>0.28472222222222199</v>
      </c>
      <c r="CH107" s="3">
        <v>0</v>
      </c>
      <c r="CI107" s="3" t="str">
        <f>IF(AND(CK$8="Útil",CG107&gt;=Apoio!$D$51,CG107&lt;Apoio!$F$51),CH107,"FP")</f>
        <v>FP</v>
      </c>
      <c r="CJ107" s="5">
        <f>VLOOKUP(CH$8,Calendário[#Data],4,0)</f>
        <v>23.48</v>
      </c>
      <c r="CK107" s="4" t="str">
        <f t="shared" si="185"/>
        <v/>
      </c>
      <c r="CM107" s="21">
        <v>0.28472222222222199</v>
      </c>
      <c r="CN107" s="3">
        <v>0</v>
      </c>
      <c r="CO107" s="3" t="str">
        <f>IF(AND(CQ$8="Útil",CM107&gt;=Apoio!$D$51,CM107&lt;Apoio!$F$51),CN107,"FP")</f>
        <v>FP</v>
      </c>
      <c r="CP107" s="5">
        <f>VLOOKUP(CN$8,Calendário[#Data],4,0)</f>
        <v>25.14</v>
      </c>
      <c r="CQ107" s="4" t="str">
        <f t="shared" si="186"/>
        <v/>
      </c>
      <c r="CS107" s="21">
        <v>0.28472222222222199</v>
      </c>
      <c r="CT107" s="3">
        <v>0</v>
      </c>
      <c r="CU107" s="3" t="s">
        <v>19</v>
      </c>
      <c r="CV107" s="5">
        <v>24.08</v>
      </c>
      <c r="CW107" s="5"/>
      <c r="CY107" s="21">
        <v>0.28472222222222199</v>
      </c>
      <c r="CZ107" s="3">
        <v>0</v>
      </c>
      <c r="DA107" s="3" t="s">
        <v>19</v>
      </c>
      <c r="DB107" s="5">
        <v>23.98</v>
      </c>
      <c r="DC107" s="5"/>
      <c r="DE107" s="21">
        <v>0.28472222222222199</v>
      </c>
      <c r="DF107" s="3">
        <v>0</v>
      </c>
      <c r="DG107" s="3" t="s">
        <v>19</v>
      </c>
      <c r="DH107" s="5">
        <v>23.88</v>
      </c>
      <c r="DI107" s="5"/>
      <c r="DK107" s="21">
        <v>0.28472222222222199</v>
      </c>
      <c r="DL107" s="3">
        <v>0</v>
      </c>
      <c r="DM107" s="3" t="s">
        <v>19</v>
      </c>
      <c r="DN107" s="5">
        <v>23.1</v>
      </c>
      <c r="DO107" s="5"/>
      <c r="DQ107" s="21">
        <v>0.28472222222222199</v>
      </c>
      <c r="DR107" s="3">
        <v>0</v>
      </c>
      <c r="DS107" s="3" t="s">
        <v>19</v>
      </c>
      <c r="DT107" s="5">
        <v>24.56</v>
      </c>
      <c r="DU107" s="5"/>
      <c r="DW107" s="21">
        <v>0.28472222222222199</v>
      </c>
      <c r="DX107" s="3">
        <v>0</v>
      </c>
      <c r="DY107" s="3" t="s">
        <v>19</v>
      </c>
      <c r="DZ107" s="5">
        <v>23.48</v>
      </c>
      <c r="EA107" s="5"/>
      <c r="EC107" s="21">
        <v>0.28472222222222199</v>
      </c>
      <c r="ED107" s="3">
        <v>0</v>
      </c>
      <c r="EE107" s="3" t="s">
        <v>19</v>
      </c>
      <c r="EF107" s="5">
        <v>25.14</v>
      </c>
      <c r="EG107" s="5"/>
      <c r="EI107" s="21">
        <v>0.28472222222222199</v>
      </c>
      <c r="EJ107" s="3">
        <v>0</v>
      </c>
      <c r="EK107" s="3" t="s">
        <v>19</v>
      </c>
      <c r="EL107" s="5">
        <v>24.08</v>
      </c>
      <c r="EM107" s="5"/>
      <c r="EO107" s="21">
        <v>0.28472222222222199</v>
      </c>
      <c r="EP107" s="3">
        <v>0</v>
      </c>
      <c r="EQ107" s="3" t="s">
        <v>19</v>
      </c>
      <c r="ER107" s="5">
        <v>23.98</v>
      </c>
      <c r="ES107" s="5"/>
      <c r="EU107" s="21">
        <v>0.28472222222222199</v>
      </c>
      <c r="EV107" s="3">
        <v>0</v>
      </c>
      <c r="EW107" s="3" t="s">
        <v>19</v>
      </c>
      <c r="EX107" s="5">
        <v>23.88</v>
      </c>
      <c r="EY107" s="5"/>
      <c r="FA107" s="21">
        <v>0.28472222222222199</v>
      </c>
      <c r="FB107" s="3">
        <v>0</v>
      </c>
      <c r="FC107" s="3" t="s">
        <v>19</v>
      </c>
      <c r="FD107" s="5">
        <v>23.1</v>
      </c>
      <c r="FE107" s="5"/>
      <c r="FG107" s="21">
        <v>0.28472222222222199</v>
      </c>
      <c r="FH107" s="3">
        <v>0</v>
      </c>
      <c r="FI107" s="3" t="s">
        <v>19</v>
      </c>
      <c r="FJ107" s="5">
        <v>24.56</v>
      </c>
      <c r="FK107" s="5"/>
      <c r="FM107" s="21">
        <v>0.28472222222222199</v>
      </c>
      <c r="FN107" s="3">
        <v>0</v>
      </c>
      <c r="FO107" s="3" t="s">
        <v>19</v>
      </c>
      <c r="FP107" s="5">
        <v>23.48</v>
      </c>
      <c r="FQ107" s="5"/>
      <c r="FS107" s="21">
        <v>0.28472222222222199</v>
      </c>
      <c r="FT107" s="3">
        <v>0</v>
      </c>
      <c r="FU107" s="3" t="s">
        <v>19</v>
      </c>
      <c r="FV107" s="5">
        <v>25.14</v>
      </c>
      <c r="FW107" s="5"/>
      <c r="FY107" s="21">
        <v>0.28472222222222199</v>
      </c>
      <c r="FZ107" s="3">
        <v>0</v>
      </c>
      <c r="GA107" s="3" t="s">
        <v>19</v>
      </c>
      <c r="GB107" s="5">
        <v>24.08</v>
      </c>
      <c r="GC107" s="5"/>
      <c r="GE107" s="21">
        <v>0.28472222222222199</v>
      </c>
      <c r="GF107" s="3">
        <v>0</v>
      </c>
      <c r="GG107" s="3" t="s">
        <v>19</v>
      </c>
      <c r="GH107" s="5">
        <v>23.98</v>
      </c>
      <c r="GI107" s="5"/>
      <c r="GK107" s="21">
        <v>0.28472222222222199</v>
      </c>
      <c r="GL107" s="3">
        <v>0</v>
      </c>
      <c r="GM107" s="3" t="s">
        <v>19</v>
      </c>
      <c r="GN107" s="5">
        <v>23.88</v>
      </c>
      <c r="GO107" s="5"/>
      <c r="GQ107" s="21">
        <v>0.28472222222222199</v>
      </c>
      <c r="GR107" s="3">
        <v>0</v>
      </c>
      <c r="GS107" s="3" t="s">
        <v>19</v>
      </c>
      <c r="GT107" s="5">
        <v>23.1</v>
      </c>
      <c r="GU107" s="5"/>
      <c r="GW107" s="21">
        <v>0.28472222222222199</v>
      </c>
      <c r="GX107" s="3">
        <v>0</v>
      </c>
      <c r="GY107" s="3" t="s">
        <v>19</v>
      </c>
      <c r="GZ107" s="5">
        <v>24.56</v>
      </c>
      <c r="HA107" s="5"/>
      <c r="HC107" s="21">
        <v>0.28472222222222199</v>
      </c>
      <c r="HD107" s="3">
        <v>0</v>
      </c>
      <c r="HE107" s="3" t="s">
        <v>19</v>
      </c>
      <c r="HF107" s="5">
        <v>23.48</v>
      </c>
      <c r="HG107" s="4" t="str">
        <f t="shared" si="187"/>
        <v/>
      </c>
      <c r="HI107" s="21">
        <v>0.28472222222222199</v>
      </c>
      <c r="HJ107" s="3">
        <v>0</v>
      </c>
      <c r="HK107" s="3" t="s">
        <v>19</v>
      </c>
      <c r="HL107" s="5">
        <v>25.14</v>
      </c>
      <c r="HM107" s="5"/>
      <c r="HO107" s="21">
        <v>0.28472222222222199</v>
      </c>
      <c r="HP107" s="3">
        <v>0</v>
      </c>
      <c r="HQ107" s="3" t="s">
        <v>19</v>
      </c>
      <c r="HR107" s="5">
        <v>24.08</v>
      </c>
      <c r="HS107" s="5"/>
      <c r="HU107" s="21">
        <v>0.28472222222222199</v>
      </c>
      <c r="HV107" s="3">
        <v>0</v>
      </c>
      <c r="HW107" s="3" t="s">
        <v>19</v>
      </c>
      <c r="HX107" s="5">
        <v>23.98</v>
      </c>
      <c r="HY107" s="5"/>
      <c r="IA107" s="21">
        <v>0.28472222222222199</v>
      </c>
      <c r="IB107" s="3">
        <v>0</v>
      </c>
      <c r="IC107" s="3" t="s">
        <v>19</v>
      </c>
      <c r="ID107" s="5">
        <v>23.88</v>
      </c>
      <c r="IE107" s="5"/>
      <c r="IG107" s="21">
        <v>0.28472222222222199</v>
      </c>
      <c r="IH107" s="3">
        <v>0</v>
      </c>
      <c r="II107" s="3" t="s">
        <v>19</v>
      </c>
      <c r="IJ107" s="5">
        <v>23.1</v>
      </c>
      <c r="IK107" s="5"/>
      <c r="IM107" s="21">
        <v>0.28472222222222199</v>
      </c>
      <c r="IN107" s="3">
        <v>0</v>
      </c>
      <c r="IO107" s="3" t="s">
        <v>19</v>
      </c>
      <c r="IP107" s="5">
        <v>24.56</v>
      </c>
      <c r="IQ107" s="5"/>
      <c r="IS107" s="21">
        <v>0</v>
      </c>
      <c r="IT107" s="3">
        <v>0</v>
      </c>
      <c r="IU107" s="3" t="s">
        <v>19</v>
      </c>
      <c r="IV107" s="5">
        <v>25.96</v>
      </c>
      <c r="IW107" s="5"/>
      <c r="IY107" s="21">
        <v>0.28472222222222199</v>
      </c>
      <c r="IZ107" s="3">
        <v>0</v>
      </c>
      <c r="JA107" s="3" t="s">
        <v>19</v>
      </c>
      <c r="JB107" s="5">
        <v>26.52</v>
      </c>
      <c r="JC107" s="4" t="str">
        <f t="shared" si="188"/>
        <v/>
      </c>
      <c r="JE107" s="21">
        <v>0.28472222222222199</v>
      </c>
      <c r="JF107" s="3">
        <v>0</v>
      </c>
      <c r="JG107" s="3" t="s">
        <v>19</v>
      </c>
      <c r="JH107" s="5">
        <v>25.78</v>
      </c>
      <c r="JI107" s="4" t="str">
        <f t="shared" si="189"/>
        <v/>
      </c>
      <c r="JK107" s="21">
        <v>0.28472222222222199</v>
      </c>
      <c r="JL107" s="3">
        <v>0</v>
      </c>
      <c r="JM107" s="3" t="s">
        <v>19</v>
      </c>
      <c r="JN107" s="5">
        <v>26</v>
      </c>
      <c r="JO107" s="4" t="str">
        <f t="shared" si="190"/>
        <v/>
      </c>
      <c r="JQ107" s="21">
        <v>0.28472222222222199</v>
      </c>
      <c r="JR107" s="3">
        <v>0</v>
      </c>
      <c r="JS107" s="3" t="s">
        <v>19</v>
      </c>
      <c r="JT107" s="5">
        <v>25.02</v>
      </c>
      <c r="JU107" s="4" t="str">
        <f t="shared" si="191"/>
        <v/>
      </c>
      <c r="JW107" s="21">
        <v>0.28472222222222199</v>
      </c>
      <c r="JX107" s="3">
        <v>0</v>
      </c>
      <c r="JY107" s="3" t="s">
        <v>19</v>
      </c>
      <c r="JZ107" s="5">
        <v>25.12</v>
      </c>
      <c r="KA107" s="4" t="str">
        <f t="shared" si="192"/>
        <v/>
      </c>
      <c r="KC107" s="21">
        <v>0.28472222222222199</v>
      </c>
      <c r="KD107" s="3">
        <v>0</v>
      </c>
      <c r="KE107" s="3" t="s">
        <v>19</v>
      </c>
      <c r="KF107" s="5">
        <v>26.22</v>
      </c>
      <c r="KG107" s="4" t="str">
        <f t="shared" si="193"/>
        <v/>
      </c>
      <c r="KI107" s="21">
        <v>0.28472222222222199</v>
      </c>
      <c r="KJ107" s="3">
        <v>0</v>
      </c>
      <c r="KK107" s="3" t="s">
        <v>19</v>
      </c>
      <c r="KL107" s="5">
        <v>25.96</v>
      </c>
      <c r="KM107" s="4" t="str">
        <f t="shared" si="194"/>
        <v/>
      </c>
      <c r="KO107" s="21">
        <v>0.28472222222222199</v>
      </c>
      <c r="KP107" s="3">
        <v>0</v>
      </c>
      <c r="KQ107" s="3" t="s">
        <v>19</v>
      </c>
      <c r="KR107" s="5">
        <v>26.52</v>
      </c>
      <c r="KS107" s="4" t="str">
        <f t="shared" si="195"/>
        <v/>
      </c>
      <c r="KU107" s="21">
        <v>0.28472222222222199</v>
      </c>
      <c r="KV107" s="3">
        <v>0</v>
      </c>
      <c r="KW107" s="3" t="s">
        <v>19</v>
      </c>
      <c r="KX107" s="5">
        <v>25.78</v>
      </c>
      <c r="KY107" s="4" t="str">
        <f t="shared" si="196"/>
        <v/>
      </c>
      <c r="LA107" s="21">
        <v>0.28472222222222199</v>
      </c>
      <c r="LB107" s="3">
        <v>0</v>
      </c>
      <c r="LC107" s="3" t="s">
        <v>19</v>
      </c>
      <c r="LD107" s="5">
        <v>26</v>
      </c>
      <c r="LE107" s="4" t="str">
        <f t="shared" si="197"/>
        <v/>
      </c>
      <c r="LG107" s="21">
        <v>0.28472222222222199</v>
      </c>
      <c r="LH107" s="3">
        <v>0</v>
      </c>
      <c r="LI107" s="3" t="s">
        <v>19</v>
      </c>
      <c r="LJ107" s="5">
        <v>25.02</v>
      </c>
      <c r="LK107" s="4" t="str">
        <f t="shared" si="198"/>
        <v/>
      </c>
      <c r="LM107" s="21">
        <v>0.28472222222222199</v>
      </c>
      <c r="LN107" s="3">
        <v>0</v>
      </c>
      <c r="LO107" s="3" t="s">
        <v>19</v>
      </c>
      <c r="LP107" s="5">
        <v>25.12</v>
      </c>
      <c r="LQ107" s="4" t="str">
        <f t="shared" si="199"/>
        <v/>
      </c>
      <c r="LS107" s="21">
        <v>0.28472222222222199</v>
      </c>
      <c r="LT107" s="3">
        <v>0</v>
      </c>
      <c r="LU107" s="3" t="s">
        <v>19</v>
      </c>
      <c r="LV107" s="5">
        <v>26.22</v>
      </c>
      <c r="LW107" s="4" t="str">
        <f t="shared" si="200"/>
        <v/>
      </c>
      <c r="LY107" s="21">
        <v>0.28472222222222199</v>
      </c>
      <c r="LZ107" s="3">
        <v>0</v>
      </c>
      <c r="MA107" s="3" t="s">
        <v>19</v>
      </c>
      <c r="MB107" s="5">
        <v>25.96</v>
      </c>
      <c r="MC107" s="4" t="str">
        <f t="shared" si="201"/>
        <v/>
      </c>
      <c r="ME107" s="21">
        <v>0.28472222222222199</v>
      </c>
      <c r="MF107" s="3">
        <v>0</v>
      </c>
      <c r="MG107" s="3" t="s">
        <v>19</v>
      </c>
      <c r="MH107" s="5">
        <v>26.52</v>
      </c>
      <c r="MI107" s="4" t="str">
        <f t="shared" si="202"/>
        <v/>
      </c>
      <c r="MK107" s="21">
        <v>0.28472222222222199</v>
      </c>
      <c r="ML107" s="3">
        <v>0</v>
      </c>
      <c r="MM107" s="3" t="s">
        <v>19</v>
      </c>
      <c r="MN107" s="5">
        <v>25.78</v>
      </c>
      <c r="MO107" s="4" t="str">
        <f t="shared" si="203"/>
        <v/>
      </c>
      <c r="MQ107" s="21">
        <v>0.28472222222222199</v>
      </c>
      <c r="MR107" s="3">
        <v>0</v>
      </c>
      <c r="MS107" s="3" t="s">
        <v>19</v>
      </c>
      <c r="MT107" s="5">
        <v>26</v>
      </c>
      <c r="MU107" s="4" t="str">
        <f t="shared" si="204"/>
        <v/>
      </c>
      <c r="MW107" s="21">
        <v>0.28472222222222199</v>
      </c>
      <c r="MX107" s="3">
        <v>0</v>
      </c>
      <c r="MY107" s="3" t="s">
        <v>19</v>
      </c>
      <c r="MZ107" s="5">
        <v>25.02</v>
      </c>
      <c r="NA107" s="4" t="str">
        <f t="shared" si="205"/>
        <v/>
      </c>
      <c r="NC107" s="21">
        <v>0.28472222222222199</v>
      </c>
      <c r="ND107" s="3">
        <v>0</v>
      </c>
      <c r="NE107" s="3" t="s">
        <v>19</v>
      </c>
      <c r="NF107" s="5">
        <v>25.12</v>
      </c>
      <c r="NG107" s="4" t="str">
        <f t="shared" si="206"/>
        <v/>
      </c>
      <c r="NI107" s="21">
        <v>0.28472222222222199</v>
      </c>
      <c r="NJ107" s="3">
        <v>0</v>
      </c>
      <c r="NK107" s="3" t="s">
        <v>19</v>
      </c>
      <c r="NL107" s="5">
        <v>26.22</v>
      </c>
      <c r="NM107" s="4" t="str">
        <f t="shared" si="207"/>
        <v/>
      </c>
      <c r="NO107" s="21">
        <v>0.28472222222222199</v>
      </c>
      <c r="NP107" s="3">
        <v>0</v>
      </c>
      <c r="NQ107" s="3" t="s">
        <v>19</v>
      </c>
      <c r="NR107" s="5">
        <v>25.96</v>
      </c>
      <c r="NS107" s="4" t="str">
        <f t="shared" si="208"/>
        <v/>
      </c>
      <c r="NU107" s="21">
        <v>0.28472222222222199</v>
      </c>
      <c r="NV107" s="3">
        <v>0</v>
      </c>
      <c r="NW107" s="3" t="s">
        <v>19</v>
      </c>
      <c r="NX107" s="5">
        <v>26.52</v>
      </c>
      <c r="NY107" s="4" t="str">
        <f t="shared" si="209"/>
        <v/>
      </c>
      <c r="OA107" s="21">
        <v>0.28472222222222199</v>
      </c>
      <c r="OB107" s="3">
        <v>0</v>
      </c>
      <c r="OC107" s="3" t="s">
        <v>19</v>
      </c>
      <c r="OD107" s="5">
        <v>25.78</v>
      </c>
      <c r="OE107" s="4" t="str">
        <f t="shared" si="210"/>
        <v/>
      </c>
      <c r="OG107" s="21">
        <v>0.28472222222222199</v>
      </c>
      <c r="OH107" s="3">
        <v>0</v>
      </c>
      <c r="OI107" s="3" t="s">
        <v>19</v>
      </c>
      <c r="OJ107" s="5">
        <v>26</v>
      </c>
      <c r="OK107" s="4" t="str">
        <f t="shared" si="211"/>
        <v/>
      </c>
      <c r="OM107" s="21">
        <v>0.28472222222222199</v>
      </c>
      <c r="ON107" s="3">
        <v>0</v>
      </c>
      <c r="OO107" s="3" t="s">
        <v>19</v>
      </c>
      <c r="OP107" s="5">
        <v>25.02</v>
      </c>
      <c r="OQ107" s="4" t="str">
        <f t="shared" si="212"/>
        <v/>
      </c>
      <c r="OS107" s="21">
        <v>0.28472222222222199</v>
      </c>
      <c r="OT107" s="3">
        <v>0</v>
      </c>
      <c r="OU107" s="3" t="s">
        <v>19</v>
      </c>
      <c r="OV107" s="5">
        <v>25.12</v>
      </c>
      <c r="OW107" s="4" t="str">
        <f t="shared" si="213"/>
        <v/>
      </c>
      <c r="OY107" s="21">
        <v>0.28472222222222199</v>
      </c>
      <c r="OZ107" s="3">
        <v>0</v>
      </c>
      <c r="PA107" s="3" t="s">
        <v>19</v>
      </c>
      <c r="PB107" s="5">
        <v>26.22</v>
      </c>
      <c r="PC107" s="4" t="str">
        <f t="shared" si="214"/>
        <v/>
      </c>
      <c r="PE107" s="21">
        <v>0.28472222222222199</v>
      </c>
      <c r="PF107" s="3">
        <v>0</v>
      </c>
      <c r="PG107" s="3" t="s">
        <v>19</v>
      </c>
      <c r="PH107" s="5">
        <v>25.96</v>
      </c>
      <c r="PI107" s="4" t="str">
        <f t="shared" si="215"/>
        <v/>
      </c>
      <c r="PK107" s="21">
        <v>0.28472222222222199</v>
      </c>
      <c r="PL107" s="3">
        <v>0</v>
      </c>
      <c r="PM107" s="3" t="s">
        <v>19</v>
      </c>
      <c r="PN107" s="5">
        <v>26.52</v>
      </c>
      <c r="PO107" s="4" t="str">
        <f t="shared" si="216"/>
        <v/>
      </c>
      <c r="PQ107" s="21">
        <v>0.28472222222222199</v>
      </c>
      <c r="PR107" s="3">
        <v>0</v>
      </c>
      <c r="PS107" s="3" t="s">
        <v>19</v>
      </c>
      <c r="PT107" s="5">
        <v>25.78</v>
      </c>
      <c r="PU107" s="4" t="str">
        <f t="shared" si="217"/>
        <v/>
      </c>
      <c r="PW107" s="21">
        <v>0.28472222222222199</v>
      </c>
      <c r="PX107" s="3">
        <v>0</v>
      </c>
      <c r="PY107" s="3" t="s">
        <v>19</v>
      </c>
      <c r="PZ107" s="5">
        <v>26</v>
      </c>
      <c r="QA107" s="4" t="str">
        <f t="shared" si="218"/>
        <v/>
      </c>
      <c r="QC107" s="21">
        <v>0.28472222222222199</v>
      </c>
      <c r="QD107" s="3">
        <v>0</v>
      </c>
      <c r="QE107" s="3" t="s">
        <v>19</v>
      </c>
      <c r="QF107" s="5">
        <v>25.02</v>
      </c>
      <c r="QG107" s="4" t="str">
        <f t="shared" si="219"/>
        <v/>
      </c>
      <c r="QI107" s="21">
        <v>0.28472222222222199</v>
      </c>
      <c r="QJ107" s="3">
        <v>0</v>
      </c>
      <c r="QK107" s="3" t="s">
        <v>19</v>
      </c>
      <c r="QL107" s="5">
        <v>25.12</v>
      </c>
      <c r="QM107" s="4" t="str">
        <f t="shared" si="220"/>
        <v/>
      </c>
      <c r="QO107" s="21">
        <v>0.28472222222222199</v>
      </c>
      <c r="QP107" s="3">
        <v>0</v>
      </c>
      <c r="QQ107" s="3" t="s">
        <v>19</v>
      </c>
      <c r="QR107" s="5">
        <v>26.22</v>
      </c>
      <c r="QS107" s="4" t="str">
        <f t="shared" si="221"/>
        <v/>
      </c>
    </row>
    <row r="108" spans="1:461" x14ac:dyDescent="0.2">
      <c r="A108" s="21">
        <v>0.28819444444444398</v>
      </c>
      <c r="B108" s="3">
        <v>0</v>
      </c>
      <c r="C108" s="3" t="s">
        <v>19</v>
      </c>
      <c r="D108" s="5">
        <v>23.48</v>
      </c>
      <c r="E108" s="5"/>
      <c r="G108" s="21">
        <v>0.28819444444444398</v>
      </c>
      <c r="H108" s="3">
        <v>0</v>
      </c>
      <c r="I108" s="3" t="s">
        <v>19</v>
      </c>
      <c r="J108" s="5">
        <v>25.14</v>
      </c>
      <c r="K108" s="5"/>
      <c r="M108" s="21">
        <v>0.28819444444444398</v>
      </c>
      <c r="N108" s="3">
        <v>0</v>
      </c>
      <c r="O108" s="3" t="s">
        <v>19</v>
      </c>
      <c r="P108" s="5">
        <v>24.08</v>
      </c>
      <c r="Q108" s="5"/>
      <c r="S108" s="21">
        <v>0.28819444444444398</v>
      </c>
      <c r="T108" s="3">
        <v>0</v>
      </c>
      <c r="U108" s="3" t="s">
        <v>19</v>
      </c>
      <c r="V108" s="5">
        <v>23.98</v>
      </c>
      <c r="W108" s="5"/>
      <c r="Y108" s="21">
        <v>0.28819444444444398</v>
      </c>
      <c r="Z108" s="3">
        <v>0</v>
      </c>
      <c r="AA108" s="3" t="s">
        <v>19</v>
      </c>
      <c r="AB108" s="5">
        <v>23.88</v>
      </c>
      <c r="AC108" s="5"/>
      <c r="AE108" s="21">
        <v>0.28819444444444398</v>
      </c>
      <c r="AF108" s="3">
        <v>0</v>
      </c>
      <c r="AG108" s="3" t="s">
        <v>19</v>
      </c>
      <c r="AH108" s="5">
        <v>23.1</v>
      </c>
      <c r="AI108" s="5"/>
      <c r="AK108" s="21">
        <v>0.28819444444444398</v>
      </c>
      <c r="AL108" s="3">
        <v>0</v>
      </c>
      <c r="AM108" s="3" t="s">
        <v>19</v>
      </c>
      <c r="AN108" s="5">
        <v>24.56</v>
      </c>
      <c r="AO108" s="5"/>
      <c r="AQ108" s="21">
        <v>0.28819444444444398</v>
      </c>
      <c r="AR108" s="3">
        <v>0</v>
      </c>
      <c r="AS108" s="3" t="s">
        <v>19</v>
      </c>
      <c r="AT108" s="5">
        <v>23.48</v>
      </c>
      <c r="AU108" s="5"/>
      <c r="AW108" s="21">
        <v>0.28819444444444398</v>
      </c>
      <c r="AX108" s="3">
        <v>0</v>
      </c>
      <c r="AY108" s="3" t="s">
        <v>19</v>
      </c>
      <c r="AZ108" s="5">
        <v>25.14</v>
      </c>
      <c r="BA108" s="5"/>
      <c r="BC108" s="21">
        <v>0.28819444444444398</v>
      </c>
      <c r="BD108" s="3">
        <v>0</v>
      </c>
      <c r="BE108" s="3" t="s">
        <v>19</v>
      </c>
      <c r="BF108" s="5">
        <v>24.08</v>
      </c>
      <c r="BG108" s="5"/>
      <c r="BI108" s="21">
        <v>0.28819444444444398</v>
      </c>
      <c r="BJ108" s="3">
        <v>0</v>
      </c>
      <c r="BK108" s="3" t="s">
        <v>19</v>
      </c>
      <c r="BL108" s="5">
        <v>23.98</v>
      </c>
      <c r="BM108" s="5"/>
      <c r="BO108" s="21">
        <v>0.28819444444444398</v>
      </c>
      <c r="BP108" s="3">
        <v>0</v>
      </c>
      <c r="BQ108" s="3" t="s">
        <v>19</v>
      </c>
      <c r="BR108" s="5">
        <v>23.88</v>
      </c>
      <c r="BS108" s="5"/>
      <c r="BU108" s="21">
        <v>0.28819444444444398</v>
      </c>
      <c r="BV108" s="3">
        <v>0</v>
      </c>
      <c r="BW108" s="3" t="s">
        <v>19</v>
      </c>
      <c r="BX108" s="5">
        <v>23.1</v>
      </c>
      <c r="BY108" s="5"/>
      <c r="CA108" s="21">
        <v>0.28819444444444398</v>
      </c>
      <c r="CB108" s="3">
        <v>0</v>
      </c>
      <c r="CC108" s="3" t="s">
        <v>19</v>
      </c>
      <c r="CD108" s="5">
        <v>24.56</v>
      </c>
      <c r="CE108" s="5"/>
      <c r="CG108" s="21">
        <v>0.28819444444444398</v>
      </c>
      <c r="CH108" s="3">
        <v>0</v>
      </c>
      <c r="CI108" s="3" t="str">
        <f>IF(AND(CK$8="Útil",CG108&gt;=Apoio!$D$51,CG108&lt;Apoio!$F$51),CH108,"FP")</f>
        <v>FP</v>
      </c>
      <c r="CJ108" s="5">
        <f>VLOOKUP(CH$8,Calendário[#Data],4,0)</f>
        <v>23.48</v>
      </c>
      <c r="CK108" s="4" t="str">
        <f t="shared" si="185"/>
        <v/>
      </c>
      <c r="CM108" s="21">
        <v>0.28819444444444398</v>
      </c>
      <c r="CN108" s="3">
        <v>0</v>
      </c>
      <c r="CO108" s="3" t="str">
        <f>IF(AND(CQ$8="Útil",CM108&gt;=Apoio!$D$51,CM108&lt;Apoio!$F$51),CN108,"FP")</f>
        <v>FP</v>
      </c>
      <c r="CP108" s="5">
        <f>VLOOKUP(CN$8,Calendário[#Data],4,0)</f>
        <v>25.14</v>
      </c>
      <c r="CQ108" s="4" t="str">
        <f t="shared" si="186"/>
        <v/>
      </c>
      <c r="CS108" s="21">
        <v>0.28819444444444398</v>
      </c>
      <c r="CT108" s="3">
        <v>0</v>
      </c>
      <c r="CU108" s="3" t="s">
        <v>19</v>
      </c>
      <c r="CV108" s="5">
        <v>24.08</v>
      </c>
      <c r="CW108" s="5"/>
      <c r="CY108" s="21">
        <v>0.28819444444444398</v>
      </c>
      <c r="CZ108" s="3">
        <v>0</v>
      </c>
      <c r="DA108" s="3" t="s">
        <v>19</v>
      </c>
      <c r="DB108" s="5">
        <v>23.98</v>
      </c>
      <c r="DC108" s="5"/>
      <c r="DE108" s="21">
        <v>0.28819444444444398</v>
      </c>
      <c r="DF108" s="3">
        <v>0</v>
      </c>
      <c r="DG108" s="3" t="s">
        <v>19</v>
      </c>
      <c r="DH108" s="5">
        <v>23.88</v>
      </c>
      <c r="DI108" s="5"/>
      <c r="DK108" s="21">
        <v>0.28819444444444398</v>
      </c>
      <c r="DL108" s="3">
        <v>0</v>
      </c>
      <c r="DM108" s="3" t="s">
        <v>19</v>
      </c>
      <c r="DN108" s="5">
        <v>23.1</v>
      </c>
      <c r="DO108" s="5"/>
      <c r="DQ108" s="21">
        <v>0.28819444444444398</v>
      </c>
      <c r="DR108" s="3">
        <v>0</v>
      </c>
      <c r="DS108" s="3" t="s">
        <v>19</v>
      </c>
      <c r="DT108" s="5">
        <v>24.56</v>
      </c>
      <c r="DU108" s="5"/>
      <c r="DW108" s="21">
        <v>0.28819444444444398</v>
      </c>
      <c r="DX108" s="3">
        <v>0</v>
      </c>
      <c r="DY108" s="3" t="s">
        <v>19</v>
      </c>
      <c r="DZ108" s="5">
        <v>23.48</v>
      </c>
      <c r="EA108" s="5"/>
      <c r="EC108" s="21">
        <v>0.28819444444444398</v>
      </c>
      <c r="ED108" s="3">
        <v>0</v>
      </c>
      <c r="EE108" s="3" t="s">
        <v>19</v>
      </c>
      <c r="EF108" s="5">
        <v>25.14</v>
      </c>
      <c r="EG108" s="5"/>
      <c r="EI108" s="21">
        <v>0.28819444444444398</v>
      </c>
      <c r="EJ108" s="3">
        <v>0</v>
      </c>
      <c r="EK108" s="3" t="s">
        <v>19</v>
      </c>
      <c r="EL108" s="5">
        <v>24.08</v>
      </c>
      <c r="EM108" s="5"/>
      <c r="EO108" s="21">
        <v>0.28819444444444398</v>
      </c>
      <c r="EP108" s="3">
        <v>0</v>
      </c>
      <c r="EQ108" s="3" t="s">
        <v>19</v>
      </c>
      <c r="ER108" s="5">
        <v>23.98</v>
      </c>
      <c r="ES108" s="5"/>
      <c r="EU108" s="21">
        <v>0.28819444444444398</v>
      </c>
      <c r="EV108" s="3">
        <v>0</v>
      </c>
      <c r="EW108" s="3" t="s">
        <v>19</v>
      </c>
      <c r="EX108" s="5">
        <v>23.88</v>
      </c>
      <c r="EY108" s="5"/>
      <c r="FA108" s="21">
        <v>0.28819444444444398</v>
      </c>
      <c r="FB108" s="3">
        <v>0</v>
      </c>
      <c r="FC108" s="3" t="s">
        <v>19</v>
      </c>
      <c r="FD108" s="5">
        <v>23.1</v>
      </c>
      <c r="FE108" s="5"/>
      <c r="FG108" s="21">
        <v>0.28819444444444398</v>
      </c>
      <c r="FH108" s="3">
        <v>0</v>
      </c>
      <c r="FI108" s="3" t="s">
        <v>19</v>
      </c>
      <c r="FJ108" s="5">
        <v>24.56</v>
      </c>
      <c r="FK108" s="5"/>
      <c r="FM108" s="21">
        <v>0.28819444444444398</v>
      </c>
      <c r="FN108" s="3">
        <v>0</v>
      </c>
      <c r="FO108" s="3" t="s">
        <v>19</v>
      </c>
      <c r="FP108" s="5">
        <v>23.48</v>
      </c>
      <c r="FQ108" s="5"/>
      <c r="FS108" s="21">
        <v>0.28819444444444398</v>
      </c>
      <c r="FT108" s="3">
        <v>0</v>
      </c>
      <c r="FU108" s="3" t="s">
        <v>19</v>
      </c>
      <c r="FV108" s="5">
        <v>25.14</v>
      </c>
      <c r="FW108" s="5"/>
      <c r="FY108" s="21">
        <v>0.28819444444444398</v>
      </c>
      <c r="FZ108" s="3">
        <v>0</v>
      </c>
      <c r="GA108" s="3" t="s">
        <v>19</v>
      </c>
      <c r="GB108" s="5">
        <v>24.08</v>
      </c>
      <c r="GC108" s="5"/>
      <c r="GE108" s="21">
        <v>0.28819444444444398</v>
      </c>
      <c r="GF108" s="3">
        <v>0</v>
      </c>
      <c r="GG108" s="3" t="s">
        <v>19</v>
      </c>
      <c r="GH108" s="5">
        <v>23.98</v>
      </c>
      <c r="GI108" s="5"/>
      <c r="GK108" s="21">
        <v>0.28819444444444398</v>
      </c>
      <c r="GL108" s="3">
        <v>0</v>
      </c>
      <c r="GM108" s="3" t="s">
        <v>19</v>
      </c>
      <c r="GN108" s="5">
        <v>23.88</v>
      </c>
      <c r="GO108" s="5"/>
      <c r="GQ108" s="21">
        <v>0.28819444444444398</v>
      </c>
      <c r="GR108" s="3">
        <v>0</v>
      </c>
      <c r="GS108" s="3" t="s">
        <v>19</v>
      </c>
      <c r="GT108" s="5">
        <v>23.1</v>
      </c>
      <c r="GU108" s="5"/>
      <c r="GW108" s="21">
        <v>0.28819444444444398</v>
      </c>
      <c r="GX108" s="3">
        <v>0</v>
      </c>
      <c r="GY108" s="3" t="s">
        <v>19</v>
      </c>
      <c r="GZ108" s="5">
        <v>24.56</v>
      </c>
      <c r="HA108" s="5"/>
      <c r="HC108" s="21">
        <v>0.28819444444444398</v>
      </c>
      <c r="HD108" s="3">
        <v>0</v>
      </c>
      <c r="HE108" s="3" t="s">
        <v>19</v>
      </c>
      <c r="HF108" s="5">
        <v>23.48</v>
      </c>
      <c r="HG108" s="4" t="str">
        <f t="shared" si="187"/>
        <v/>
      </c>
      <c r="HI108" s="21">
        <v>0.28819444444444398</v>
      </c>
      <c r="HJ108" s="3">
        <v>0</v>
      </c>
      <c r="HK108" s="3" t="s">
        <v>19</v>
      </c>
      <c r="HL108" s="5">
        <v>25.14</v>
      </c>
      <c r="HM108" s="5"/>
      <c r="HO108" s="21">
        <v>0.28819444444444398</v>
      </c>
      <c r="HP108" s="3">
        <v>0</v>
      </c>
      <c r="HQ108" s="3" t="s">
        <v>19</v>
      </c>
      <c r="HR108" s="5">
        <v>24.08</v>
      </c>
      <c r="HS108" s="5"/>
      <c r="HU108" s="21">
        <v>0.28819444444444398</v>
      </c>
      <c r="HV108" s="3">
        <v>0</v>
      </c>
      <c r="HW108" s="3" t="s">
        <v>19</v>
      </c>
      <c r="HX108" s="5">
        <v>23.98</v>
      </c>
      <c r="HY108" s="5"/>
      <c r="IA108" s="21">
        <v>0.28819444444444398</v>
      </c>
      <c r="IB108" s="3">
        <v>0</v>
      </c>
      <c r="IC108" s="3" t="s">
        <v>19</v>
      </c>
      <c r="ID108" s="5">
        <v>23.88</v>
      </c>
      <c r="IE108" s="5"/>
      <c r="IG108" s="21">
        <v>0.28819444444444398</v>
      </c>
      <c r="IH108" s="3">
        <v>0</v>
      </c>
      <c r="II108" s="3" t="s">
        <v>19</v>
      </c>
      <c r="IJ108" s="5">
        <v>23.1</v>
      </c>
      <c r="IK108" s="5"/>
      <c r="IM108" s="21">
        <v>0.28819444444444398</v>
      </c>
      <c r="IN108" s="3">
        <v>0</v>
      </c>
      <c r="IO108" s="3" t="s">
        <v>19</v>
      </c>
      <c r="IP108" s="5">
        <v>24.56</v>
      </c>
      <c r="IQ108" s="5"/>
      <c r="IS108" s="21">
        <v>0</v>
      </c>
      <c r="IT108" s="3">
        <v>0</v>
      </c>
      <c r="IU108" s="3" t="s">
        <v>19</v>
      </c>
      <c r="IV108" s="5">
        <v>25.96</v>
      </c>
      <c r="IW108" s="5"/>
      <c r="IY108" s="21">
        <v>0.28819444444444398</v>
      </c>
      <c r="IZ108" s="3">
        <v>0</v>
      </c>
      <c r="JA108" s="3" t="s">
        <v>19</v>
      </c>
      <c r="JB108" s="5">
        <v>26.52</v>
      </c>
      <c r="JC108" s="4" t="str">
        <f t="shared" si="188"/>
        <v/>
      </c>
      <c r="JE108" s="21">
        <v>0.28819444444444398</v>
      </c>
      <c r="JF108" s="3">
        <v>0</v>
      </c>
      <c r="JG108" s="3" t="s">
        <v>19</v>
      </c>
      <c r="JH108" s="5">
        <v>25.78</v>
      </c>
      <c r="JI108" s="4" t="str">
        <f t="shared" si="189"/>
        <v/>
      </c>
      <c r="JK108" s="21">
        <v>0.28819444444444398</v>
      </c>
      <c r="JL108" s="3">
        <v>0</v>
      </c>
      <c r="JM108" s="3" t="s">
        <v>19</v>
      </c>
      <c r="JN108" s="5">
        <v>26</v>
      </c>
      <c r="JO108" s="4" t="str">
        <f t="shared" si="190"/>
        <v/>
      </c>
      <c r="JQ108" s="21">
        <v>0.28819444444444398</v>
      </c>
      <c r="JR108" s="3">
        <v>0</v>
      </c>
      <c r="JS108" s="3" t="s">
        <v>19</v>
      </c>
      <c r="JT108" s="5">
        <v>25.02</v>
      </c>
      <c r="JU108" s="4" t="str">
        <f t="shared" si="191"/>
        <v/>
      </c>
      <c r="JW108" s="21">
        <v>0.28819444444444398</v>
      </c>
      <c r="JX108" s="3">
        <v>0</v>
      </c>
      <c r="JY108" s="3" t="s">
        <v>19</v>
      </c>
      <c r="JZ108" s="5">
        <v>25.12</v>
      </c>
      <c r="KA108" s="4" t="str">
        <f t="shared" si="192"/>
        <v/>
      </c>
      <c r="KC108" s="21">
        <v>0.28819444444444398</v>
      </c>
      <c r="KD108" s="3">
        <v>0</v>
      </c>
      <c r="KE108" s="3" t="s">
        <v>19</v>
      </c>
      <c r="KF108" s="5">
        <v>26.22</v>
      </c>
      <c r="KG108" s="4" t="str">
        <f t="shared" si="193"/>
        <v/>
      </c>
      <c r="KI108" s="21">
        <v>0.28819444444444398</v>
      </c>
      <c r="KJ108" s="3">
        <v>0</v>
      </c>
      <c r="KK108" s="3" t="s">
        <v>19</v>
      </c>
      <c r="KL108" s="5">
        <v>25.96</v>
      </c>
      <c r="KM108" s="4" t="str">
        <f t="shared" si="194"/>
        <v/>
      </c>
      <c r="KO108" s="21">
        <v>0.28819444444444398</v>
      </c>
      <c r="KP108" s="3">
        <v>0</v>
      </c>
      <c r="KQ108" s="3" t="s">
        <v>19</v>
      </c>
      <c r="KR108" s="5">
        <v>26.52</v>
      </c>
      <c r="KS108" s="4" t="str">
        <f t="shared" si="195"/>
        <v/>
      </c>
      <c r="KU108" s="21">
        <v>0.28819444444444398</v>
      </c>
      <c r="KV108" s="3">
        <v>0</v>
      </c>
      <c r="KW108" s="3" t="s">
        <v>19</v>
      </c>
      <c r="KX108" s="5">
        <v>25.78</v>
      </c>
      <c r="KY108" s="4" t="str">
        <f t="shared" si="196"/>
        <v/>
      </c>
      <c r="LA108" s="21">
        <v>0.28819444444444398</v>
      </c>
      <c r="LB108" s="3">
        <v>0</v>
      </c>
      <c r="LC108" s="3" t="s">
        <v>19</v>
      </c>
      <c r="LD108" s="5">
        <v>26</v>
      </c>
      <c r="LE108" s="4" t="str">
        <f t="shared" si="197"/>
        <v/>
      </c>
      <c r="LG108" s="21">
        <v>0.28819444444444398</v>
      </c>
      <c r="LH108" s="3">
        <v>0</v>
      </c>
      <c r="LI108" s="3" t="s">
        <v>19</v>
      </c>
      <c r="LJ108" s="5">
        <v>25.02</v>
      </c>
      <c r="LK108" s="4" t="str">
        <f t="shared" si="198"/>
        <v/>
      </c>
      <c r="LM108" s="21">
        <v>0.28819444444444398</v>
      </c>
      <c r="LN108" s="3">
        <v>0</v>
      </c>
      <c r="LO108" s="3" t="s">
        <v>19</v>
      </c>
      <c r="LP108" s="5">
        <v>25.12</v>
      </c>
      <c r="LQ108" s="4" t="str">
        <f t="shared" si="199"/>
        <v/>
      </c>
      <c r="LS108" s="21">
        <v>0.28819444444444398</v>
      </c>
      <c r="LT108" s="3">
        <v>0</v>
      </c>
      <c r="LU108" s="3" t="s">
        <v>19</v>
      </c>
      <c r="LV108" s="5">
        <v>26.22</v>
      </c>
      <c r="LW108" s="4" t="str">
        <f t="shared" si="200"/>
        <v/>
      </c>
      <c r="LY108" s="21">
        <v>0.28819444444444398</v>
      </c>
      <c r="LZ108" s="3">
        <v>0</v>
      </c>
      <c r="MA108" s="3" t="s">
        <v>19</v>
      </c>
      <c r="MB108" s="5">
        <v>25.96</v>
      </c>
      <c r="MC108" s="4" t="str">
        <f t="shared" si="201"/>
        <v/>
      </c>
      <c r="ME108" s="21">
        <v>0.28819444444444398</v>
      </c>
      <c r="MF108" s="3">
        <v>0</v>
      </c>
      <c r="MG108" s="3" t="s">
        <v>19</v>
      </c>
      <c r="MH108" s="5">
        <v>26.52</v>
      </c>
      <c r="MI108" s="4" t="str">
        <f t="shared" si="202"/>
        <v/>
      </c>
      <c r="MK108" s="21">
        <v>0.28819444444444398</v>
      </c>
      <c r="ML108" s="3">
        <v>0</v>
      </c>
      <c r="MM108" s="3" t="s">
        <v>19</v>
      </c>
      <c r="MN108" s="5">
        <v>25.78</v>
      </c>
      <c r="MO108" s="4" t="str">
        <f t="shared" si="203"/>
        <v/>
      </c>
      <c r="MQ108" s="21">
        <v>0.28819444444444398</v>
      </c>
      <c r="MR108" s="3">
        <v>0</v>
      </c>
      <c r="MS108" s="3" t="s">
        <v>19</v>
      </c>
      <c r="MT108" s="5">
        <v>26</v>
      </c>
      <c r="MU108" s="4" t="str">
        <f t="shared" si="204"/>
        <v/>
      </c>
      <c r="MW108" s="21">
        <v>0.28819444444444398</v>
      </c>
      <c r="MX108" s="3">
        <v>0</v>
      </c>
      <c r="MY108" s="3" t="s">
        <v>19</v>
      </c>
      <c r="MZ108" s="5">
        <v>25.02</v>
      </c>
      <c r="NA108" s="4" t="str">
        <f t="shared" si="205"/>
        <v/>
      </c>
      <c r="NC108" s="21">
        <v>0.28819444444444398</v>
      </c>
      <c r="ND108" s="3">
        <v>0</v>
      </c>
      <c r="NE108" s="3" t="s">
        <v>19</v>
      </c>
      <c r="NF108" s="5">
        <v>25.12</v>
      </c>
      <c r="NG108" s="4" t="str">
        <f t="shared" si="206"/>
        <v/>
      </c>
      <c r="NI108" s="21">
        <v>0.28819444444444398</v>
      </c>
      <c r="NJ108" s="3">
        <v>0</v>
      </c>
      <c r="NK108" s="3" t="s">
        <v>19</v>
      </c>
      <c r="NL108" s="5">
        <v>26.22</v>
      </c>
      <c r="NM108" s="4" t="str">
        <f t="shared" si="207"/>
        <v/>
      </c>
      <c r="NO108" s="21">
        <v>0.28819444444444398</v>
      </c>
      <c r="NP108" s="3">
        <v>0</v>
      </c>
      <c r="NQ108" s="3" t="s">
        <v>19</v>
      </c>
      <c r="NR108" s="5">
        <v>25.96</v>
      </c>
      <c r="NS108" s="4" t="str">
        <f t="shared" si="208"/>
        <v/>
      </c>
      <c r="NU108" s="21">
        <v>0.28819444444444398</v>
      </c>
      <c r="NV108" s="3">
        <v>0</v>
      </c>
      <c r="NW108" s="3" t="s">
        <v>19</v>
      </c>
      <c r="NX108" s="5">
        <v>26.52</v>
      </c>
      <c r="NY108" s="4" t="str">
        <f t="shared" si="209"/>
        <v/>
      </c>
      <c r="OA108" s="21">
        <v>0.28819444444444398</v>
      </c>
      <c r="OB108" s="3">
        <v>0</v>
      </c>
      <c r="OC108" s="3" t="s">
        <v>19</v>
      </c>
      <c r="OD108" s="5">
        <v>25.78</v>
      </c>
      <c r="OE108" s="4" t="str">
        <f t="shared" si="210"/>
        <v/>
      </c>
      <c r="OG108" s="21">
        <v>0.28819444444444398</v>
      </c>
      <c r="OH108" s="3">
        <v>0</v>
      </c>
      <c r="OI108" s="3" t="s">
        <v>19</v>
      </c>
      <c r="OJ108" s="5">
        <v>26</v>
      </c>
      <c r="OK108" s="4" t="str">
        <f t="shared" si="211"/>
        <v/>
      </c>
      <c r="OM108" s="21">
        <v>0.28819444444444398</v>
      </c>
      <c r="ON108" s="3">
        <v>0</v>
      </c>
      <c r="OO108" s="3" t="s">
        <v>19</v>
      </c>
      <c r="OP108" s="5">
        <v>25.02</v>
      </c>
      <c r="OQ108" s="4" t="str">
        <f t="shared" si="212"/>
        <v/>
      </c>
      <c r="OS108" s="21">
        <v>0.28819444444444398</v>
      </c>
      <c r="OT108" s="3">
        <v>0</v>
      </c>
      <c r="OU108" s="3" t="s">
        <v>19</v>
      </c>
      <c r="OV108" s="5">
        <v>25.12</v>
      </c>
      <c r="OW108" s="4" t="str">
        <f t="shared" si="213"/>
        <v/>
      </c>
      <c r="OY108" s="21">
        <v>0.28819444444444398</v>
      </c>
      <c r="OZ108" s="3">
        <v>0</v>
      </c>
      <c r="PA108" s="3" t="s">
        <v>19</v>
      </c>
      <c r="PB108" s="5">
        <v>26.22</v>
      </c>
      <c r="PC108" s="4" t="str">
        <f t="shared" si="214"/>
        <v/>
      </c>
      <c r="PE108" s="21">
        <v>0.28819444444444398</v>
      </c>
      <c r="PF108" s="3">
        <v>0</v>
      </c>
      <c r="PG108" s="3" t="s">
        <v>19</v>
      </c>
      <c r="PH108" s="5">
        <v>25.96</v>
      </c>
      <c r="PI108" s="4" t="str">
        <f t="shared" si="215"/>
        <v/>
      </c>
      <c r="PK108" s="21">
        <v>0.28819444444444398</v>
      </c>
      <c r="PL108" s="3">
        <v>0</v>
      </c>
      <c r="PM108" s="3" t="s">
        <v>19</v>
      </c>
      <c r="PN108" s="5">
        <v>26.52</v>
      </c>
      <c r="PO108" s="4" t="str">
        <f t="shared" si="216"/>
        <v/>
      </c>
      <c r="PQ108" s="21">
        <v>0.28819444444444398</v>
      </c>
      <c r="PR108" s="3">
        <v>0</v>
      </c>
      <c r="PS108" s="3" t="s">
        <v>19</v>
      </c>
      <c r="PT108" s="5">
        <v>25.78</v>
      </c>
      <c r="PU108" s="4" t="str">
        <f t="shared" si="217"/>
        <v/>
      </c>
      <c r="PW108" s="21">
        <v>0.28819444444444398</v>
      </c>
      <c r="PX108" s="3">
        <v>0</v>
      </c>
      <c r="PY108" s="3" t="s">
        <v>19</v>
      </c>
      <c r="PZ108" s="5">
        <v>26</v>
      </c>
      <c r="QA108" s="4" t="str">
        <f t="shared" si="218"/>
        <v/>
      </c>
      <c r="QC108" s="21">
        <v>0.28819444444444398</v>
      </c>
      <c r="QD108" s="3">
        <v>0</v>
      </c>
      <c r="QE108" s="3" t="s">
        <v>19</v>
      </c>
      <c r="QF108" s="5">
        <v>25.02</v>
      </c>
      <c r="QG108" s="4" t="str">
        <f t="shared" si="219"/>
        <v/>
      </c>
      <c r="QI108" s="21">
        <v>0.28819444444444398</v>
      </c>
      <c r="QJ108" s="3">
        <v>0</v>
      </c>
      <c r="QK108" s="3" t="s">
        <v>19</v>
      </c>
      <c r="QL108" s="5">
        <v>25.12</v>
      </c>
      <c r="QM108" s="4" t="str">
        <f t="shared" si="220"/>
        <v/>
      </c>
      <c r="QO108" s="21">
        <v>0.28819444444444398</v>
      </c>
      <c r="QP108" s="3">
        <v>0</v>
      </c>
      <c r="QQ108" s="3" t="s">
        <v>19</v>
      </c>
      <c r="QR108" s="5">
        <v>26.22</v>
      </c>
      <c r="QS108" s="4" t="str">
        <f t="shared" si="221"/>
        <v/>
      </c>
    </row>
    <row r="109" spans="1:461" x14ac:dyDescent="0.2">
      <c r="A109" s="21">
        <v>0.29166666666666702</v>
      </c>
      <c r="B109" s="3">
        <v>0</v>
      </c>
      <c r="C109" s="3" t="s">
        <v>19</v>
      </c>
      <c r="D109" s="5">
        <v>23.48</v>
      </c>
      <c r="E109" s="5"/>
      <c r="G109" s="21">
        <v>0.29166666666666702</v>
      </c>
      <c r="H109" s="3">
        <v>0</v>
      </c>
      <c r="I109" s="3" t="s">
        <v>19</v>
      </c>
      <c r="J109" s="5">
        <v>25.14</v>
      </c>
      <c r="K109" s="5"/>
      <c r="M109" s="21">
        <v>0.29166666666666702</v>
      </c>
      <c r="N109" s="3">
        <v>0</v>
      </c>
      <c r="O109" s="3" t="s">
        <v>19</v>
      </c>
      <c r="P109" s="5">
        <v>24.08</v>
      </c>
      <c r="Q109" s="5"/>
      <c r="S109" s="21">
        <v>0.29166666666666702</v>
      </c>
      <c r="T109" s="3">
        <v>0</v>
      </c>
      <c r="U109" s="3" t="s">
        <v>19</v>
      </c>
      <c r="V109" s="5">
        <v>23.98</v>
      </c>
      <c r="W109" s="5"/>
      <c r="Y109" s="21">
        <v>0.29166666666666702</v>
      </c>
      <c r="Z109" s="3">
        <v>0</v>
      </c>
      <c r="AA109" s="3" t="s">
        <v>19</v>
      </c>
      <c r="AB109" s="5">
        <v>23.88</v>
      </c>
      <c r="AC109" s="5"/>
      <c r="AE109" s="21">
        <v>0.29166666666666702</v>
      </c>
      <c r="AF109" s="3">
        <v>0</v>
      </c>
      <c r="AG109" s="3" t="s">
        <v>19</v>
      </c>
      <c r="AH109" s="5">
        <v>23.1</v>
      </c>
      <c r="AI109" s="5"/>
      <c r="AK109" s="21">
        <v>0.29166666666666702</v>
      </c>
      <c r="AL109" s="3">
        <v>0</v>
      </c>
      <c r="AM109" s="3" t="s">
        <v>19</v>
      </c>
      <c r="AN109" s="5">
        <v>24.56</v>
      </c>
      <c r="AO109" s="5"/>
      <c r="AQ109" s="21">
        <v>0.29166666666666702</v>
      </c>
      <c r="AR109" s="3">
        <v>0</v>
      </c>
      <c r="AS109" s="3" t="s">
        <v>19</v>
      </c>
      <c r="AT109" s="5">
        <v>23.48</v>
      </c>
      <c r="AU109" s="5"/>
      <c r="AW109" s="21">
        <v>0.29166666666666702</v>
      </c>
      <c r="AX109" s="3">
        <v>0</v>
      </c>
      <c r="AY109" s="3" t="s">
        <v>19</v>
      </c>
      <c r="AZ109" s="5">
        <v>25.14</v>
      </c>
      <c r="BA109" s="5"/>
      <c r="BC109" s="21">
        <v>0.29166666666666702</v>
      </c>
      <c r="BD109" s="3">
        <v>0</v>
      </c>
      <c r="BE109" s="3" t="s">
        <v>19</v>
      </c>
      <c r="BF109" s="5">
        <v>24.08</v>
      </c>
      <c r="BG109" s="5"/>
      <c r="BI109" s="21">
        <v>0.29166666666666702</v>
      </c>
      <c r="BJ109" s="3">
        <v>0</v>
      </c>
      <c r="BK109" s="3" t="s">
        <v>19</v>
      </c>
      <c r="BL109" s="5">
        <v>23.98</v>
      </c>
      <c r="BM109" s="5"/>
      <c r="BO109" s="21">
        <v>0.29166666666666702</v>
      </c>
      <c r="BP109" s="3">
        <v>0</v>
      </c>
      <c r="BQ109" s="3" t="s">
        <v>19</v>
      </c>
      <c r="BR109" s="5">
        <v>23.88</v>
      </c>
      <c r="BS109" s="5"/>
      <c r="BU109" s="21">
        <v>0.29166666666666702</v>
      </c>
      <c r="BV109" s="3">
        <v>0</v>
      </c>
      <c r="BW109" s="3" t="s">
        <v>19</v>
      </c>
      <c r="BX109" s="5">
        <v>23.1</v>
      </c>
      <c r="BY109" s="5"/>
      <c r="CA109" s="21">
        <v>0.29166666666666702</v>
      </c>
      <c r="CB109" s="3">
        <v>0</v>
      </c>
      <c r="CC109" s="3" t="s">
        <v>19</v>
      </c>
      <c r="CD109" s="5">
        <v>24.56</v>
      </c>
      <c r="CE109" s="5"/>
      <c r="CG109" s="21">
        <v>0.29166666666666702</v>
      </c>
      <c r="CH109" s="3">
        <v>0</v>
      </c>
      <c r="CI109" s="3" t="str">
        <f>IF(AND(CK$8="Útil",CG109&gt;=Apoio!$D$51,CG109&lt;Apoio!$F$51),CH109,"FP")</f>
        <v>FP</v>
      </c>
      <c r="CJ109" s="5">
        <f>VLOOKUP(CH$8,Calendário[#Data],4,0)</f>
        <v>23.48</v>
      </c>
      <c r="CK109" s="4" t="str">
        <f t="shared" si="185"/>
        <v/>
      </c>
      <c r="CM109" s="21">
        <v>0.29166666666666702</v>
      </c>
      <c r="CN109" s="3">
        <v>0</v>
      </c>
      <c r="CO109" s="3" t="str">
        <f>IF(AND(CQ$8="Útil",CM109&gt;=Apoio!$D$51,CM109&lt;Apoio!$F$51),CN109,"FP")</f>
        <v>FP</v>
      </c>
      <c r="CP109" s="5">
        <f>VLOOKUP(CN$8,Calendário[#Data],4,0)</f>
        <v>25.14</v>
      </c>
      <c r="CQ109" s="4" t="str">
        <f t="shared" si="186"/>
        <v/>
      </c>
      <c r="CS109" s="21">
        <v>0.29166666666666702</v>
      </c>
      <c r="CT109" s="3">
        <v>0</v>
      </c>
      <c r="CU109" s="3" t="s">
        <v>19</v>
      </c>
      <c r="CV109" s="5">
        <v>24.08</v>
      </c>
      <c r="CW109" s="5"/>
      <c r="CY109" s="21">
        <v>0.29166666666666702</v>
      </c>
      <c r="CZ109" s="3">
        <v>0</v>
      </c>
      <c r="DA109" s="3" t="s">
        <v>19</v>
      </c>
      <c r="DB109" s="5">
        <v>23.98</v>
      </c>
      <c r="DC109" s="5"/>
      <c r="DE109" s="21">
        <v>0.29166666666666702</v>
      </c>
      <c r="DF109" s="3">
        <v>0</v>
      </c>
      <c r="DG109" s="3" t="s">
        <v>19</v>
      </c>
      <c r="DH109" s="5">
        <v>23.88</v>
      </c>
      <c r="DI109" s="5"/>
      <c r="DK109" s="21">
        <v>0.29166666666666702</v>
      </c>
      <c r="DL109" s="3">
        <v>0</v>
      </c>
      <c r="DM109" s="3" t="s">
        <v>19</v>
      </c>
      <c r="DN109" s="5">
        <v>23.1</v>
      </c>
      <c r="DO109" s="5"/>
      <c r="DQ109" s="21">
        <v>0.29166666666666702</v>
      </c>
      <c r="DR109" s="3">
        <v>0</v>
      </c>
      <c r="DS109" s="3" t="s">
        <v>19</v>
      </c>
      <c r="DT109" s="5">
        <v>24.56</v>
      </c>
      <c r="DU109" s="5"/>
      <c r="DW109" s="21">
        <v>0.29166666666666702</v>
      </c>
      <c r="DX109" s="3">
        <v>0</v>
      </c>
      <c r="DY109" s="3" t="s">
        <v>19</v>
      </c>
      <c r="DZ109" s="5">
        <v>23.48</v>
      </c>
      <c r="EA109" s="5"/>
      <c r="EC109" s="21">
        <v>0.29166666666666702</v>
      </c>
      <c r="ED109" s="3">
        <v>0</v>
      </c>
      <c r="EE109" s="3" t="s">
        <v>19</v>
      </c>
      <c r="EF109" s="5">
        <v>25.14</v>
      </c>
      <c r="EG109" s="5"/>
      <c r="EI109" s="21">
        <v>0.29166666666666702</v>
      </c>
      <c r="EJ109" s="3">
        <v>0</v>
      </c>
      <c r="EK109" s="3" t="s">
        <v>19</v>
      </c>
      <c r="EL109" s="5">
        <v>24.08</v>
      </c>
      <c r="EM109" s="5"/>
      <c r="EO109" s="21">
        <v>0.29166666666666702</v>
      </c>
      <c r="EP109" s="3">
        <v>0</v>
      </c>
      <c r="EQ109" s="3" t="s">
        <v>19</v>
      </c>
      <c r="ER109" s="5">
        <v>23.98</v>
      </c>
      <c r="ES109" s="5"/>
      <c r="EU109" s="21">
        <v>0.29166666666666702</v>
      </c>
      <c r="EV109" s="3">
        <v>0</v>
      </c>
      <c r="EW109" s="3" t="s">
        <v>19</v>
      </c>
      <c r="EX109" s="5">
        <v>23.88</v>
      </c>
      <c r="EY109" s="5"/>
      <c r="FA109" s="21">
        <v>0.29166666666666702</v>
      </c>
      <c r="FB109" s="3">
        <v>0</v>
      </c>
      <c r="FC109" s="3" t="s">
        <v>19</v>
      </c>
      <c r="FD109" s="5">
        <v>23.1</v>
      </c>
      <c r="FE109" s="5"/>
      <c r="FG109" s="21">
        <v>0.29166666666666702</v>
      </c>
      <c r="FH109" s="3">
        <v>0</v>
      </c>
      <c r="FI109" s="3" t="s">
        <v>19</v>
      </c>
      <c r="FJ109" s="5">
        <v>24.56</v>
      </c>
      <c r="FK109" s="5"/>
      <c r="FM109" s="21">
        <v>0.29166666666666702</v>
      </c>
      <c r="FN109" s="3">
        <v>0</v>
      </c>
      <c r="FO109" s="3" t="s">
        <v>19</v>
      </c>
      <c r="FP109" s="5">
        <v>23.48</v>
      </c>
      <c r="FQ109" s="5"/>
      <c r="FS109" s="21">
        <v>0.29166666666666702</v>
      </c>
      <c r="FT109" s="3">
        <v>0</v>
      </c>
      <c r="FU109" s="3" t="s">
        <v>19</v>
      </c>
      <c r="FV109" s="5">
        <v>25.14</v>
      </c>
      <c r="FW109" s="5"/>
      <c r="FY109" s="21">
        <v>0.29166666666666702</v>
      </c>
      <c r="FZ109" s="3">
        <v>0</v>
      </c>
      <c r="GA109" s="3" t="s">
        <v>19</v>
      </c>
      <c r="GB109" s="5">
        <v>24.08</v>
      </c>
      <c r="GC109" s="5"/>
      <c r="GE109" s="21">
        <v>0.29166666666666702</v>
      </c>
      <c r="GF109" s="3">
        <v>0</v>
      </c>
      <c r="GG109" s="3" t="s">
        <v>19</v>
      </c>
      <c r="GH109" s="5">
        <v>23.98</v>
      </c>
      <c r="GI109" s="5"/>
      <c r="GK109" s="21">
        <v>0.29166666666666702</v>
      </c>
      <c r="GL109" s="3">
        <v>0</v>
      </c>
      <c r="GM109" s="3" t="s">
        <v>19</v>
      </c>
      <c r="GN109" s="5">
        <v>23.88</v>
      </c>
      <c r="GO109" s="5"/>
      <c r="GQ109" s="21">
        <v>0.29166666666666702</v>
      </c>
      <c r="GR109" s="3">
        <v>0</v>
      </c>
      <c r="GS109" s="3" t="s">
        <v>19</v>
      </c>
      <c r="GT109" s="5">
        <v>23.1</v>
      </c>
      <c r="GU109" s="5"/>
      <c r="GW109" s="21">
        <v>0.29166666666666702</v>
      </c>
      <c r="GX109" s="3">
        <v>0</v>
      </c>
      <c r="GY109" s="3" t="s">
        <v>19</v>
      </c>
      <c r="GZ109" s="5">
        <v>24.56</v>
      </c>
      <c r="HA109" s="5"/>
      <c r="HC109" s="21">
        <v>0.29166666666666702</v>
      </c>
      <c r="HD109" s="3">
        <v>0</v>
      </c>
      <c r="HE109" s="3" t="s">
        <v>19</v>
      </c>
      <c r="HF109" s="5">
        <v>23.48</v>
      </c>
      <c r="HG109" s="4" t="str">
        <f t="shared" si="187"/>
        <v/>
      </c>
      <c r="HI109" s="21">
        <v>0.29166666666666702</v>
      </c>
      <c r="HJ109" s="3">
        <v>0</v>
      </c>
      <c r="HK109" s="3" t="s">
        <v>19</v>
      </c>
      <c r="HL109" s="5">
        <v>25.14</v>
      </c>
      <c r="HM109" s="5"/>
      <c r="HO109" s="21">
        <v>0.29166666666666702</v>
      </c>
      <c r="HP109" s="3">
        <v>0</v>
      </c>
      <c r="HQ109" s="3" t="s">
        <v>19</v>
      </c>
      <c r="HR109" s="5">
        <v>24.08</v>
      </c>
      <c r="HS109" s="5"/>
      <c r="HU109" s="21">
        <v>0.29166666666666702</v>
      </c>
      <c r="HV109" s="3">
        <v>0</v>
      </c>
      <c r="HW109" s="3" t="s">
        <v>19</v>
      </c>
      <c r="HX109" s="5">
        <v>23.98</v>
      </c>
      <c r="HY109" s="5"/>
      <c r="IA109" s="21">
        <v>0.29166666666666702</v>
      </c>
      <c r="IB109" s="3">
        <v>0</v>
      </c>
      <c r="IC109" s="3" t="s">
        <v>19</v>
      </c>
      <c r="ID109" s="5">
        <v>23.88</v>
      </c>
      <c r="IE109" s="5"/>
      <c r="IG109" s="21">
        <v>0.29166666666666702</v>
      </c>
      <c r="IH109" s="3">
        <v>0</v>
      </c>
      <c r="II109" s="3" t="s">
        <v>19</v>
      </c>
      <c r="IJ109" s="5">
        <v>23.1</v>
      </c>
      <c r="IK109" s="5"/>
      <c r="IM109" s="21">
        <v>0.29166666666666702</v>
      </c>
      <c r="IN109" s="3">
        <v>0</v>
      </c>
      <c r="IO109" s="3" t="s">
        <v>19</v>
      </c>
      <c r="IP109" s="5">
        <v>24.56</v>
      </c>
      <c r="IQ109" s="5"/>
      <c r="IS109" s="21">
        <v>0</v>
      </c>
      <c r="IT109" s="3">
        <v>0</v>
      </c>
      <c r="IU109" s="3" t="s">
        <v>19</v>
      </c>
      <c r="IV109" s="5">
        <v>25.96</v>
      </c>
      <c r="IW109" s="5"/>
      <c r="IY109" s="21">
        <v>0.29166666666666702</v>
      </c>
      <c r="IZ109" s="3">
        <v>0</v>
      </c>
      <c r="JA109" s="3" t="s">
        <v>19</v>
      </c>
      <c r="JB109" s="5">
        <v>26.52</v>
      </c>
      <c r="JC109" s="4" t="str">
        <f t="shared" si="188"/>
        <v/>
      </c>
      <c r="JE109" s="21">
        <v>0.29166666666666702</v>
      </c>
      <c r="JF109" s="3">
        <v>0</v>
      </c>
      <c r="JG109" s="3" t="s">
        <v>19</v>
      </c>
      <c r="JH109" s="5">
        <v>25.78</v>
      </c>
      <c r="JI109" s="4" t="str">
        <f t="shared" si="189"/>
        <v/>
      </c>
      <c r="JK109" s="21">
        <v>0.29166666666666702</v>
      </c>
      <c r="JL109" s="3">
        <v>0</v>
      </c>
      <c r="JM109" s="3" t="s">
        <v>19</v>
      </c>
      <c r="JN109" s="5">
        <v>26</v>
      </c>
      <c r="JO109" s="4" t="str">
        <f t="shared" si="190"/>
        <v/>
      </c>
      <c r="JQ109" s="21">
        <v>0.29166666666666702</v>
      </c>
      <c r="JR109" s="3">
        <v>0</v>
      </c>
      <c r="JS109" s="3" t="s">
        <v>19</v>
      </c>
      <c r="JT109" s="5">
        <v>25.02</v>
      </c>
      <c r="JU109" s="4" t="str">
        <f t="shared" si="191"/>
        <v/>
      </c>
      <c r="JW109" s="21">
        <v>0.29166666666666702</v>
      </c>
      <c r="JX109" s="3">
        <v>0</v>
      </c>
      <c r="JY109" s="3" t="s">
        <v>19</v>
      </c>
      <c r="JZ109" s="5">
        <v>25.12</v>
      </c>
      <c r="KA109" s="4" t="str">
        <f t="shared" si="192"/>
        <v/>
      </c>
      <c r="KC109" s="21">
        <v>0.29166666666666702</v>
      </c>
      <c r="KD109" s="3">
        <v>0</v>
      </c>
      <c r="KE109" s="3" t="s">
        <v>19</v>
      </c>
      <c r="KF109" s="5">
        <v>26.22</v>
      </c>
      <c r="KG109" s="4" t="str">
        <f t="shared" si="193"/>
        <v/>
      </c>
      <c r="KI109" s="21">
        <v>0.29166666666666702</v>
      </c>
      <c r="KJ109" s="3">
        <v>0</v>
      </c>
      <c r="KK109" s="3" t="s">
        <v>19</v>
      </c>
      <c r="KL109" s="5">
        <v>25.96</v>
      </c>
      <c r="KM109" s="4" t="str">
        <f t="shared" si="194"/>
        <v/>
      </c>
      <c r="KO109" s="21">
        <v>0.29166666666666702</v>
      </c>
      <c r="KP109" s="3">
        <v>0</v>
      </c>
      <c r="KQ109" s="3" t="s">
        <v>19</v>
      </c>
      <c r="KR109" s="5">
        <v>26.52</v>
      </c>
      <c r="KS109" s="4" t="str">
        <f t="shared" si="195"/>
        <v/>
      </c>
      <c r="KU109" s="21">
        <v>0.29166666666666702</v>
      </c>
      <c r="KV109" s="3">
        <v>0</v>
      </c>
      <c r="KW109" s="3" t="s">
        <v>19</v>
      </c>
      <c r="KX109" s="5">
        <v>25.78</v>
      </c>
      <c r="KY109" s="4" t="str">
        <f t="shared" si="196"/>
        <v/>
      </c>
      <c r="LA109" s="21">
        <v>0.29166666666666702</v>
      </c>
      <c r="LB109" s="3">
        <v>0</v>
      </c>
      <c r="LC109" s="3" t="s">
        <v>19</v>
      </c>
      <c r="LD109" s="5">
        <v>26</v>
      </c>
      <c r="LE109" s="4" t="str">
        <f t="shared" si="197"/>
        <v/>
      </c>
      <c r="LG109" s="21">
        <v>0.29166666666666702</v>
      </c>
      <c r="LH109" s="3">
        <v>0</v>
      </c>
      <c r="LI109" s="3" t="s">
        <v>19</v>
      </c>
      <c r="LJ109" s="5">
        <v>25.02</v>
      </c>
      <c r="LK109" s="4" t="str">
        <f t="shared" si="198"/>
        <v/>
      </c>
      <c r="LM109" s="21">
        <v>0.29166666666666702</v>
      </c>
      <c r="LN109" s="3">
        <v>0</v>
      </c>
      <c r="LO109" s="3" t="s">
        <v>19</v>
      </c>
      <c r="LP109" s="5">
        <v>25.12</v>
      </c>
      <c r="LQ109" s="4" t="str">
        <f t="shared" si="199"/>
        <v/>
      </c>
      <c r="LS109" s="21">
        <v>0.29166666666666702</v>
      </c>
      <c r="LT109" s="3">
        <v>0</v>
      </c>
      <c r="LU109" s="3" t="s">
        <v>19</v>
      </c>
      <c r="LV109" s="5">
        <v>26.22</v>
      </c>
      <c r="LW109" s="4" t="str">
        <f t="shared" si="200"/>
        <v/>
      </c>
      <c r="LY109" s="21">
        <v>0.29166666666666702</v>
      </c>
      <c r="LZ109" s="3">
        <v>0</v>
      </c>
      <c r="MA109" s="3" t="s">
        <v>19</v>
      </c>
      <c r="MB109" s="5">
        <v>25.96</v>
      </c>
      <c r="MC109" s="4" t="str">
        <f t="shared" si="201"/>
        <v/>
      </c>
      <c r="ME109" s="21">
        <v>0.29166666666666702</v>
      </c>
      <c r="MF109" s="3">
        <v>0</v>
      </c>
      <c r="MG109" s="3" t="s">
        <v>19</v>
      </c>
      <c r="MH109" s="5">
        <v>26.52</v>
      </c>
      <c r="MI109" s="4" t="str">
        <f t="shared" si="202"/>
        <v/>
      </c>
      <c r="MK109" s="21">
        <v>0.29166666666666702</v>
      </c>
      <c r="ML109" s="3">
        <v>0</v>
      </c>
      <c r="MM109" s="3" t="s">
        <v>19</v>
      </c>
      <c r="MN109" s="5">
        <v>25.78</v>
      </c>
      <c r="MO109" s="4" t="str">
        <f t="shared" si="203"/>
        <v/>
      </c>
      <c r="MQ109" s="21">
        <v>0.29166666666666702</v>
      </c>
      <c r="MR109" s="3">
        <v>0</v>
      </c>
      <c r="MS109" s="3" t="s">
        <v>19</v>
      </c>
      <c r="MT109" s="5">
        <v>26</v>
      </c>
      <c r="MU109" s="4" t="str">
        <f t="shared" si="204"/>
        <v/>
      </c>
      <c r="MW109" s="21">
        <v>0.29166666666666702</v>
      </c>
      <c r="MX109" s="3">
        <v>0</v>
      </c>
      <c r="MY109" s="3" t="s">
        <v>19</v>
      </c>
      <c r="MZ109" s="5">
        <v>25.02</v>
      </c>
      <c r="NA109" s="4" t="str">
        <f t="shared" si="205"/>
        <v/>
      </c>
      <c r="NC109" s="21">
        <v>0.29166666666666702</v>
      </c>
      <c r="ND109" s="3">
        <v>0</v>
      </c>
      <c r="NE109" s="3" t="s">
        <v>19</v>
      </c>
      <c r="NF109" s="5">
        <v>25.12</v>
      </c>
      <c r="NG109" s="4" t="str">
        <f t="shared" si="206"/>
        <v/>
      </c>
      <c r="NI109" s="21">
        <v>0.29166666666666702</v>
      </c>
      <c r="NJ109" s="3">
        <v>0</v>
      </c>
      <c r="NK109" s="3" t="s">
        <v>19</v>
      </c>
      <c r="NL109" s="5">
        <v>26.22</v>
      </c>
      <c r="NM109" s="4" t="str">
        <f t="shared" si="207"/>
        <v/>
      </c>
      <c r="NO109" s="21">
        <v>0.29166666666666702</v>
      </c>
      <c r="NP109" s="3">
        <v>0</v>
      </c>
      <c r="NQ109" s="3" t="s">
        <v>19</v>
      </c>
      <c r="NR109" s="5">
        <v>25.96</v>
      </c>
      <c r="NS109" s="4" t="str">
        <f t="shared" si="208"/>
        <v/>
      </c>
      <c r="NU109" s="21">
        <v>0.29166666666666702</v>
      </c>
      <c r="NV109" s="3">
        <v>0</v>
      </c>
      <c r="NW109" s="3" t="s">
        <v>19</v>
      </c>
      <c r="NX109" s="5">
        <v>26.52</v>
      </c>
      <c r="NY109" s="4" t="str">
        <f t="shared" si="209"/>
        <v/>
      </c>
      <c r="OA109" s="21">
        <v>0.29166666666666702</v>
      </c>
      <c r="OB109" s="3">
        <v>0</v>
      </c>
      <c r="OC109" s="3" t="s">
        <v>19</v>
      </c>
      <c r="OD109" s="5">
        <v>25.78</v>
      </c>
      <c r="OE109" s="4" t="str">
        <f t="shared" si="210"/>
        <v/>
      </c>
      <c r="OG109" s="21">
        <v>0.29166666666666702</v>
      </c>
      <c r="OH109" s="3">
        <v>0</v>
      </c>
      <c r="OI109" s="3" t="s">
        <v>19</v>
      </c>
      <c r="OJ109" s="5">
        <v>26</v>
      </c>
      <c r="OK109" s="4" t="str">
        <f t="shared" si="211"/>
        <v/>
      </c>
      <c r="OM109" s="21">
        <v>0.29166666666666702</v>
      </c>
      <c r="ON109" s="3">
        <v>0</v>
      </c>
      <c r="OO109" s="3" t="s">
        <v>19</v>
      </c>
      <c r="OP109" s="5">
        <v>25.02</v>
      </c>
      <c r="OQ109" s="4" t="str">
        <f t="shared" si="212"/>
        <v/>
      </c>
      <c r="OS109" s="21">
        <v>0.29166666666666702</v>
      </c>
      <c r="OT109" s="3">
        <v>0</v>
      </c>
      <c r="OU109" s="3" t="s">
        <v>19</v>
      </c>
      <c r="OV109" s="5">
        <v>25.12</v>
      </c>
      <c r="OW109" s="4" t="str">
        <f t="shared" si="213"/>
        <v/>
      </c>
      <c r="OY109" s="21">
        <v>0.29166666666666702</v>
      </c>
      <c r="OZ109" s="3">
        <v>0</v>
      </c>
      <c r="PA109" s="3" t="s">
        <v>19</v>
      </c>
      <c r="PB109" s="5">
        <v>26.22</v>
      </c>
      <c r="PC109" s="4" t="str">
        <f t="shared" si="214"/>
        <v/>
      </c>
      <c r="PE109" s="21">
        <v>0.29166666666666702</v>
      </c>
      <c r="PF109" s="3">
        <v>0</v>
      </c>
      <c r="PG109" s="3" t="s">
        <v>19</v>
      </c>
      <c r="PH109" s="5">
        <v>25.96</v>
      </c>
      <c r="PI109" s="4" t="str">
        <f t="shared" si="215"/>
        <v/>
      </c>
      <c r="PK109" s="21">
        <v>0.29166666666666702</v>
      </c>
      <c r="PL109" s="3">
        <v>0</v>
      </c>
      <c r="PM109" s="3" t="s">
        <v>19</v>
      </c>
      <c r="PN109" s="5">
        <v>26.52</v>
      </c>
      <c r="PO109" s="4" t="str">
        <f t="shared" si="216"/>
        <v/>
      </c>
      <c r="PQ109" s="21">
        <v>0.29166666666666702</v>
      </c>
      <c r="PR109" s="3">
        <v>0</v>
      </c>
      <c r="PS109" s="3" t="s">
        <v>19</v>
      </c>
      <c r="PT109" s="5">
        <v>25.78</v>
      </c>
      <c r="PU109" s="4" t="str">
        <f t="shared" si="217"/>
        <v/>
      </c>
      <c r="PW109" s="21">
        <v>0.29166666666666702</v>
      </c>
      <c r="PX109" s="3">
        <v>0</v>
      </c>
      <c r="PY109" s="3" t="s">
        <v>19</v>
      </c>
      <c r="PZ109" s="5">
        <v>26</v>
      </c>
      <c r="QA109" s="4" t="str">
        <f t="shared" si="218"/>
        <v/>
      </c>
      <c r="QC109" s="21">
        <v>0.29166666666666702</v>
      </c>
      <c r="QD109" s="3">
        <v>0</v>
      </c>
      <c r="QE109" s="3" t="s">
        <v>19</v>
      </c>
      <c r="QF109" s="5">
        <v>25.02</v>
      </c>
      <c r="QG109" s="4" t="str">
        <f t="shared" si="219"/>
        <v/>
      </c>
      <c r="QI109" s="21">
        <v>0.29166666666666702</v>
      </c>
      <c r="QJ109" s="3">
        <v>0</v>
      </c>
      <c r="QK109" s="3" t="s">
        <v>19</v>
      </c>
      <c r="QL109" s="5">
        <v>25.12</v>
      </c>
      <c r="QM109" s="4" t="str">
        <f t="shared" si="220"/>
        <v/>
      </c>
      <c r="QO109" s="21">
        <v>0.29166666666666702</v>
      </c>
      <c r="QP109" s="3">
        <v>0</v>
      </c>
      <c r="QQ109" s="3" t="s">
        <v>19</v>
      </c>
      <c r="QR109" s="5">
        <v>26.22</v>
      </c>
      <c r="QS109" s="4" t="str">
        <f t="shared" si="221"/>
        <v/>
      </c>
    </row>
    <row r="110" spans="1:461" x14ac:dyDescent="0.2">
      <c r="A110" s="21">
        <v>0.29513888888888901</v>
      </c>
      <c r="B110" s="3">
        <v>0</v>
      </c>
      <c r="C110" s="3" t="s">
        <v>19</v>
      </c>
      <c r="D110" s="5">
        <v>23.48</v>
      </c>
      <c r="E110" s="5"/>
      <c r="G110" s="21">
        <v>0.29513888888888901</v>
      </c>
      <c r="H110" s="3">
        <v>0</v>
      </c>
      <c r="I110" s="3" t="s">
        <v>19</v>
      </c>
      <c r="J110" s="5">
        <v>25.14</v>
      </c>
      <c r="K110" s="5"/>
      <c r="M110" s="21">
        <v>0.29513888888888901</v>
      </c>
      <c r="N110" s="3">
        <v>0</v>
      </c>
      <c r="O110" s="3" t="s">
        <v>19</v>
      </c>
      <c r="P110" s="5">
        <v>24.08</v>
      </c>
      <c r="Q110" s="5"/>
      <c r="S110" s="21">
        <v>0.29513888888888901</v>
      </c>
      <c r="T110" s="3">
        <v>0</v>
      </c>
      <c r="U110" s="3" t="s">
        <v>19</v>
      </c>
      <c r="V110" s="5">
        <v>23.98</v>
      </c>
      <c r="W110" s="5"/>
      <c r="Y110" s="21">
        <v>0.29513888888888901</v>
      </c>
      <c r="Z110" s="3">
        <v>0</v>
      </c>
      <c r="AA110" s="3" t="s">
        <v>19</v>
      </c>
      <c r="AB110" s="5">
        <v>23.88</v>
      </c>
      <c r="AC110" s="5"/>
      <c r="AE110" s="21">
        <v>0.29513888888888901</v>
      </c>
      <c r="AF110" s="3">
        <v>0</v>
      </c>
      <c r="AG110" s="3" t="s">
        <v>19</v>
      </c>
      <c r="AH110" s="5">
        <v>23.1</v>
      </c>
      <c r="AI110" s="5"/>
      <c r="AK110" s="21">
        <v>0.29513888888888901</v>
      </c>
      <c r="AL110" s="3">
        <v>0</v>
      </c>
      <c r="AM110" s="3" t="s">
        <v>19</v>
      </c>
      <c r="AN110" s="5">
        <v>24.56</v>
      </c>
      <c r="AO110" s="5"/>
      <c r="AQ110" s="21">
        <v>0.29513888888888901</v>
      </c>
      <c r="AR110" s="3">
        <v>0</v>
      </c>
      <c r="AS110" s="3" t="s">
        <v>19</v>
      </c>
      <c r="AT110" s="5">
        <v>23.48</v>
      </c>
      <c r="AU110" s="5"/>
      <c r="AW110" s="21">
        <v>0.29513888888888901</v>
      </c>
      <c r="AX110" s="3">
        <v>0</v>
      </c>
      <c r="AY110" s="3" t="s">
        <v>19</v>
      </c>
      <c r="AZ110" s="5">
        <v>25.14</v>
      </c>
      <c r="BA110" s="5"/>
      <c r="BC110" s="21">
        <v>0.29513888888888901</v>
      </c>
      <c r="BD110" s="3">
        <v>0</v>
      </c>
      <c r="BE110" s="3" t="s">
        <v>19</v>
      </c>
      <c r="BF110" s="5">
        <v>24.08</v>
      </c>
      <c r="BG110" s="5"/>
      <c r="BI110" s="21">
        <v>0.29513888888888901</v>
      </c>
      <c r="BJ110" s="3">
        <v>0</v>
      </c>
      <c r="BK110" s="3" t="s">
        <v>19</v>
      </c>
      <c r="BL110" s="5">
        <v>23.98</v>
      </c>
      <c r="BM110" s="5"/>
      <c r="BO110" s="21">
        <v>0.29513888888888901</v>
      </c>
      <c r="BP110" s="3">
        <v>0</v>
      </c>
      <c r="BQ110" s="3" t="s">
        <v>19</v>
      </c>
      <c r="BR110" s="5">
        <v>23.88</v>
      </c>
      <c r="BS110" s="5"/>
      <c r="BU110" s="21">
        <v>0.29513888888888901</v>
      </c>
      <c r="BV110" s="3">
        <v>0</v>
      </c>
      <c r="BW110" s="3" t="s">
        <v>19</v>
      </c>
      <c r="BX110" s="5">
        <v>23.1</v>
      </c>
      <c r="BY110" s="5"/>
      <c r="CA110" s="21">
        <v>0.29513888888888901</v>
      </c>
      <c r="CB110" s="3">
        <v>0</v>
      </c>
      <c r="CC110" s="3" t="s">
        <v>19</v>
      </c>
      <c r="CD110" s="5">
        <v>24.56</v>
      </c>
      <c r="CE110" s="5"/>
      <c r="CG110" s="21">
        <v>0.29513888888888901</v>
      </c>
      <c r="CH110" s="3">
        <v>0</v>
      </c>
      <c r="CI110" s="3" t="str">
        <f>IF(AND(CK$8="Útil",CG110&gt;=Apoio!$D$51,CG110&lt;Apoio!$F$51),CH110,"FP")</f>
        <v>FP</v>
      </c>
      <c r="CJ110" s="5">
        <f>VLOOKUP(CH$8,Calendário[#Data],4,0)</f>
        <v>23.48</v>
      </c>
      <c r="CK110" s="4" t="str">
        <f t="shared" si="185"/>
        <v/>
      </c>
      <c r="CM110" s="21">
        <v>0.29513888888888901</v>
      </c>
      <c r="CN110" s="3">
        <v>0</v>
      </c>
      <c r="CO110" s="3" t="str">
        <f>IF(AND(CQ$8="Útil",CM110&gt;=Apoio!$D$51,CM110&lt;Apoio!$F$51),CN110,"FP")</f>
        <v>FP</v>
      </c>
      <c r="CP110" s="5">
        <f>VLOOKUP(CN$8,Calendário[#Data],4,0)</f>
        <v>25.14</v>
      </c>
      <c r="CQ110" s="4" t="str">
        <f t="shared" si="186"/>
        <v/>
      </c>
      <c r="CS110" s="21">
        <v>0.29513888888888901</v>
      </c>
      <c r="CT110" s="3">
        <v>0</v>
      </c>
      <c r="CU110" s="3" t="s">
        <v>19</v>
      </c>
      <c r="CV110" s="5">
        <v>24.08</v>
      </c>
      <c r="CW110" s="5"/>
      <c r="CY110" s="21">
        <v>0.29513888888888901</v>
      </c>
      <c r="CZ110" s="3">
        <v>0</v>
      </c>
      <c r="DA110" s="3" t="s">
        <v>19</v>
      </c>
      <c r="DB110" s="5">
        <v>23.98</v>
      </c>
      <c r="DC110" s="5"/>
      <c r="DE110" s="21">
        <v>0.29513888888888901</v>
      </c>
      <c r="DF110" s="3">
        <v>0</v>
      </c>
      <c r="DG110" s="3" t="s">
        <v>19</v>
      </c>
      <c r="DH110" s="5">
        <v>23.88</v>
      </c>
      <c r="DI110" s="5"/>
      <c r="DK110" s="21">
        <v>0.29513888888888901</v>
      </c>
      <c r="DL110" s="3">
        <v>0</v>
      </c>
      <c r="DM110" s="3" t="s">
        <v>19</v>
      </c>
      <c r="DN110" s="5">
        <v>23.1</v>
      </c>
      <c r="DO110" s="5"/>
      <c r="DQ110" s="21">
        <v>0.29513888888888901</v>
      </c>
      <c r="DR110" s="3">
        <v>0</v>
      </c>
      <c r="DS110" s="3" t="s">
        <v>19</v>
      </c>
      <c r="DT110" s="5">
        <v>24.56</v>
      </c>
      <c r="DU110" s="5"/>
      <c r="DW110" s="21">
        <v>0.29513888888888901</v>
      </c>
      <c r="DX110" s="3">
        <v>0</v>
      </c>
      <c r="DY110" s="3" t="s">
        <v>19</v>
      </c>
      <c r="DZ110" s="5">
        <v>23.48</v>
      </c>
      <c r="EA110" s="5"/>
      <c r="EC110" s="21">
        <v>0.29513888888888901</v>
      </c>
      <c r="ED110" s="3">
        <v>0</v>
      </c>
      <c r="EE110" s="3" t="s">
        <v>19</v>
      </c>
      <c r="EF110" s="5">
        <v>25.14</v>
      </c>
      <c r="EG110" s="5"/>
      <c r="EI110" s="21">
        <v>0.29513888888888901</v>
      </c>
      <c r="EJ110" s="3">
        <v>0</v>
      </c>
      <c r="EK110" s="3" t="s">
        <v>19</v>
      </c>
      <c r="EL110" s="5">
        <v>24.08</v>
      </c>
      <c r="EM110" s="5"/>
      <c r="EO110" s="21">
        <v>0.29513888888888901</v>
      </c>
      <c r="EP110" s="3">
        <v>0</v>
      </c>
      <c r="EQ110" s="3" t="s">
        <v>19</v>
      </c>
      <c r="ER110" s="5">
        <v>23.98</v>
      </c>
      <c r="ES110" s="5"/>
      <c r="EU110" s="21">
        <v>0.29513888888888901</v>
      </c>
      <c r="EV110" s="3">
        <v>0</v>
      </c>
      <c r="EW110" s="3" t="s">
        <v>19</v>
      </c>
      <c r="EX110" s="5">
        <v>23.88</v>
      </c>
      <c r="EY110" s="5"/>
      <c r="FA110" s="21">
        <v>0.29513888888888901</v>
      </c>
      <c r="FB110" s="3">
        <v>0</v>
      </c>
      <c r="FC110" s="3" t="s">
        <v>19</v>
      </c>
      <c r="FD110" s="5">
        <v>23.1</v>
      </c>
      <c r="FE110" s="5"/>
      <c r="FG110" s="21">
        <v>0.29513888888888901</v>
      </c>
      <c r="FH110" s="3">
        <v>0</v>
      </c>
      <c r="FI110" s="3" t="s">
        <v>19</v>
      </c>
      <c r="FJ110" s="5">
        <v>24.56</v>
      </c>
      <c r="FK110" s="5"/>
      <c r="FM110" s="21">
        <v>0.29513888888888901</v>
      </c>
      <c r="FN110" s="3">
        <v>0</v>
      </c>
      <c r="FO110" s="3" t="s">
        <v>19</v>
      </c>
      <c r="FP110" s="5">
        <v>23.48</v>
      </c>
      <c r="FQ110" s="5"/>
      <c r="FS110" s="21">
        <v>0.29513888888888901</v>
      </c>
      <c r="FT110" s="3">
        <v>0</v>
      </c>
      <c r="FU110" s="3" t="s">
        <v>19</v>
      </c>
      <c r="FV110" s="5">
        <v>25.14</v>
      </c>
      <c r="FW110" s="5"/>
      <c r="FY110" s="21">
        <v>0.29513888888888901</v>
      </c>
      <c r="FZ110" s="3">
        <v>0</v>
      </c>
      <c r="GA110" s="3" t="s">
        <v>19</v>
      </c>
      <c r="GB110" s="5">
        <v>24.08</v>
      </c>
      <c r="GC110" s="5"/>
      <c r="GE110" s="21">
        <v>0.29513888888888901</v>
      </c>
      <c r="GF110" s="3">
        <v>0</v>
      </c>
      <c r="GG110" s="3" t="s">
        <v>19</v>
      </c>
      <c r="GH110" s="5">
        <v>23.98</v>
      </c>
      <c r="GI110" s="5"/>
      <c r="GK110" s="21">
        <v>0.29513888888888901</v>
      </c>
      <c r="GL110" s="3">
        <v>0</v>
      </c>
      <c r="GM110" s="3" t="s">
        <v>19</v>
      </c>
      <c r="GN110" s="5">
        <v>23.88</v>
      </c>
      <c r="GO110" s="5"/>
      <c r="GQ110" s="21">
        <v>0.29513888888888901</v>
      </c>
      <c r="GR110" s="3">
        <v>0</v>
      </c>
      <c r="GS110" s="3" t="s">
        <v>19</v>
      </c>
      <c r="GT110" s="5">
        <v>23.1</v>
      </c>
      <c r="GU110" s="5"/>
      <c r="GW110" s="21">
        <v>0.29513888888888901</v>
      </c>
      <c r="GX110" s="3">
        <v>0</v>
      </c>
      <c r="GY110" s="3" t="s">
        <v>19</v>
      </c>
      <c r="GZ110" s="5">
        <v>24.56</v>
      </c>
      <c r="HA110" s="5"/>
      <c r="HC110" s="21">
        <v>0.29513888888888901</v>
      </c>
      <c r="HD110" s="3">
        <v>0</v>
      </c>
      <c r="HE110" s="3" t="s">
        <v>19</v>
      </c>
      <c r="HF110" s="5">
        <v>23.48</v>
      </c>
      <c r="HG110" s="4" t="str">
        <f t="shared" si="187"/>
        <v/>
      </c>
      <c r="HI110" s="21">
        <v>0.29513888888888901</v>
      </c>
      <c r="HJ110" s="3">
        <v>0</v>
      </c>
      <c r="HK110" s="3" t="s">
        <v>19</v>
      </c>
      <c r="HL110" s="5">
        <v>25.14</v>
      </c>
      <c r="HM110" s="5"/>
      <c r="HO110" s="21">
        <v>0.29513888888888901</v>
      </c>
      <c r="HP110" s="3">
        <v>0</v>
      </c>
      <c r="HQ110" s="3" t="s">
        <v>19</v>
      </c>
      <c r="HR110" s="5">
        <v>24.08</v>
      </c>
      <c r="HS110" s="5"/>
      <c r="HU110" s="21">
        <v>0.29513888888888901</v>
      </c>
      <c r="HV110" s="3">
        <v>0</v>
      </c>
      <c r="HW110" s="3" t="s">
        <v>19</v>
      </c>
      <c r="HX110" s="5">
        <v>23.98</v>
      </c>
      <c r="HY110" s="5"/>
      <c r="IA110" s="21">
        <v>0.29513888888888901</v>
      </c>
      <c r="IB110" s="3">
        <v>0</v>
      </c>
      <c r="IC110" s="3" t="s">
        <v>19</v>
      </c>
      <c r="ID110" s="5">
        <v>23.88</v>
      </c>
      <c r="IE110" s="5"/>
      <c r="IG110" s="21">
        <v>0.29513888888888901</v>
      </c>
      <c r="IH110" s="3">
        <v>0</v>
      </c>
      <c r="II110" s="3" t="s">
        <v>19</v>
      </c>
      <c r="IJ110" s="5">
        <v>23.1</v>
      </c>
      <c r="IK110" s="5"/>
      <c r="IM110" s="21">
        <v>0.29513888888888901</v>
      </c>
      <c r="IN110" s="3">
        <v>0</v>
      </c>
      <c r="IO110" s="3" t="s">
        <v>19</v>
      </c>
      <c r="IP110" s="5">
        <v>24.56</v>
      </c>
      <c r="IQ110" s="5"/>
      <c r="IS110" s="21">
        <v>0</v>
      </c>
      <c r="IT110" s="3">
        <v>0</v>
      </c>
      <c r="IU110" s="3" t="s">
        <v>19</v>
      </c>
      <c r="IV110" s="5">
        <v>25.96</v>
      </c>
      <c r="IW110" s="5"/>
      <c r="IY110" s="21">
        <v>0.29513888888888901</v>
      </c>
      <c r="IZ110" s="3">
        <v>0</v>
      </c>
      <c r="JA110" s="3" t="s">
        <v>19</v>
      </c>
      <c r="JB110" s="5">
        <v>26.52</v>
      </c>
      <c r="JC110" s="4" t="str">
        <f t="shared" si="188"/>
        <v/>
      </c>
      <c r="JE110" s="21">
        <v>0.29513888888888901</v>
      </c>
      <c r="JF110" s="3">
        <v>0</v>
      </c>
      <c r="JG110" s="3" t="s">
        <v>19</v>
      </c>
      <c r="JH110" s="5">
        <v>25.78</v>
      </c>
      <c r="JI110" s="4" t="str">
        <f t="shared" si="189"/>
        <v/>
      </c>
      <c r="JK110" s="21">
        <v>0.29513888888888901</v>
      </c>
      <c r="JL110" s="3">
        <v>0</v>
      </c>
      <c r="JM110" s="3" t="s">
        <v>19</v>
      </c>
      <c r="JN110" s="5">
        <v>26</v>
      </c>
      <c r="JO110" s="4" t="str">
        <f t="shared" si="190"/>
        <v/>
      </c>
      <c r="JQ110" s="21">
        <v>0.29513888888888901</v>
      </c>
      <c r="JR110" s="3">
        <v>0</v>
      </c>
      <c r="JS110" s="3" t="s">
        <v>19</v>
      </c>
      <c r="JT110" s="5">
        <v>25.02</v>
      </c>
      <c r="JU110" s="4" t="str">
        <f t="shared" si="191"/>
        <v/>
      </c>
      <c r="JW110" s="21">
        <v>0.29513888888888901</v>
      </c>
      <c r="JX110" s="3">
        <v>0</v>
      </c>
      <c r="JY110" s="3" t="s">
        <v>19</v>
      </c>
      <c r="JZ110" s="5">
        <v>25.12</v>
      </c>
      <c r="KA110" s="4" t="str">
        <f t="shared" si="192"/>
        <v/>
      </c>
      <c r="KC110" s="21">
        <v>0.29513888888888901</v>
      </c>
      <c r="KD110" s="3">
        <v>0</v>
      </c>
      <c r="KE110" s="3" t="s">
        <v>19</v>
      </c>
      <c r="KF110" s="5">
        <v>26.22</v>
      </c>
      <c r="KG110" s="4" t="str">
        <f t="shared" si="193"/>
        <v/>
      </c>
      <c r="KI110" s="21">
        <v>0.29513888888888901</v>
      </c>
      <c r="KJ110" s="3">
        <v>0</v>
      </c>
      <c r="KK110" s="3" t="s">
        <v>19</v>
      </c>
      <c r="KL110" s="5">
        <v>25.96</v>
      </c>
      <c r="KM110" s="4" t="str">
        <f t="shared" si="194"/>
        <v/>
      </c>
      <c r="KO110" s="21">
        <v>0.29513888888888901</v>
      </c>
      <c r="KP110" s="3">
        <v>0</v>
      </c>
      <c r="KQ110" s="3" t="s">
        <v>19</v>
      </c>
      <c r="KR110" s="5">
        <v>26.52</v>
      </c>
      <c r="KS110" s="4" t="str">
        <f t="shared" si="195"/>
        <v/>
      </c>
      <c r="KU110" s="21">
        <v>0.29513888888888901</v>
      </c>
      <c r="KV110" s="3">
        <v>0</v>
      </c>
      <c r="KW110" s="3" t="s">
        <v>19</v>
      </c>
      <c r="KX110" s="5">
        <v>25.78</v>
      </c>
      <c r="KY110" s="4" t="str">
        <f t="shared" si="196"/>
        <v/>
      </c>
      <c r="LA110" s="21">
        <v>0.29513888888888901</v>
      </c>
      <c r="LB110" s="3">
        <v>0</v>
      </c>
      <c r="LC110" s="3" t="s">
        <v>19</v>
      </c>
      <c r="LD110" s="5">
        <v>26</v>
      </c>
      <c r="LE110" s="4" t="str">
        <f t="shared" si="197"/>
        <v/>
      </c>
      <c r="LG110" s="21">
        <v>0.29513888888888901</v>
      </c>
      <c r="LH110" s="3">
        <v>0</v>
      </c>
      <c r="LI110" s="3" t="s">
        <v>19</v>
      </c>
      <c r="LJ110" s="5">
        <v>25.02</v>
      </c>
      <c r="LK110" s="4" t="str">
        <f t="shared" si="198"/>
        <v/>
      </c>
      <c r="LM110" s="21">
        <v>0.29513888888888901</v>
      </c>
      <c r="LN110" s="3">
        <v>0</v>
      </c>
      <c r="LO110" s="3" t="s">
        <v>19</v>
      </c>
      <c r="LP110" s="5">
        <v>25.12</v>
      </c>
      <c r="LQ110" s="4" t="str">
        <f t="shared" si="199"/>
        <v/>
      </c>
      <c r="LS110" s="21">
        <v>0.29513888888888901</v>
      </c>
      <c r="LT110" s="3">
        <v>0</v>
      </c>
      <c r="LU110" s="3" t="s">
        <v>19</v>
      </c>
      <c r="LV110" s="5">
        <v>26.22</v>
      </c>
      <c r="LW110" s="4" t="str">
        <f t="shared" si="200"/>
        <v/>
      </c>
      <c r="LY110" s="21">
        <v>0.29513888888888901</v>
      </c>
      <c r="LZ110" s="3">
        <v>0</v>
      </c>
      <c r="MA110" s="3" t="s">
        <v>19</v>
      </c>
      <c r="MB110" s="5">
        <v>25.96</v>
      </c>
      <c r="MC110" s="4" t="str">
        <f t="shared" si="201"/>
        <v/>
      </c>
      <c r="ME110" s="21">
        <v>0.29513888888888901</v>
      </c>
      <c r="MF110" s="3">
        <v>0</v>
      </c>
      <c r="MG110" s="3" t="s">
        <v>19</v>
      </c>
      <c r="MH110" s="5">
        <v>26.52</v>
      </c>
      <c r="MI110" s="4" t="str">
        <f t="shared" si="202"/>
        <v/>
      </c>
      <c r="MK110" s="21">
        <v>0.29513888888888901</v>
      </c>
      <c r="ML110" s="3">
        <v>0</v>
      </c>
      <c r="MM110" s="3" t="s">
        <v>19</v>
      </c>
      <c r="MN110" s="5">
        <v>25.78</v>
      </c>
      <c r="MO110" s="4" t="str">
        <f t="shared" si="203"/>
        <v/>
      </c>
      <c r="MQ110" s="21">
        <v>0.29513888888888901</v>
      </c>
      <c r="MR110" s="3">
        <v>0</v>
      </c>
      <c r="MS110" s="3" t="s">
        <v>19</v>
      </c>
      <c r="MT110" s="5">
        <v>26</v>
      </c>
      <c r="MU110" s="4" t="str">
        <f t="shared" si="204"/>
        <v/>
      </c>
      <c r="MW110" s="21">
        <v>0.29513888888888901</v>
      </c>
      <c r="MX110" s="3">
        <v>0</v>
      </c>
      <c r="MY110" s="3" t="s">
        <v>19</v>
      </c>
      <c r="MZ110" s="5">
        <v>25.02</v>
      </c>
      <c r="NA110" s="4" t="str">
        <f t="shared" si="205"/>
        <v/>
      </c>
      <c r="NC110" s="21">
        <v>0.29513888888888901</v>
      </c>
      <c r="ND110" s="3">
        <v>0</v>
      </c>
      <c r="NE110" s="3" t="s">
        <v>19</v>
      </c>
      <c r="NF110" s="5">
        <v>25.12</v>
      </c>
      <c r="NG110" s="4" t="str">
        <f t="shared" si="206"/>
        <v/>
      </c>
      <c r="NI110" s="21">
        <v>0.29513888888888901</v>
      </c>
      <c r="NJ110" s="3">
        <v>0</v>
      </c>
      <c r="NK110" s="3" t="s">
        <v>19</v>
      </c>
      <c r="NL110" s="5">
        <v>26.22</v>
      </c>
      <c r="NM110" s="4" t="str">
        <f t="shared" si="207"/>
        <v/>
      </c>
      <c r="NO110" s="21">
        <v>0.29513888888888901</v>
      </c>
      <c r="NP110" s="3">
        <v>0</v>
      </c>
      <c r="NQ110" s="3" t="s">
        <v>19</v>
      </c>
      <c r="NR110" s="5">
        <v>25.96</v>
      </c>
      <c r="NS110" s="4" t="str">
        <f t="shared" si="208"/>
        <v/>
      </c>
      <c r="NU110" s="21">
        <v>0.29513888888888901</v>
      </c>
      <c r="NV110" s="3">
        <v>0</v>
      </c>
      <c r="NW110" s="3" t="s">
        <v>19</v>
      </c>
      <c r="NX110" s="5">
        <v>26.52</v>
      </c>
      <c r="NY110" s="4" t="str">
        <f t="shared" si="209"/>
        <v/>
      </c>
      <c r="OA110" s="21">
        <v>0.29513888888888901</v>
      </c>
      <c r="OB110" s="3">
        <v>0</v>
      </c>
      <c r="OC110" s="3" t="s">
        <v>19</v>
      </c>
      <c r="OD110" s="5">
        <v>25.78</v>
      </c>
      <c r="OE110" s="4" t="str">
        <f t="shared" si="210"/>
        <v/>
      </c>
      <c r="OG110" s="21">
        <v>0.29513888888888901</v>
      </c>
      <c r="OH110" s="3">
        <v>0</v>
      </c>
      <c r="OI110" s="3" t="s">
        <v>19</v>
      </c>
      <c r="OJ110" s="5">
        <v>26</v>
      </c>
      <c r="OK110" s="4" t="str">
        <f t="shared" si="211"/>
        <v/>
      </c>
      <c r="OM110" s="21">
        <v>0.29513888888888901</v>
      </c>
      <c r="ON110" s="3">
        <v>0</v>
      </c>
      <c r="OO110" s="3" t="s">
        <v>19</v>
      </c>
      <c r="OP110" s="5">
        <v>25.02</v>
      </c>
      <c r="OQ110" s="4" t="str">
        <f t="shared" si="212"/>
        <v/>
      </c>
      <c r="OS110" s="21">
        <v>0.29513888888888901</v>
      </c>
      <c r="OT110" s="3">
        <v>0</v>
      </c>
      <c r="OU110" s="3" t="s">
        <v>19</v>
      </c>
      <c r="OV110" s="5">
        <v>25.12</v>
      </c>
      <c r="OW110" s="4" t="str">
        <f t="shared" si="213"/>
        <v/>
      </c>
      <c r="OY110" s="21">
        <v>0.29513888888888901</v>
      </c>
      <c r="OZ110" s="3">
        <v>0</v>
      </c>
      <c r="PA110" s="3" t="s">
        <v>19</v>
      </c>
      <c r="PB110" s="5">
        <v>26.22</v>
      </c>
      <c r="PC110" s="4" t="str">
        <f t="shared" si="214"/>
        <v/>
      </c>
      <c r="PE110" s="21">
        <v>0.29513888888888901</v>
      </c>
      <c r="PF110" s="3">
        <v>0</v>
      </c>
      <c r="PG110" s="3" t="s">
        <v>19</v>
      </c>
      <c r="PH110" s="5">
        <v>25.96</v>
      </c>
      <c r="PI110" s="4" t="str">
        <f t="shared" si="215"/>
        <v/>
      </c>
      <c r="PK110" s="21">
        <v>0.29513888888888901</v>
      </c>
      <c r="PL110" s="3">
        <v>0</v>
      </c>
      <c r="PM110" s="3" t="s">
        <v>19</v>
      </c>
      <c r="PN110" s="5">
        <v>26.52</v>
      </c>
      <c r="PO110" s="4" t="str">
        <f t="shared" si="216"/>
        <v/>
      </c>
      <c r="PQ110" s="21">
        <v>0.29513888888888901</v>
      </c>
      <c r="PR110" s="3">
        <v>0</v>
      </c>
      <c r="PS110" s="3" t="s">
        <v>19</v>
      </c>
      <c r="PT110" s="5">
        <v>25.78</v>
      </c>
      <c r="PU110" s="4" t="str">
        <f t="shared" si="217"/>
        <v/>
      </c>
      <c r="PW110" s="21">
        <v>0.29513888888888901</v>
      </c>
      <c r="PX110" s="3">
        <v>0</v>
      </c>
      <c r="PY110" s="3" t="s">
        <v>19</v>
      </c>
      <c r="PZ110" s="5">
        <v>26</v>
      </c>
      <c r="QA110" s="4" t="str">
        <f t="shared" si="218"/>
        <v/>
      </c>
      <c r="QC110" s="21">
        <v>0.29513888888888901</v>
      </c>
      <c r="QD110" s="3">
        <v>0</v>
      </c>
      <c r="QE110" s="3" t="s">
        <v>19</v>
      </c>
      <c r="QF110" s="5">
        <v>25.02</v>
      </c>
      <c r="QG110" s="4" t="str">
        <f t="shared" si="219"/>
        <v/>
      </c>
      <c r="QI110" s="21">
        <v>0.29513888888888901</v>
      </c>
      <c r="QJ110" s="3">
        <v>0</v>
      </c>
      <c r="QK110" s="3" t="s">
        <v>19</v>
      </c>
      <c r="QL110" s="5">
        <v>25.12</v>
      </c>
      <c r="QM110" s="4" t="str">
        <f t="shared" si="220"/>
        <v/>
      </c>
      <c r="QO110" s="21">
        <v>0.29513888888888901</v>
      </c>
      <c r="QP110" s="3">
        <v>0</v>
      </c>
      <c r="QQ110" s="3" t="s">
        <v>19</v>
      </c>
      <c r="QR110" s="5">
        <v>26.22</v>
      </c>
      <c r="QS110" s="4" t="str">
        <f t="shared" si="221"/>
        <v/>
      </c>
    </row>
    <row r="111" spans="1:461" x14ac:dyDescent="0.2">
      <c r="A111" s="21">
        <v>0.29861111111111099</v>
      </c>
      <c r="B111" s="3">
        <v>0</v>
      </c>
      <c r="C111" s="3" t="s">
        <v>19</v>
      </c>
      <c r="D111" s="5">
        <v>23.48</v>
      </c>
      <c r="E111" s="5"/>
      <c r="G111" s="21">
        <v>0.29861111111111099</v>
      </c>
      <c r="H111" s="3">
        <v>0</v>
      </c>
      <c r="I111" s="3" t="s">
        <v>19</v>
      </c>
      <c r="J111" s="5">
        <v>25.14</v>
      </c>
      <c r="K111" s="5"/>
      <c r="M111" s="21">
        <v>0.29861111111111099</v>
      </c>
      <c r="N111" s="3">
        <v>0</v>
      </c>
      <c r="O111" s="3" t="s">
        <v>19</v>
      </c>
      <c r="P111" s="5">
        <v>24.08</v>
      </c>
      <c r="Q111" s="5"/>
      <c r="S111" s="21">
        <v>0.29861111111111099</v>
      </c>
      <c r="T111" s="3">
        <v>0</v>
      </c>
      <c r="U111" s="3" t="s">
        <v>19</v>
      </c>
      <c r="V111" s="5">
        <v>23.98</v>
      </c>
      <c r="W111" s="5"/>
      <c r="Y111" s="21">
        <v>0.29861111111111099</v>
      </c>
      <c r="Z111" s="3">
        <v>0</v>
      </c>
      <c r="AA111" s="3" t="s">
        <v>19</v>
      </c>
      <c r="AB111" s="5">
        <v>23.88</v>
      </c>
      <c r="AC111" s="5"/>
      <c r="AE111" s="21">
        <v>0.29861111111111099</v>
      </c>
      <c r="AF111" s="3">
        <v>0</v>
      </c>
      <c r="AG111" s="3" t="s">
        <v>19</v>
      </c>
      <c r="AH111" s="5">
        <v>23.1</v>
      </c>
      <c r="AI111" s="5"/>
      <c r="AK111" s="21">
        <v>0.29861111111111099</v>
      </c>
      <c r="AL111" s="3">
        <v>0</v>
      </c>
      <c r="AM111" s="3" t="s">
        <v>19</v>
      </c>
      <c r="AN111" s="5">
        <v>24.56</v>
      </c>
      <c r="AO111" s="5"/>
      <c r="AQ111" s="21">
        <v>0.29861111111111099</v>
      </c>
      <c r="AR111" s="3">
        <v>0</v>
      </c>
      <c r="AS111" s="3" t="s">
        <v>19</v>
      </c>
      <c r="AT111" s="5">
        <v>23.48</v>
      </c>
      <c r="AU111" s="5"/>
      <c r="AW111" s="21">
        <v>0.29861111111111099</v>
      </c>
      <c r="AX111" s="3">
        <v>0</v>
      </c>
      <c r="AY111" s="3" t="s">
        <v>19</v>
      </c>
      <c r="AZ111" s="5">
        <v>25.14</v>
      </c>
      <c r="BA111" s="5"/>
      <c r="BC111" s="21">
        <v>0.29861111111111099</v>
      </c>
      <c r="BD111" s="3">
        <v>0</v>
      </c>
      <c r="BE111" s="3" t="s">
        <v>19</v>
      </c>
      <c r="BF111" s="5">
        <v>24.08</v>
      </c>
      <c r="BG111" s="5"/>
      <c r="BI111" s="21">
        <v>0.29861111111111099</v>
      </c>
      <c r="BJ111" s="3">
        <v>0</v>
      </c>
      <c r="BK111" s="3" t="s">
        <v>19</v>
      </c>
      <c r="BL111" s="5">
        <v>23.98</v>
      </c>
      <c r="BM111" s="5"/>
      <c r="BO111" s="21">
        <v>0.29861111111111099</v>
      </c>
      <c r="BP111" s="3">
        <v>0</v>
      </c>
      <c r="BQ111" s="3" t="s">
        <v>19</v>
      </c>
      <c r="BR111" s="5">
        <v>23.88</v>
      </c>
      <c r="BS111" s="5"/>
      <c r="BU111" s="21">
        <v>0.29861111111111099</v>
      </c>
      <c r="BV111" s="3">
        <v>0</v>
      </c>
      <c r="BW111" s="3" t="s">
        <v>19</v>
      </c>
      <c r="BX111" s="5">
        <v>23.1</v>
      </c>
      <c r="BY111" s="5"/>
      <c r="CA111" s="21">
        <v>0.29861111111111099</v>
      </c>
      <c r="CB111" s="3">
        <v>0</v>
      </c>
      <c r="CC111" s="3" t="s">
        <v>19</v>
      </c>
      <c r="CD111" s="5">
        <v>24.56</v>
      </c>
      <c r="CE111" s="5"/>
      <c r="CG111" s="21">
        <v>0.29861111111111099</v>
      </c>
      <c r="CH111" s="3">
        <v>0</v>
      </c>
      <c r="CI111" s="3" t="str">
        <f>IF(AND(CK$8="Útil",CG111&gt;=Apoio!$D$51,CG111&lt;Apoio!$F$51),CH111,"FP")</f>
        <v>FP</v>
      </c>
      <c r="CJ111" s="5">
        <f>VLOOKUP(CH$8,Calendário[#Data],4,0)</f>
        <v>23.48</v>
      </c>
      <c r="CK111" s="4" t="str">
        <f t="shared" si="185"/>
        <v/>
      </c>
      <c r="CM111" s="21">
        <v>0.29861111111111099</v>
      </c>
      <c r="CN111" s="3">
        <v>0</v>
      </c>
      <c r="CO111" s="3" t="str">
        <f>IF(AND(CQ$8="Útil",CM111&gt;=Apoio!$D$51,CM111&lt;Apoio!$F$51),CN111,"FP")</f>
        <v>FP</v>
      </c>
      <c r="CP111" s="5">
        <f>VLOOKUP(CN$8,Calendário[#Data],4,0)</f>
        <v>25.14</v>
      </c>
      <c r="CQ111" s="4" t="str">
        <f t="shared" si="186"/>
        <v/>
      </c>
      <c r="CS111" s="21">
        <v>0.29861111111111099</v>
      </c>
      <c r="CT111" s="3">
        <v>0</v>
      </c>
      <c r="CU111" s="3" t="s">
        <v>19</v>
      </c>
      <c r="CV111" s="5">
        <v>24.08</v>
      </c>
      <c r="CW111" s="5"/>
      <c r="CY111" s="21">
        <v>0.29861111111111099</v>
      </c>
      <c r="CZ111" s="3">
        <v>0</v>
      </c>
      <c r="DA111" s="3" t="s">
        <v>19</v>
      </c>
      <c r="DB111" s="5">
        <v>23.98</v>
      </c>
      <c r="DC111" s="5"/>
      <c r="DE111" s="21">
        <v>0.29861111111111099</v>
      </c>
      <c r="DF111" s="3">
        <v>0</v>
      </c>
      <c r="DG111" s="3" t="s">
        <v>19</v>
      </c>
      <c r="DH111" s="5">
        <v>23.88</v>
      </c>
      <c r="DI111" s="5"/>
      <c r="DK111" s="21">
        <v>0.29861111111111099</v>
      </c>
      <c r="DL111" s="3">
        <v>0</v>
      </c>
      <c r="DM111" s="3" t="s">
        <v>19</v>
      </c>
      <c r="DN111" s="5">
        <v>23.1</v>
      </c>
      <c r="DO111" s="5"/>
      <c r="DQ111" s="21">
        <v>0.29861111111111099</v>
      </c>
      <c r="DR111" s="3">
        <v>0</v>
      </c>
      <c r="DS111" s="3" t="s">
        <v>19</v>
      </c>
      <c r="DT111" s="5">
        <v>24.56</v>
      </c>
      <c r="DU111" s="5"/>
      <c r="DW111" s="21">
        <v>0.29861111111111099</v>
      </c>
      <c r="DX111" s="3">
        <v>0</v>
      </c>
      <c r="DY111" s="3" t="s">
        <v>19</v>
      </c>
      <c r="DZ111" s="5">
        <v>23.48</v>
      </c>
      <c r="EA111" s="5"/>
      <c r="EC111" s="21">
        <v>0.29861111111111099</v>
      </c>
      <c r="ED111" s="3">
        <v>0</v>
      </c>
      <c r="EE111" s="3" t="s">
        <v>19</v>
      </c>
      <c r="EF111" s="5">
        <v>25.14</v>
      </c>
      <c r="EG111" s="5"/>
      <c r="EI111" s="21">
        <v>0.29861111111111099</v>
      </c>
      <c r="EJ111" s="3">
        <v>0</v>
      </c>
      <c r="EK111" s="3" t="s">
        <v>19</v>
      </c>
      <c r="EL111" s="5">
        <v>24.08</v>
      </c>
      <c r="EM111" s="5"/>
      <c r="EO111" s="21">
        <v>0.29861111111111099</v>
      </c>
      <c r="EP111" s="3">
        <v>0</v>
      </c>
      <c r="EQ111" s="3" t="s">
        <v>19</v>
      </c>
      <c r="ER111" s="5">
        <v>23.98</v>
      </c>
      <c r="ES111" s="5"/>
      <c r="EU111" s="21">
        <v>0.29861111111111099</v>
      </c>
      <c r="EV111" s="3">
        <v>0</v>
      </c>
      <c r="EW111" s="3" t="s">
        <v>19</v>
      </c>
      <c r="EX111" s="5">
        <v>23.88</v>
      </c>
      <c r="EY111" s="5"/>
      <c r="FA111" s="21">
        <v>0.29861111111111099</v>
      </c>
      <c r="FB111" s="3">
        <v>0</v>
      </c>
      <c r="FC111" s="3" t="s">
        <v>19</v>
      </c>
      <c r="FD111" s="5">
        <v>23.1</v>
      </c>
      <c r="FE111" s="5"/>
      <c r="FG111" s="21">
        <v>0.29861111111111099</v>
      </c>
      <c r="FH111" s="3">
        <v>0</v>
      </c>
      <c r="FI111" s="3" t="s">
        <v>19</v>
      </c>
      <c r="FJ111" s="5">
        <v>24.56</v>
      </c>
      <c r="FK111" s="5"/>
      <c r="FM111" s="21">
        <v>0.29861111111111099</v>
      </c>
      <c r="FN111" s="3">
        <v>0</v>
      </c>
      <c r="FO111" s="3" t="s">
        <v>19</v>
      </c>
      <c r="FP111" s="5">
        <v>23.48</v>
      </c>
      <c r="FQ111" s="5"/>
      <c r="FS111" s="21">
        <v>0.29861111111111099</v>
      </c>
      <c r="FT111" s="3">
        <v>0</v>
      </c>
      <c r="FU111" s="3" t="s">
        <v>19</v>
      </c>
      <c r="FV111" s="5">
        <v>25.14</v>
      </c>
      <c r="FW111" s="5"/>
      <c r="FY111" s="21">
        <v>0.29861111111111099</v>
      </c>
      <c r="FZ111" s="3">
        <v>0</v>
      </c>
      <c r="GA111" s="3" t="s">
        <v>19</v>
      </c>
      <c r="GB111" s="5">
        <v>24.08</v>
      </c>
      <c r="GC111" s="5"/>
      <c r="GE111" s="21">
        <v>0.29861111111111099</v>
      </c>
      <c r="GF111" s="3">
        <v>0</v>
      </c>
      <c r="GG111" s="3" t="s">
        <v>19</v>
      </c>
      <c r="GH111" s="5">
        <v>23.98</v>
      </c>
      <c r="GI111" s="5"/>
      <c r="GK111" s="21">
        <v>0.29861111111111099</v>
      </c>
      <c r="GL111" s="3">
        <v>0</v>
      </c>
      <c r="GM111" s="3" t="s">
        <v>19</v>
      </c>
      <c r="GN111" s="5">
        <v>23.88</v>
      </c>
      <c r="GO111" s="5"/>
      <c r="GQ111" s="21">
        <v>0.29861111111111099</v>
      </c>
      <c r="GR111" s="3">
        <v>0</v>
      </c>
      <c r="GS111" s="3" t="s">
        <v>19</v>
      </c>
      <c r="GT111" s="5">
        <v>23.1</v>
      </c>
      <c r="GU111" s="5"/>
      <c r="GW111" s="21">
        <v>0.29861111111111099</v>
      </c>
      <c r="GX111" s="3">
        <v>0</v>
      </c>
      <c r="GY111" s="3" t="s">
        <v>19</v>
      </c>
      <c r="GZ111" s="5">
        <v>24.56</v>
      </c>
      <c r="HA111" s="5"/>
      <c r="HC111" s="21">
        <v>0.29861111111111099</v>
      </c>
      <c r="HD111" s="3">
        <v>0</v>
      </c>
      <c r="HE111" s="3" t="s">
        <v>19</v>
      </c>
      <c r="HF111" s="5">
        <v>23.48</v>
      </c>
      <c r="HG111" s="4" t="str">
        <f t="shared" si="187"/>
        <v/>
      </c>
      <c r="HI111" s="21">
        <v>0.29861111111111099</v>
      </c>
      <c r="HJ111" s="3">
        <v>0</v>
      </c>
      <c r="HK111" s="3" t="s">
        <v>19</v>
      </c>
      <c r="HL111" s="5">
        <v>25.14</v>
      </c>
      <c r="HM111" s="5"/>
      <c r="HO111" s="21">
        <v>0.29861111111111099</v>
      </c>
      <c r="HP111" s="3">
        <v>0</v>
      </c>
      <c r="HQ111" s="3" t="s">
        <v>19</v>
      </c>
      <c r="HR111" s="5">
        <v>24.08</v>
      </c>
      <c r="HS111" s="5"/>
      <c r="HU111" s="21">
        <v>0.29861111111111099</v>
      </c>
      <c r="HV111" s="3">
        <v>0</v>
      </c>
      <c r="HW111" s="3" t="s">
        <v>19</v>
      </c>
      <c r="HX111" s="5">
        <v>23.98</v>
      </c>
      <c r="HY111" s="5"/>
      <c r="IA111" s="21">
        <v>0.29861111111111099</v>
      </c>
      <c r="IB111" s="3">
        <v>0</v>
      </c>
      <c r="IC111" s="3" t="s">
        <v>19</v>
      </c>
      <c r="ID111" s="5">
        <v>23.88</v>
      </c>
      <c r="IE111" s="5"/>
      <c r="IG111" s="21">
        <v>0.29861111111111099</v>
      </c>
      <c r="IH111" s="3">
        <v>0</v>
      </c>
      <c r="II111" s="3" t="s">
        <v>19</v>
      </c>
      <c r="IJ111" s="5">
        <v>23.1</v>
      </c>
      <c r="IK111" s="5"/>
      <c r="IM111" s="21">
        <v>0.29861111111111099</v>
      </c>
      <c r="IN111" s="3">
        <v>0</v>
      </c>
      <c r="IO111" s="3" t="s">
        <v>19</v>
      </c>
      <c r="IP111" s="5">
        <v>24.56</v>
      </c>
      <c r="IQ111" s="5"/>
      <c r="IS111" s="21">
        <v>0</v>
      </c>
      <c r="IT111" s="3">
        <v>0</v>
      </c>
      <c r="IU111" s="3" t="s">
        <v>19</v>
      </c>
      <c r="IV111" s="5">
        <v>25.96</v>
      </c>
      <c r="IW111" s="5"/>
      <c r="IY111" s="21">
        <v>0.29861111111111099</v>
      </c>
      <c r="IZ111" s="3">
        <v>0</v>
      </c>
      <c r="JA111" s="3" t="s">
        <v>19</v>
      </c>
      <c r="JB111" s="5">
        <v>26.52</v>
      </c>
      <c r="JC111" s="4" t="str">
        <f t="shared" si="188"/>
        <v/>
      </c>
      <c r="JE111" s="21">
        <v>0.29861111111111099</v>
      </c>
      <c r="JF111" s="3">
        <v>0</v>
      </c>
      <c r="JG111" s="3" t="s">
        <v>19</v>
      </c>
      <c r="JH111" s="5">
        <v>25.78</v>
      </c>
      <c r="JI111" s="4" t="str">
        <f t="shared" si="189"/>
        <v/>
      </c>
      <c r="JK111" s="21">
        <v>0.29861111111111099</v>
      </c>
      <c r="JL111" s="3">
        <v>0</v>
      </c>
      <c r="JM111" s="3" t="s">
        <v>19</v>
      </c>
      <c r="JN111" s="5">
        <v>26</v>
      </c>
      <c r="JO111" s="4" t="str">
        <f t="shared" si="190"/>
        <v/>
      </c>
      <c r="JQ111" s="21">
        <v>0.29861111111111099</v>
      </c>
      <c r="JR111" s="3">
        <v>0</v>
      </c>
      <c r="JS111" s="3" t="s">
        <v>19</v>
      </c>
      <c r="JT111" s="5">
        <v>25.02</v>
      </c>
      <c r="JU111" s="4" t="str">
        <f t="shared" si="191"/>
        <v/>
      </c>
      <c r="JW111" s="21">
        <v>0.29861111111111099</v>
      </c>
      <c r="JX111" s="3">
        <v>0</v>
      </c>
      <c r="JY111" s="3" t="s">
        <v>19</v>
      </c>
      <c r="JZ111" s="5">
        <v>25.12</v>
      </c>
      <c r="KA111" s="4" t="str">
        <f t="shared" si="192"/>
        <v/>
      </c>
      <c r="KC111" s="21">
        <v>0.29861111111111099</v>
      </c>
      <c r="KD111" s="3">
        <v>0</v>
      </c>
      <c r="KE111" s="3" t="s">
        <v>19</v>
      </c>
      <c r="KF111" s="5">
        <v>26.22</v>
      </c>
      <c r="KG111" s="4" t="str">
        <f t="shared" si="193"/>
        <v/>
      </c>
      <c r="KI111" s="21">
        <v>0.29861111111111099</v>
      </c>
      <c r="KJ111" s="3">
        <v>0</v>
      </c>
      <c r="KK111" s="3" t="s">
        <v>19</v>
      </c>
      <c r="KL111" s="5">
        <v>25.96</v>
      </c>
      <c r="KM111" s="4" t="str">
        <f t="shared" si="194"/>
        <v/>
      </c>
      <c r="KO111" s="21">
        <v>0.29861111111111099</v>
      </c>
      <c r="KP111" s="3">
        <v>0</v>
      </c>
      <c r="KQ111" s="3" t="s">
        <v>19</v>
      </c>
      <c r="KR111" s="5">
        <v>26.52</v>
      </c>
      <c r="KS111" s="4" t="str">
        <f t="shared" si="195"/>
        <v/>
      </c>
      <c r="KU111" s="21">
        <v>0.29861111111111099</v>
      </c>
      <c r="KV111" s="3">
        <v>0</v>
      </c>
      <c r="KW111" s="3" t="s">
        <v>19</v>
      </c>
      <c r="KX111" s="5">
        <v>25.78</v>
      </c>
      <c r="KY111" s="4" t="str">
        <f t="shared" si="196"/>
        <v/>
      </c>
      <c r="LA111" s="21">
        <v>0.29861111111111099</v>
      </c>
      <c r="LB111" s="3">
        <v>0</v>
      </c>
      <c r="LC111" s="3" t="s">
        <v>19</v>
      </c>
      <c r="LD111" s="5">
        <v>26</v>
      </c>
      <c r="LE111" s="4" t="str">
        <f t="shared" si="197"/>
        <v/>
      </c>
      <c r="LG111" s="21">
        <v>0.29861111111111099</v>
      </c>
      <c r="LH111" s="3">
        <v>0</v>
      </c>
      <c r="LI111" s="3" t="s">
        <v>19</v>
      </c>
      <c r="LJ111" s="5">
        <v>25.02</v>
      </c>
      <c r="LK111" s="4" t="str">
        <f t="shared" si="198"/>
        <v/>
      </c>
      <c r="LM111" s="21">
        <v>0.29861111111111099</v>
      </c>
      <c r="LN111" s="3">
        <v>0</v>
      </c>
      <c r="LO111" s="3" t="s">
        <v>19</v>
      </c>
      <c r="LP111" s="5">
        <v>25.12</v>
      </c>
      <c r="LQ111" s="4" t="str">
        <f t="shared" si="199"/>
        <v/>
      </c>
      <c r="LS111" s="21">
        <v>0.29861111111111099</v>
      </c>
      <c r="LT111" s="3">
        <v>0</v>
      </c>
      <c r="LU111" s="3" t="s">
        <v>19</v>
      </c>
      <c r="LV111" s="5">
        <v>26.22</v>
      </c>
      <c r="LW111" s="4" t="str">
        <f t="shared" si="200"/>
        <v/>
      </c>
      <c r="LY111" s="21">
        <v>0.29861111111111099</v>
      </c>
      <c r="LZ111" s="3">
        <v>0</v>
      </c>
      <c r="MA111" s="3" t="s">
        <v>19</v>
      </c>
      <c r="MB111" s="5">
        <v>25.96</v>
      </c>
      <c r="MC111" s="4" t="str">
        <f t="shared" si="201"/>
        <v/>
      </c>
      <c r="ME111" s="21">
        <v>0.29861111111111099</v>
      </c>
      <c r="MF111" s="3">
        <v>0</v>
      </c>
      <c r="MG111" s="3" t="s">
        <v>19</v>
      </c>
      <c r="MH111" s="5">
        <v>26.52</v>
      </c>
      <c r="MI111" s="4" t="str">
        <f t="shared" si="202"/>
        <v/>
      </c>
      <c r="MK111" s="21">
        <v>0.29861111111111099</v>
      </c>
      <c r="ML111" s="3">
        <v>0</v>
      </c>
      <c r="MM111" s="3" t="s">
        <v>19</v>
      </c>
      <c r="MN111" s="5">
        <v>25.78</v>
      </c>
      <c r="MO111" s="4" t="str">
        <f t="shared" si="203"/>
        <v/>
      </c>
      <c r="MQ111" s="21">
        <v>0.29861111111111099</v>
      </c>
      <c r="MR111" s="3">
        <v>0</v>
      </c>
      <c r="MS111" s="3" t="s">
        <v>19</v>
      </c>
      <c r="MT111" s="5">
        <v>26</v>
      </c>
      <c r="MU111" s="4" t="str">
        <f t="shared" si="204"/>
        <v/>
      </c>
      <c r="MW111" s="21">
        <v>0.29861111111111099</v>
      </c>
      <c r="MX111" s="3">
        <v>0</v>
      </c>
      <c r="MY111" s="3" t="s">
        <v>19</v>
      </c>
      <c r="MZ111" s="5">
        <v>25.02</v>
      </c>
      <c r="NA111" s="4" t="str">
        <f t="shared" si="205"/>
        <v/>
      </c>
      <c r="NC111" s="21">
        <v>0.29861111111111099</v>
      </c>
      <c r="ND111" s="3">
        <v>0</v>
      </c>
      <c r="NE111" s="3" t="s">
        <v>19</v>
      </c>
      <c r="NF111" s="5">
        <v>25.12</v>
      </c>
      <c r="NG111" s="4" t="str">
        <f t="shared" si="206"/>
        <v/>
      </c>
      <c r="NI111" s="21">
        <v>0.29861111111111099</v>
      </c>
      <c r="NJ111" s="3">
        <v>0</v>
      </c>
      <c r="NK111" s="3" t="s">
        <v>19</v>
      </c>
      <c r="NL111" s="5">
        <v>26.22</v>
      </c>
      <c r="NM111" s="4" t="str">
        <f t="shared" si="207"/>
        <v/>
      </c>
      <c r="NO111" s="21">
        <v>0.29861111111111099</v>
      </c>
      <c r="NP111" s="3">
        <v>0</v>
      </c>
      <c r="NQ111" s="3" t="s">
        <v>19</v>
      </c>
      <c r="NR111" s="5">
        <v>25.96</v>
      </c>
      <c r="NS111" s="4" t="str">
        <f t="shared" si="208"/>
        <v/>
      </c>
      <c r="NU111" s="21">
        <v>0.29861111111111099</v>
      </c>
      <c r="NV111" s="3">
        <v>0</v>
      </c>
      <c r="NW111" s="3" t="s">
        <v>19</v>
      </c>
      <c r="NX111" s="5">
        <v>26.52</v>
      </c>
      <c r="NY111" s="4" t="str">
        <f t="shared" si="209"/>
        <v/>
      </c>
      <c r="OA111" s="21">
        <v>0.29861111111111099</v>
      </c>
      <c r="OB111" s="3">
        <v>0</v>
      </c>
      <c r="OC111" s="3" t="s">
        <v>19</v>
      </c>
      <c r="OD111" s="5">
        <v>25.78</v>
      </c>
      <c r="OE111" s="4" t="str">
        <f t="shared" si="210"/>
        <v/>
      </c>
      <c r="OG111" s="21">
        <v>0.29861111111111099</v>
      </c>
      <c r="OH111" s="3">
        <v>0</v>
      </c>
      <c r="OI111" s="3" t="s">
        <v>19</v>
      </c>
      <c r="OJ111" s="5">
        <v>26</v>
      </c>
      <c r="OK111" s="4" t="str">
        <f t="shared" si="211"/>
        <v/>
      </c>
      <c r="OM111" s="21">
        <v>0.29861111111111099</v>
      </c>
      <c r="ON111" s="3">
        <v>0</v>
      </c>
      <c r="OO111" s="3" t="s">
        <v>19</v>
      </c>
      <c r="OP111" s="5">
        <v>25.02</v>
      </c>
      <c r="OQ111" s="4" t="str">
        <f t="shared" si="212"/>
        <v/>
      </c>
      <c r="OS111" s="21">
        <v>0.29861111111111099</v>
      </c>
      <c r="OT111" s="3">
        <v>0</v>
      </c>
      <c r="OU111" s="3" t="s">
        <v>19</v>
      </c>
      <c r="OV111" s="5">
        <v>25.12</v>
      </c>
      <c r="OW111" s="4" t="str">
        <f t="shared" si="213"/>
        <v/>
      </c>
      <c r="OY111" s="21">
        <v>0.29861111111111099</v>
      </c>
      <c r="OZ111" s="3">
        <v>0</v>
      </c>
      <c r="PA111" s="3" t="s">
        <v>19</v>
      </c>
      <c r="PB111" s="5">
        <v>26.22</v>
      </c>
      <c r="PC111" s="4" t="str">
        <f t="shared" si="214"/>
        <v/>
      </c>
      <c r="PE111" s="21">
        <v>0.29861111111111099</v>
      </c>
      <c r="PF111" s="3">
        <v>0</v>
      </c>
      <c r="PG111" s="3" t="s">
        <v>19</v>
      </c>
      <c r="PH111" s="5">
        <v>25.96</v>
      </c>
      <c r="PI111" s="4" t="str">
        <f t="shared" si="215"/>
        <v/>
      </c>
      <c r="PK111" s="21">
        <v>0.29861111111111099</v>
      </c>
      <c r="PL111" s="3">
        <v>0</v>
      </c>
      <c r="PM111" s="3" t="s">
        <v>19</v>
      </c>
      <c r="PN111" s="5">
        <v>26.52</v>
      </c>
      <c r="PO111" s="4" t="str">
        <f t="shared" si="216"/>
        <v/>
      </c>
      <c r="PQ111" s="21">
        <v>0.29861111111111099</v>
      </c>
      <c r="PR111" s="3">
        <v>0</v>
      </c>
      <c r="PS111" s="3" t="s">
        <v>19</v>
      </c>
      <c r="PT111" s="5">
        <v>25.78</v>
      </c>
      <c r="PU111" s="4" t="str">
        <f t="shared" si="217"/>
        <v/>
      </c>
      <c r="PW111" s="21">
        <v>0.29861111111111099</v>
      </c>
      <c r="PX111" s="3">
        <v>0</v>
      </c>
      <c r="PY111" s="3" t="s">
        <v>19</v>
      </c>
      <c r="PZ111" s="5">
        <v>26</v>
      </c>
      <c r="QA111" s="4" t="str">
        <f t="shared" si="218"/>
        <v/>
      </c>
      <c r="QC111" s="21">
        <v>0.29861111111111099</v>
      </c>
      <c r="QD111" s="3">
        <v>0</v>
      </c>
      <c r="QE111" s="3" t="s">
        <v>19</v>
      </c>
      <c r="QF111" s="5">
        <v>25.02</v>
      </c>
      <c r="QG111" s="4" t="str">
        <f t="shared" si="219"/>
        <v/>
      </c>
      <c r="QI111" s="21">
        <v>0.29861111111111099</v>
      </c>
      <c r="QJ111" s="3">
        <v>0</v>
      </c>
      <c r="QK111" s="3" t="s">
        <v>19</v>
      </c>
      <c r="QL111" s="5">
        <v>25.12</v>
      </c>
      <c r="QM111" s="4" t="str">
        <f t="shared" si="220"/>
        <v/>
      </c>
      <c r="QO111" s="21">
        <v>0.29861111111111099</v>
      </c>
      <c r="QP111" s="3">
        <v>0</v>
      </c>
      <c r="QQ111" s="3" t="s">
        <v>19</v>
      </c>
      <c r="QR111" s="5">
        <v>26.22</v>
      </c>
      <c r="QS111" s="4" t="str">
        <f t="shared" si="221"/>
        <v/>
      </c>
    </row>
    <row r="112" spans="1:461" x14ac:dyDescent="0.2">
      <c r="A112" s="21">
        <v>0.30208333333333298</v>
      </c>
      <c r="B112" s="3">
        <v>0</v>
      </c>
      <c r="C112" s="3" t="s">
        <v>19</v>
      </c>
      <c r="D112" s="5">
        <v>23.48</v>
      </c>
      <c r="E112" s="5"/>
      <c r="G112" s="21">
        <v>0.30208333333333298</v>
      </c>
      <c r="H112" s="3">
        <v>0</v>
      </c>
      <c r="I112" s="3" t="s">
        <v>19</v>
      </c>
      <c r="J112" s="5">
        <v>25.14</v>
      </c>
      <c r="K112" s="5"/>
      <c r="M112" s="21">
        <v>0.30208333333333298</v>
      </c>
      <c r="N112" s="3">
        <v>0</v>
      </c>
      <c r="O112" s="3" t="s">
        <v>19</v>
      </c>
      <c r="P112" s="5">
        <v>24.08</v>
      </c>
      <c r="Q112" s="5"/>
      <c r="S112" s="21">
        <v>0.30208333333333298</v>
      </c>
      <c r="T112" s="3">
        <v>0</v>
      </c>
      <c r="U112" s="3" t="s">
        <v>19</v>
      </c>
      <c r="V112" s="5">
        <v>23.98</v>
      </c>
      <c r="W112" s="5"/>
      <c r="Y112" s="21">
        <v>0.30208333333333298</v>
      </c>
      <c r="Z112" s="3">
        <v>0</v>
      </c>
      <c r="AA112" s="3" t="s">
        <v>19</v>
      </c>
      <c r="AB112" s="5">
        <v>23.88</v>
      </c>
      <c r="AC112" s="5"/>
      <c r="AE112" s="21">
        <v>0.30208333333333298</v>
      </c>
      <c r="AF112" s="3">
        <v>0</v>
      </c>
      <c r="AG112" s="3" t="s">
        <v>19</v>
      </c>
      <c r="AH112" s="5">
        <v>23.1</v>
      </c>
      <c r="AI112" s="5"/>
      <c r="AK112" s="21">
        <v>0.30208333333333298</v>
      </c>
      <c r="AL112" s="3">
        <v>0</v>
      </c>
      <c r="AM112" s="3" t="s">
        <v>19</v>
      </c>
      <c r="AN112" s="5">
        <v>24.56</v>
      </c>
      <c r="AO112" s="5"/>
      <c r="AQ112" s="21">
        <v>0.30208333333333298</v>
      </c>
      <c r="AR112" s="3">
        <v>0</v>
      </c>
      <c r="AS112" s="3" t="s">
        <v>19</v>
      </c>
      <c r="AT112" s="5">
        <v>23.48</v>
      </c>
      <c r="AU112" s="5"/>
      <c r="AW112" s="21">
        <v>0.30208333333333298</v>
      </c>
      <c r="AX112" s="3">
        <v>0</v>
      </c>
      <c r="AY112" s="3" t="s">
        <v>19</v>
      </c>
      <c r="AZ112" s="5">
        <v>25.14</v>
      </c>
      <c r="BA112" s="5"/>
      <c r="BC112" s="21">
        <v>0.30208333333333298</v>
      </c>
      <c r="BD112" s="3">
        <v>0</v>
      </c>
      <c r="BE112" s="3" t="s">
        <v>19</v>
      </c>
      <c r="BF112" s="5">
        <v>24.08</v>
      </c>
      <c r="BG112" s="5"/>
      <c r="BI112" s="21">
        <v>0.30208333333333298</v>
      </c>
      <c r="BJ112" s="3">
        <v>0</v>
      </c>
      <c r="BK112" s="3" t="s">
        <v>19</v>
      </c>
      <c r="BL112" s="5">
        <v>23.98</v>
      </c>
      <c r="BM112" s="5"/>
      <c r="BO112" s="21">
        <v>0.30208333333333298</v>
      </c>
      <c r="BP112" s="3">
        <v>0</v>
      </c>
      <c r="BQ112" s="3" t="s">
        <v>19</v>
      </c>
      <c r="BR112" s="5">
        <v>23.88</v>
      </c>
      <c r="BS112" s="5"/>
      <c r="BU112" s="21">
        <v>0.30208333333333298</v>
      </c>
      <c r="BV112" s="3">
        <v>0</v>
      </c>
      <c r="BW112" s="3" t="s">
        <v>19</v>
      </c>
      <c r="BX112" s="5">
        <v>23.1</v>
      </c>
      <c r="BY112" s="5"/>
      <c r="CA112" s="21">
        <v>0.30208333333333298</v>
      </c>
      <c r="CB112" s="3">
        <v>0</v>
      </c>
      <c r="CC112" s="3" t="s">
        <v>19</v>
      </c>
      <c r="CD112" s="5">
        <v>24.56</v>
      </c>
      <c r="CE112" s="5"/>
      <c r="CG112" s="21">
        <v>0.30208333333333298</v>
      </c>
      <c r="CH112" s="3">
        <v>0</v>
      </c>
      <c r="CI112" s="3" t="str">
        <f>IF(AND(CK$8="Útil",CG112&gt;=Apoio!$D$51,CG112&lt;Apoio!$F$51),CH112,"FP")</f>
        <v>FP</v>
      </c>
      <c r="CJ112" s="5">
        <f>VLOOKUP(CH$8,Calendário[#Data],4,0)</f>
        <v>23.48</v>
      </c>
      <c r="CK112" s="4" t="str">
        <f t="shared" si="185"/>
        <v/>
      </c>
      <c r="CM112" s="21">
        <v>0.30208333333333298</v>
      </c>
      <c r="CN112" s="3">
        <v>0</v>
      </c>
      <c r="CO112" s="3" t="str">
        <f>IF(AND(CQ$8="Útil",CM112&gt;=Apoio!$D$51,CM112&lt;Apoio!$F$51),CN112,"FP")</f>
        <v>FP</v>
      </c>
      <c r="CP112" s="5">
        <f>VLOOKUP(CN$8,Calendário[#Data],4,0)</f>
        <v>25.14</v>
      </c>
      <c r="CQ112" s="4" t="str">
        <f t="shared" si="186"/>
        <v/>
      </c>
      <c r="CS112" s="21">
        <v>0.30208333333333298</v>
      </c>
      <c r="CT112" s="3">
        <v>0</v>
      </c>
      <c r="CU112" s="3" t="s">
        <v>19</v>
      </c>
      <c r="CV112" s="5">
        <v>24.08</v>
      </c>
      <c r="CW112" s="5"/>
      <c r="CY112" s="21">
        <v>0.30208333333333298</v>
      </c>
      <c r="CZ112" s="3">
        <v>0</v>
      </c>
      <c r="DA112" s="3" t="s">
        <v>19</v>
      </c>
      <c r="DB112" s="5">
        <v>23.98</v>
      </c>
      <c r="DC112" s="5"/>
      <c r="DE112" s="21">
        <v>0.30208333333333298</v>
      </c>
      <c r="DF112" s="3">
        <v>0</v>
      </c>
      <c r="DG112" s="3" t="s">
        <v>19</v>
      </c>
      <c r="DH112" s="5">
        <v>23.88</v>
      </c>
      <c r="DI112" s="5"/>
      <c r="DK112" s="21">
        <v>0.30208333333333298</v>
      </c>
      <c r="DL112" s="3">
        <v>0</v>
      </c>
      <c r="DM112" s="3" t="s">
        <v>19</v>
      </c>
      <c r="DN112" s="5">
        <v>23.1</v>
      </c>
      <c r="DO112" s="5"/>
      <c r="DQ112" s="21">
        <v>0.30208333333333298</v>
      </c>
      <c r="DR112" s="3">
        <v>0</v>
      </c>
      <c r="DS112" s="3" t="s">
        <v>19</v>
      </c>
      <c r="DT112" s="5">
        <v>24.56</v>
      </c>
      <c r="DU112" s="5"/>
      <c r="DW112" s="21">
        <v>0.30208333333333298</v>
      </c>
      <c r="DX112" s="3">
        <v>0</v>
      </c>
      <c r="DY112" s="3" t="s">
        <v>19</v>
      </c>
      <c r="DZ112" s="5">
        <v>23.48</v>
      </c>
      <c r="EA112" s="5"/>
      <c r="EC112" s="21">
        <v>0.30208333333333298</v>
      </c>
      <c r="ED112" s="3">
        <v>0</v>
      </c>
      <c r="EE112" s="3" t="s">
        <v>19</v>
      </c>
      <c r="EF112" s="5">
        <v>25.14</v>
      </c>
      <c r="EG112" s="5"/>
      <c r="EI112" s="21">
        <v>0.30208333333333298</v>
      </c>
      <c r="EJ112" s="3">
        <v>0</v>
      </c>
      <c r="EK112" s="3" t="s">
        <v>19</v>
      </c>
      <c r="EL112" s="5">
        <v>24.08</v>
      </c>
      <c r="EM112" s="5"/>
      <c r="EO112" s="21">
        <v>0.30208333333333298</v>
      </c>
      <c r="EP112" s="3">
        <v>0</v>
      </c>
      <c r="EQ112" s="3" t="s">
        <v>19</v>
      </c>
      <c r="ER112" s="5">
        <v>23.98</v>
      </c>
      <c r="ES112" s="5"/>
      <c r="EU112" s="21">
        <v>0.30208333333333298</v>
      </c>
      <c r="EV112" s="3">
        <v>0</v>
      </c>
      <c r="EW112" s="3" t="s">
        <v>19</v>
      </c>
      <c r="EX112" s="5">
        <v>23.88</v>
      </c>
      <c r="EY112" s="5"/>
      <c r="FA112" s="21">
        <v>0.30208333333333298</v>
      </c>
      <c r="FB112" s="3">
        <v>0</v>
      </c>
      <c r="FC112" s="3" t="s">
        <v>19</v>
      </c>
      <c r="FD112" s="5">
        <v>23.1</v>
      </c>
      <c r="FE112" s="5"/>
      <c r="FG112" s="21">
        <v>0.30208333333333298</v>
      </c>
      <c r="FH112" s="3">
        <v>0</v>
      </c>
      <c r="FI112" s="3" t="s">
        <v>19</v>
      </c>
      <c r="FJ112" s="5">
        <v>24.56</v>
      </c>
      <c r="FK112" s="5"/>
      <c r="FM112" s="21">
        <v>0.30208333333333298</v>
      </c>
      <c r="FN112" s="3">
        <v>0</v>
      </c>
      <c r="FO112" s="3" t="s">
        <v>19</v>
      </c>
      <c r="FP112" s="5">
        <v>23.48</v>
      </c>
      <c r="FQ112" s="5"/>
      <c r="FS112" s="21">
        <v>0.30208333333333298</v>
      </c>
      <c r="FT112" s="3">
        <v>0</v>
      </c>
      <c r="FU112" s="3" t="s">
        <v>19</v>
      </c>
      <c r="FV112" s="5">
        <v>25.14</v>
      </c>
      <c r="FW112" s="5"/>
      <c r="FY112" s="21">
        <v>0.30208333333333298</v>
      </c>
      <c r="FZ112" s="3">
        <v>0</v>
      </c>
      <c r="GA112" s="3" t="s">
        <v>19</v>
      </c>
      <c r="GB112" s="5">
        <v>24.08</v>
      </c>
      <c r="GC112" s="5"/>
      <c r="GE112" s="21">
        <v>0.30208333333333298</v>
      </c>
      <c r="GF112" s="3">
        <v>0</v>
      </c>
      <c r="GG112" s="3" t="s">
        <v>19</v>
      </c>
      <c r="GH112" s="5">
        <v>23.98</v>
      </c>
      <c r="GI112" s="5"/>
      <c r="GK112" s="21">
        <v>0.30208333333333298</v>
      </c>
      <c r="GL112" s="3">
        <v>0</v>
      </c>
      <c r="GM112" s="3" t="s">
        <v>19</v>
      </c>
      <c r="GN112" s="5">
        <v>23.88</v>
      </c>
      <c r="GO112" s="5"/>
      <c r="GQ112" s="21">
        <v>0.30208333333333298</v>
      </c>
      <c r="GR112" s="3">
        <v>0</v>
      </c>
      <c r="GS112" s="3" t="s">
        <v>19</v>
      </c>
      <c r="GT112" s="5">
        <v>23.1</v>
      </c>
      <c r="GU112" s="5"/>
      <c r="GW112" s="21">
        <v>0.30208333333333298</v>
      </c>
      <c r="GX112" s="3">
        <v>0</v>
      </c>
      <c r="GY112" s="3" t="s">
        <v>19</v>
      </c>
      <c r="GZ112" s="5">
        <v>24.56</v>
      </c>
      <c r="HA112" s="5"/>
      <c r="HC112" s="21">
        <v>0.30208333333333298</v>
      </c>
      <c r="HD112" s="3">
        <v>0</v>
      </c>
      <c r="HE112" s="3" t="s">
        <v>19</v>
      </c>
      <c r="HF112" s="5">
        <v>23.48</v>
      </c>
      <c r="HG112" s="4" t="str">
        <f t="shared" si="187"/>
        <v/>
      </c>
      <c r="HI112" s="21">
        <v>0.30208333333333298</v>
      </c>
      <c r="HJ112" s="3">
        <v>0</v>
      </c>
      <c r="HK112" s="3" t="s">
        <v>19</v>
      </c>
      <c r="HL112" s="5">
        <v>25.14</v>
      </c>
      <c r="HM112" s="5"/>
      <c r="HO112" s="21">
        <v>0.30208333333333298</v>
      </c>
      <c r="HP112" s="3">
        <v>0</v>
      </c>
      <c r="HQ112" s="3" t="s">
        <v>19</v>
      </c>
      <c r="HR112" s="5">
        <v>24.08</v>
      </c>
      <c r="HS112" s="5"/>
      <c r="HU112" s="21">
        <v>0.30208333333333298</v>
      </c>
      <c r="HV112" s="3">
        <v>0</v>
      </c>
      <c r="HW112" s="3" t="s">
        <v>19</v>
      </c>
      <c r="HX112" s="5">
        <v>23.98</v>
      </c>
      <c r="HY112" s="5"/>
      <c r="IA112" s="21">
        <v>0.30208333333333298</v>
      </c>
      <c r="IB112" s="3">
        <v>0</v>
      </c>
      <c r="IC112" s="3" t="s">
        <v>19</v>
      </c>
      <c r="ID112" s="5">
        <v>23.88</v>
      </c>
      <c r="IE112" s="5"/>
      <c r="IG112" s="21">
        <v>0.30208333333333298</v>
      </c>
      <c r="IH112" s="3">
        <v>0</v>
      </c>
      <c r="II112" s="3" t="s">
        <v>19</v>
      </c>
      <c r="IJ112" s="5">
        <v>23.1</v>
      </c>
      <c r="IK112" s="5"/>
      <c r="IM112" s="21">
        <v>0.30208333333333298</v>
      </c>
      <c r="IN112" s="3">
        <v>0</v>
      </c>
      <c r="IO112" s="3" t="s">
        <v>19</v>
      </c>
      <c r="IP112" s="5">
        <v>24.56</v>
      </c>
      <c r="IQ112" s="5"/>
      <c r="IS112" s="21">
        <v>0</v>
      </c>
      <c r="IT112" s="3">
        <v>0</v>
      </c>
      <c r="IU112" s="3" t="s">
        <v>19</v>
      </c>
      <c r="IV112" s="5">
        <v>25.96</v>
      </c>
      <c r="IW112" s="5"/>
      <c r="IY112" s="21">
        <v>0.30208333333333298</v>
      </c>
      <c r="IZ112" s="3">
        <v>0</v>
      </c>
      <c r="JA112" s="3" t="s">
        <v>19</v>
      </c>
      <c r="JB112" s="5">
        <v>26.52</v>
      </c>
      <c r="JC112" s="4" t="str">
        <f t="shared" si="188"/>
        <v/>
      </c>
      <c r="JE112" s="21">
        <v>0.30208333333333298</v>
      </c>
      <c r="JF112" s="3">
        <v>0</v>
      </c>
      <c r="JG112" s="3" t="s">
        <v>19</v>
      </c>
      <c r="JH112" s="5">
        <v>25.78</v>
      </c>
      <c r="JI112" s="4" t="str">
        <f t="shared" si="189"/>
        <v/>
      </c>
      <c r="JK112" s="21">
        <v>0.30208333333333298</v>
      </c>
      <c r="JL112" s="3">
        <v>0</v>
      </c>
      <c r="JM112" s="3" t="s">
        <v>19</v>
      </c>
      <c r="JN112" s="5">
        <v>26</v>
      </c>
      <c r="JO112" s="4" t="str">
        <f t="shared" si="190"/>
        <v/>
      </c>
      <c r="JQ112" s="21">
        <v>0.30208333333333298</v>
      </c>
      <c r="JR112" s="3">
        <v>0</v>
      </c>
      <c r="JS112" s="3" t="s">
        <v>19</v>
      </c>
      <c r="JT112" s="5">
        <v>25.02</v>
      </c>
      <c r="JU112" s="4" t="str">
        <f t="shared" si="191"/>
        <v/>
      </c>
      <c r="JW112" s="21">
        <v>0.30208333333333298</v>
      </c>
      <c r="JX112" s="3">
        <v>0</v>
      </c>
      <c r="JY112" s="3" t="s">
        <v>19</v>
      </c>
      <c r="JZ112" s="5">
        <v>25.12</v>
      </c>
      <c r="KA112" s="4" t="str">
        <f t="shared" si="192"/>
        <v/>
      </c>
      <c r="KC112" s="21">
        <v>0.30208333333333298</v>
      </c>
      <c r="KD112" s="3">
        <v>0</v>
      </c>
      <c r="KE112" s="3" t="s">
        <v>19</v>
      </c>
      <c r="KF112" s="5">
        <v>26.22</v>
      </c>
      <c r="KG112" s="4" t="str">
        <f t="shared" si="193"/>
        <v/>
      </c>
      <c r="KI112" s="21">
        <v>0.30208333333333298</v>
      </c>
      <c r="KJ112" s="3">
        <v>0</v>
      </c>
      <c r="KK112" s="3" t="s">
        <v>19</v>
      </c>
      <c r="KL112" s="5">
        <v>25.96</v>
      </c>
      <c r="KM112" s="4" t="str">
        <f t="shared" si="194"/>
        <v/>
      </c>
      <c r="KO112" s="21">
        <v>0.30208333333333298</v>
      </c>
      <c r="KP112" s="3">
        <v>0</v>
      </c>
      <c r="KQ112" s="3" t="s">
        <v>19</v>
      </c>
      <c r="KR112" s="5">
        <v>26.52</v>
      </c>
      <c r="KS112" s="4" t="str">
        <f t="shared" si="195"/>
        <v/>
      </c>
      <c r="KU112" s="21">
        <v>0.30208333333333298</v>
      </c>
      <c r="KV112" s="3">
        <v>0</v>
      </c>
      <c r="KW112" s="3" t="s">
        <v>19</v>
      </c>
      <c r="KX112" s="5">
        <v>25.78</v>
      </c>
      <c r="KY112" s="4" t="str">
        <f t="shared" si="196"/>
        <v/>
      </c>
      <c r="LA112" s="21">
        <v>0.30208333333333298</v>
      </c>
      <c r="LB112" s="3">
        <v>0</v>
      </c>
      <c r="LC112" s="3" t="s">
        <v>19</v>
      </c>
      <c r="LD112" s="5">
        <v>26</v>
      </c>
      <c r="LE112" s="4" t="str">
        <f t="shared" si="197"/>
        <v/>
      </c>
      <c r="LG112" s="21">
        <v>0.30208333333333298</v>
      </c>
      <c r="LH112" s="3">
        <v>0</v>
      </c>
      <c r="LI112" s="3" t="s">
        <v>19</v>
      </c>
      <c r="LJ112" s="5">
        <v>25.02</v>
      </c>
      <c r="LK112" s="4" t="str">
        <f t="shared" si="198"/>
        <v/>
      </c>
      <c r="LM112" s="21">
        <v>0.30208333333333298</v>
      </c>
      <c r="LN112" s="3">
        <v>0</v>
      </c>
      <c r="LO112" s="3" t="s">
        <v>19</v>
      </c>
      <c r="LP112" s="5">
        <v>25.12</v>
      </c>
      <c r="LQ112" s="4" t="str">
        <f t="shared" si="199"/>
        <v/>
      </c>
      <c r="LS112" s="21">
        <v>0.30208333333333298</v>
      </c>
      <c r="LT112" s="3">
        <v>0</v>
      </c>
      <c r="LU112" s="3" t="s">
        <v>19</v>
      </c>
      <c r="LV112" s="5">
        <v>26.22</v>
      </c>
      <c r="LW112" s="4" t="str">
        <f t="shared" si="200"/>
        <v/>
      </c>
      <c r="LY112" s="21">
        <v>0.30208333333333298</v>
      </c>
      <c r="LZ112" s="3">
        <v>0</v>
      </c>
      <c r="MA112" s="3" t="s">
        <v>19</v>
      </c>
      <c r="MB112" s="5">
        <v>25.96</v>
      </c>
      <c r="MC112" s="4" t="str">
        <f t="shared" si="201"/>
        <v/>
      </c>
      <c r="ME112" s="21">
        <v>0.30208333333333298</v>
      </c>
      <c r="MF112" s="3">
        <v>0</v>
      </c>
      <c r="MG112" s="3" t="s">
        <v>19</v>
      </c>
      <c r="MH112" s="5">
        <v>26.52</v>
      </c>
      <c r="MI112" s="4" t="str">
        <f t="shared" si="202"/>
        <v/>
      </c>
      <c r="MK112" s="21">
        <v>0.30208333333333298</v>
      </c>
      <c r="ML112" s="3">
        <v>0</v>
      </c>
      <c r="MM112" s="3" t="s">
        <v>19</v>
      </c>
      <c r="MN112" s="5">
        <v>25.78</v>
      </c>
      <c r="MO112" s="4" t="str">
        <f t="shared" si="203"/>
        <v/>
      </c>
      <c r="MQ112" s="21">
        <v>0.30208333333333298</v>
      </c>
      <c r="MR112" s="3">
        <v>0</v>
      </c>
      <c r="MS112" s="3" t="s">
        <v>19</v>
      </c>
      <c r="MT112" s="5">
        <v>26</v>
      </c>
      <c r="MU112" s="4" t="str">
        <f t="shared" si="204"/>
        <v/>
      </c>
      <c r="MW112" s="21">
        <v>0.30208333333333298</v>
      </c>
      <c r="MX112" s="3">
        <v>0</v>
      </c>
      <c r="MY112" s="3" t="s">
        <v>19</v>
      </c>
      <c r="MZ112" s="5">
        <v>25.02</v>
      </c>
      <c r="NA112" s="4" t="str">
        <f t="shared" si="205"/>
        <v/>
      </c>
      <c r="NC112" s="21">
        <v>0.30208333333333298</v>
      </c>
      <c r="ND112" s="3">
        <v>0</v>
      </c>
      <c r="NE112" s="3" t="s">
        <v>19</v>
      </c>
      <c r="NF112" s="5">
        <v>25.12</v>
      </c>
      <c r="NG112" s="4" t="str">
        <f t="shared" si="206"/>
        <v/>
      </c>
      <c r="NI112" s="21">
        <v>0.30208333333333298</v>
      </c>
      <c r="NJ112" s="3">
        <v>0</v>
      </c>
      <c r="NK112" s="3" t="s">
        <v>19</v>
      </c>
      <c r="NL112" s="5">
        <v>26.22</v>
      </c>
      <c r="NM112" s="4" t="str">
        <f t="shared" si="207"/>
        <v/>
      </c>
      <c r="NO112" s="21">
        <v>0.30208333333333298</v>
      </c>
      <c r="NP112" s="3">
        <v>0</v>
      </c>
      <c r="NQ112" s="3" t="s">
        <v>19</v>
      </c>
      <c r="NR112" s="5">
        <v>25.96</v>
      </c>
      <c r="NS112" s="4" t="str">
        <f t="shared" si="208"/>
        <v/>
      </c>
      <c r="NU112" s="21">
        <v>0.30208333333333298</v>
      </c>
      <c r="NV112" s="3">
        <v>0</v>
      </c>
      <c r="NW112" s="3" t="s">
        <v>19</v>
      </c>
      <c r="NX112" s="5">
        <v>26.52</v>
      </c>
      <c r="NY112" s="4" t="str">
        <f t="shared" si="209"/>
        <v/>
      </c>
      <c r="OA112" s="21">
        <v>0.30208333333333298</v>
      </c>
      <c r="OB112" s="3">
        <v>0</v>
      </c>
      <c r="OC112" s="3" t="s">
        <v>19</v>
      </c>
      <c r="OD112" s="5">
        <v>25.78</v>
      </c>
      <c r="OE112" s="4" t="str">
        <f t="shared" si="210"/>
        <v/>
      </c>
      <c r="OG112" s="21">
        <v>0.30208333333333298</v>
      </c>
      <c r="OH112" s="3">
        <v>0</v>
      </c>
      <c r="OI112" s="3" t="s">
        <v>19</v>
      </c>
      <c r="OJ112" s="5">
        <v>26</v>
      </c>
      <c r="OK112" s="4" t="str">
        <f t="shared" si="211"/>
        <v/>
      </c>
      <c r="OM112" s="21">
        <v>0.30208333333333298</v>
      </c>
      <c r="ON112" s="3">
        <v>0</v>
      </c>
      <c r="OO112" s="3" t="s">
        <v>19</v>
      </c>
      <c r="OP112" s="5">
        <v>25.02</v>
      </c>
      <c r="OQ112" s="4" t="str">
        <f t="shared" si="212"/>
        <v/>
      </c>
      <c r="OS112" s="21">
        <v>0.30208333333333298</v>
      </c>
      <c r="OT112" s="3">
        <v>0</v>
      </c>
      <c r="OU112" s="3" t="s">
        <v>19</v>
      </c>
      <c r="OV112" s="5">
        <v>25.12</v>
      </c>
      <c r="OW112" s="4" t="str">
        <f t="shared" si="213"/>
        <v/>
      </c>
      <c r="OY112" s="21">
        <v>0.30208333333333298</v>
      </c>
      <c r="OZ112" s="3">
        <v>0</v>
      </c>
      <c r="PA112" s="3" t="s">
        <v>19</v>
      </c>
      <c r="PB112" s="5">
        <v>26.22</v>
      </c>
      <c r="PC112" s="4" t="str">
        <f t="shared" si="214"/>
        <v/>
      </c>
      <c r="PE112" s="21">
        <v>0.30208333333333298</v>
      </c>
      <c r="PF112" s="3">
        <v>0</v>
      </c>
      <c r="PG112" s="3" t="s">
        <v>19</v>
      </c>
      <c r="PH112" s="5">
        <v>25.96</v>
      </c>
      <c r="PI112" s="4" t="str">
        <f t="shared" si="215"/>
        <v/>
      </c>
      <c r="PK112" s="21">
        <v>0.30208333333333298</v>
      </c>
      <c r="PL112" s="3">
        <v>0</v>
      </c>
      <c r="PM112" s="3" t="s">
        <v>19</v>
      </c>
      <c r="PN112" s="5">
        <v>26.52</v>
      </c>
      <c r="PO112" s="4" t="str">
        <f t="shared" si="216"/>
        <v/>
      </c>
      <c r="PQ112" s="21">
        <v>0.30208333333333298</v>
      </c>
      <c r="PR112" s="3">
        <v>0</v>
      </c>
      <c r="PS112" s="3" t="s">
        <v>19</v>
      </c>
      <c r="PT112" s="5">
        <v>25.78</v>
      </c>
      <c r="PU112" s="4" t="str">
        <f t="shared" si="217"/>
        <v/>
      </c>
      <c r="PW112" s="21">
        <v>0.30208333333333298</v>
      </c>
      <c r="PX112" s="3">
        <v>0</v>
      </c>
      <c r="PY112" s="3" t="s">
        <v>19</v>
      </c>
      <c r="PZ112" s="5">
        <v>26</v>
      </c>
      <c r="QA112" s="4" t="str">
        <f t="shared" si="218"/>
        <v/>
      </c>
      <c r="QC112" s="21">
        <v>0.30208333333333298</v>
      </c>
      <c r="QD112" s="3">
        <v>0</v>
      </c>
      <c r="QE112" s="3" t="s">
        <v>19</v>
      </c>
      <c r="QF112" s="5">
        <v>25.02</v>
      </c>
      <c r="QG112" s="4" t="str">
        <f t="shared" si="219"/>
        <v/>
      </c>
      <c r="QI112" s="21">
        <v>0.30208333333333298</v>
      </c>
      <c r="QJ112" s="3">
        <v>0</v>
      </c>
      <c r="QK112" s="3" t="s">
        <v>19</v>
      </c>
      <c r="QL112" s="5">
        <v>25.12</v>
      </c>
      <c r="QM112" s="4" t="str">
        <f t="shared" si="220"/>
        <v/>
      </c>
      <c r="QO112" s="21">
        <v>0.30208333333333298</v>
      </c>
      <c r="QP112" s="3">
        <v>0</v>
      </c>
      <c r="QQ112" s="3" t="s">
        <v>19</v>
      </c>
      <c r="QR112" s="5">
        <v>26.22</v>
      </c>
      <c r="QS112" s="4" t="str">
        <f t="shared" si="221"/>
        <v/>
      </c>
    </row>
    <row r="113" spans="1:461" x14ac:dyDescent="0.2">
      <c r="A113" s="21">
        <v>0.30555555555555602</v>
      </c>
      <c r="B113" s="3">
        <v>0</v>
      </c>
      <c r="C113" s="3" t="s">
        <v>19</v>
      </c>
      <c r="D113" s="5">
        <v>23.48</v>
      </c>
      <c r="E113" s="5"/>
      <c r="G113" s="21">
        <v>0.30555555555555602</v>
      </c>
      <c r="H113" s="3">
        <v>0</v>
      </c>
      <c r="I113" s="3" t="s">
        <v>19</v>
      </c>
      <c r="J113" s="5">
        <v>25.14</v>
      </c>
      <c r="K113" s="5"/>
      <c r="M113" s="21">
        <v>0.30555555555555602</v>
      </c>
      <c r="N113" s="3">
        <v>0</v>
      </c>
      <c r="O113" s="3" t="s">
        <v>19</v>
      </c>
      <c r="P113" s="5">
        <v>24.08</v>
      </c>
      <c r="Q113" s="5"/>
      <c r="S113" s="21">
        <v>0.30555555555555602</v>
      </c>
      <c r="T113" s="3">
        <v>0</v>
      </c>
      <c r="U113" s="3" t="s">
        <v>19</v>
      </c>
      <c r="V113" s="5">
        <v>23.98</v>
      </c>
      <c r="W113" s="5"/>
      <c r="Y113" s="21">
        <v>0.30555555555555602</v>
      </c>
      <c r="Z113" s="3">
        <v>0</v>
      </c>
      <c r="AA113" s="3" t="s">
        <v>19</v>
      </c>
      <c r="AB113" s="5">
        <v>23.88</v>
      </c>
      <c r="AC113" s="5"/>
      <c r="AE113" s="21">
        <v>0.30555555555555602</v>
      </c>
      <c r="AF113" s="3">
        <v>0</v>
      </c>
      <c r="AG113" s="3" t="s">
        <v>19</v>
      </c>
      <c r="AH113" s="5">
        <v>23.1</v>
      </c>
      <c r="AI113" s="5"/>
      <c r="AK113" s="21">
        <v>0.30555555555555602</v>
      </c>
      <c r="AL113" s="3">
        <v>0</v>
      </c>
      <c r="AM113" s="3" t="s">
        <v>19</v>
      </c>
      <c r="AN113" s="5">
        <v>24.56</v>
      </c>
      <c r="AO113" s="5"/>
      <c r="AQ113" s="21">
        <v>0.30555555555555602</v>
      </c>
      <c r="AR113" s="3">
        <v>0</v>
      </c>
      <c r="AS113" s="3" t="s">
        <v>19</v>
      </c>
      <c r="AT113" s="5">
        <v>23.48</v>
      </c>
      <c r="AU113" s="5"/>
      <c r="AW113" s="21">
        <v>0.30555555555555602</v>
      </c>
      <c r="AX113" s="3">
        <v>0</v>
      </c>
      <c r="AY113" s="3" t="s">
        <v>19</v>
      </c>
      <c r="AZ113" s="5">
        <v>25.14</v>
      </c>
      <c r="BA113" s="5"/>
      <c r="BC113" s="21">
        <v>0.30555555555555602</v>
      </c>
      <c r="BD113" s="3">
        <v>0</v>
      </c>
      <c r="BE113" s="3" t="s">
        <v>19</v>
      </c>
      <c r="BF113" s="5">
        <v>24.08</v>
      </c>
      <c r="BG113" s="5"/>
      <c r="BI113" s="21">
        <v>0.30555555555555602</v>
      </c>
      <c r="BJ113" s="3">
        <v>0</v>
      </c>
      <c r="BK113" s="3" t="s">
        <v>19</v>
      </c>
      <c r="BL113" s="5">
        <v>23.98</v>
      </c>
      <c r="BM113" s="5"/>
      <c r="BO113" s="21">
        <v>0.30555555555555602</v>
      </c>
      <c r="BP113" s="3">
        <v>0</v>
      </c>
      <c r="BQ113" s="3" t="s">
        <v>19</v>
      </c>
      <c r="BR113" s="5">
        <v>23.88</v>
      </c>
      <c r="BS113" s="5"/>
      <c r="BU113" s="21">
        <v>0.30555555555555602</v>
      </c>
      <c r="BV113" s="3">
        <v>0</v>
      </c>
      <c r="BW113" s="3" t="s">
        <v>19</v>
      </c>
      <c r="BX113" s="5">
        <v>23.1</v>
      </c>
      <c r="BY113" s="5"/>
      <c r="CA113" s="21">
        <v>0.30555555555555602</v>
      </c>
      <c r="CB113" s="3">
        <v>0</v>
      </c>
      <c r="CC113" s="3" t="s">
        <v>19</v>
      </c>
      <c r="CD113" s="5">
        <v>24.56</v>
      </c>
      <c r="CE113" s="5"/>
      <c r="CG113" s="21">
        <v>0.30555555555555602</v>
      </c>
      <c r="CH113" s="3">
        <v>0</v>
      </c>
      <c r="CI113" s="3" t="str">
        <f>IF(AND(CK$8="Útil",CG113&gt;=Apoio!$D$51,CG113&lt;Apoio!$F$51),CH113,"FP")</f>
        <v>FP</v>
      </c>
      <c r="CJ113" s="5">
        <f>VLOOKUP(CH$8,Calendário[#Data],4,0)</f>
        <v>23.48</v>
      </c>
      <c r="CK113" s="4" t="str">
        <f t="shared" si="185"/>
        <v/>
      </c>
      <c r="CM113" s="21">
        <v>0.30555555555555602</v>
      </c>
      <c r="CN113" s="3">
        <v>0</v>
      </c>
      <c r="CO113" s="3" t="str">
        <f>IF(AND(CQ$8="Útil",CM113&gt;=Apoio!$D$51,CM113&lt;Apoio!$F$51),CN113,"FP")</f>
        <v>FP</v>
      </c>
      <c r="CP113" s="5">
        <f>VLOOKUP(CN$8,Calendário[#Data],4,0)</f>
        <v>25.14</v>
      </c>
      <c r="CQ113" s="4" t="str">
        <f t="shared" si="186"/>
        <v/>
      </c>
      <c r="CS113" s="21">
        <v>0.30555555555555602</v>
      </c>
      <c r="CT113" s="3">
        <v>0</v>
      </c>
      <c r="CU113" s="3" t="s">
        <v>19</v>
      </c>
      <c r="CV113" s="5">
        <v>24.08</v>
      </c>
      <c r="CW113" s="5"/>
      <c r="CY113" s="21">
        <v>0.30555555555555602</v>
      </c>
      <c r="CZ113" s="3">
        <v>0</v>
      </c>
      <c r="DA113" s="3" t="s">
        <v>19</v>
      </c>
      <c r="DB113" s="5">
        <v>23.98</v>
      </c>
      <c r="DC113" s="5"/>
      <c r="DE113" s="21">
        <v>0.30555555555555602</v>
      </c>
      <c r="DF113" s="3">
        <v>0</v>
      </c>
      <c r="DG113" s="3" t="s">
        <v>19</v>
      </c>
      <c r="DH113" s="5">
        <v>23.88</v>
      </c>
      <c r="DI113" s="5"/>
      <c r="DK113" s="21">
        <v>0.30555555555555602</v>
      </c>
      <c r="DL113" s="3">
        <v>0</v>
      </c>
      <c r="DM113" s="3" t="s">
        <v>19</v>
      </c>
      <c r="DN113" s="5">
        <v>23.1</v>
      </c>
      <c r="DO113" s="5"/>
      <c r="DQ113" s="21">
        <v>0.30555555555555602</v>
      </c>
      <c r="DR113" s="3">
        <v>0</v>
      </c>
      <c r="DS113" s="3" t="s">
        <v>19</v>
      </c>
      <c r="DT113" s="5">
        <v>24.56</v>
      </c>
      <c r="DU113" s="5"/>
      <c r="DW113" s="21">
        <v>0.30555555555555602</v>
      </c>
      <c r="DX113" s="3">
        <v>0</v>
      </c>
      <c r="DY113" s="3" t="s">
        <v>19</v>
      </c>
      <c r="DZ113" s="5">
        <v>23.48</v>
      </c>
      <c r="EA113" s="5"/>
      <c r="EC113" s="21">
        <v>0.30555555555555602</v>
      </c>
      <c r="ED113" s="3">
        <v>0</v>
      </c>
      <c r="EE113" s="3" t="s">
        <v>19</v>
      </c>
      <c r="EF113" s="5">
        <v>25.14</v>
      </c>
      <c r="EG113" s="5"/>
      <c r="EI113" s="21">
        <v>0.30555555555555602</v>
      </c>
      <c r="EJ113" s="3">
        <v>0</v>
      </c>
      <c r="EK113" s="3" t="s">
        <v>19</v>
      </c>
      <c r="EL113" s="5">
        <v>24.08</v>
      </c>
      <c r="EM113" s="5"/>
      <c r="EO113" s="21">
        <v>0.30555555555555602</v>
      </c>
      <c r="EP113" s="3">
        <v>0</v>
      </c>
      <c r="EQ113" s="3" t="s">
        <v>19</v>
      </c>
      <c r="ER113" s="5">
        <v>23.98</v>
      </c>
      <c r="ES113" s="5"/>
      <c r="EU113" s="21">
        <v>0.30555555555555602</v>
      </c>
      <c r="EV113" s="3">
        <v>0</v>
      </c>
      <c r="EW113" s="3" t="s">
        <v>19</v>
      </c>
      <c r="EX113" s="5">
        <v>23.88</v>
      </c>
      <c r="EY113" s="5"/>
      <c r="FA113" s="21">
        <v>0.30555555555555602</v>
      </c>
      <c r="FB113" s="3">
        <v>0</v>
      </c>
      <c r="FC113" s="3" t="s">
        <v>19</v>
      </c>
      <c r="FD113" s="5">
        <v>23.1</v>
      </c>
      <c r="FE113" s="5"/>
      <c r="FG113" s="21">
        <v>0.30555555555555602</v>
      </c>
      <c r="FH113" s="3">
        <v>0</v>
      </c>
      <c r="FI113" s="3" t="s">
        <v>19</v>
      </c>
      <c r="FJ113" s="5">
        <v>24.56</v>
      </c>
      <c r="FK113" s="5"/>
      <c r="FM113" s="21">
        <v>0.30555555555555602</v>
      </c>
      <c r="FN113" s="3">
        <v>0</v>
      </c>
      <c r="FO113" s="3" t="s">
        <v>19</v>
      </c>
      <c r="FP113" s="5">
        <v>23.48</v>
      </c>
      <c r="FQ113" s="5"/>
      <c r="FS113" s="21">
        <v>0.30555555555555602</v>
      </c>
      <c r="FT113" s="3">
        <v>0</v>
      </c>
      <c r="FU113" s="3" t="s">
        <v>19</v>
      </c>
      <c r="FV113" s="5">
        <v>25.14</v>
      </c>
      <c r="FW113" s="5"/>
      <c r="FY113" s="21">
        <v>0.30555555555555602</v>
      </c>
      <c r="FZ113" s="3">
        <v>0</v>
      </c>
      <c r="GA113" s="3" t="s">
        <v>19</v>
      </c>
      <c r="GB113" s="5">
        <v>24.08</v>
      </c>
      <c r="GC113" s="5"/>
      <c r="GE113" s="21">
        <v>0.30555555555555602</v>
      </c>
      <c r="GF113" s="3">
        <v>0</v>
      </c>
      <c r="GG113" s="3" t="s">
        <v>19</v>
      </c>
      <c r="GH113" s="5">
        <v>23.98</v>
      </c>
      <c r="GI113" s="5"/>
      <c r="GK113" s="21">
        <v>0.30555555555555602</v>
      </c>
      <c r="GL113" s="3">
        <v>0</v>
      </c>
      <c r="GM113" s="3" t="s">
        <v>19</v>
      </c>
      <c r="GN113" s="5">
        <v>23.88</v>
      </c>
      <c r="GO113" s="5"/>
      <c r="GQ113" s="21">
        <v>0.30555555555555602</v>
      </c>
      <c r="GR113" s="3">
        <v>0</v>
      </c>
      <c r="GS113" s="3" t="s">
        <v>19</v>
      </c>
      <c r="GT113" s="5">
        <v>23.1</v>
      </c>
      <c r="GU113" s="5"/>
      <c r="GW113" s="21">
        <v>0.30555555555555602</v>
      </c>
      <c r="GX113" s="3">
        <v>0</v>
      </c>
      <c r="GY113" s="3" t="s">
        <v>19</v>
      </c>
      <c r="GZ113" s="5">
        <v>24.56</v>
      </c>
      <c r="HA113" s="5"/>
      <c r="HC113" s="21">
        <v>0.30555555555555602</v>
      </c>
      <c r="HD113" s="3">
        <v>0</v>
      </c>
      <c r="HE113" s="3" t="s">
        <v>19</v>
      </c>
      <c r="HF113" s="5">
        <v>23.48</v>
      </c>
      <c r="HG113" s="4" t="str">
        <f t="shared" si="187"/>
        <v/>
      </c>
      <c r="HI113" s="21">
        <v>0.30555555555555602</v>
      </c>
      <c r="HJ113" s="3">
        <v>0</v>
      </c>
      <c r="HK113" s="3" t="s">
        <v>19</v>
      </c>
      <c r="HL113" s="5">
        <v>25.14</v>
      </c>
      <c r="HM113" s="5"/>
      <c r="HO113" s="21">
        <v>0.30555555555555602</v>
      </c>
      <c r="HP113" s="3">
        <v>0</v>
      </c>
      <c r="HQ113" s="3" t="s">
        <v>19</v>
      </c>
      <c r="HR113" s="5">
        <v>24.08</v>
      </c>
      <c r="HS113" s="5"/>
      <c r="HU113" s="21">
        <v>0.30555555555555602</v>
      </c>
      <c r="HV113" s="3">
        <v>0</v>
      </c>
      <c r="HW113" s="3" t="s">
        <v>19</v>
      </c>
      <c r="HX113" s="5">
        <v>23.98</v>
      </c>
      <c r="HY113" s="5"/>
      <c r="IA113" s="21">
        <v>0.30555555555555602</v>
      </c>
      <c r="IB113" s="3">
        <v>0</v>
      </c>
      <c r="IC113" s="3" t="s">
        <v>19</v>
      </c>
      <c r="ID113" s="5">
        <v>23.88</v>
      </c>
      <c r="IE113" s="5"/>
      <c r="IG113" s="21">
        <v>0.30555555555555602</v>
      </c>
      <c r="IH113" s="3">
        <v>0</v>
      </c>
      <c r="II113" s="3" t="s">
        <v>19</v>
      </c>
      <c r="IJ113" s="5">
        <v>23.1</v>
      </c>
      <c r="IK113" s="5"/>
      <c r="IM113" s="21">
        <v>0.30555555555555602</v>
      </c>
      <c r="IN113" s="3">
        <v>0</v>
      </c>
      <c r="IO113" s="3" t="s">
        <v>19</v>
      </c>
      <c r="IP113" s="5">
        <v>24.56</v>
      </c>
      <c r="IQ113" s="5"/>
      <c r="IS113" s="21">
        <v>0</v>
      </c>
      <c r="IT113" s="3">
        <v>0</v>
      </c>
      <c r="IU113" s="3" t="s">
        <v>19</v>
      </c>
      <c r="IV113" s="5">
        <v>25.96</v>
      </c>
      <c r="IW113" s="5"/>
      <c r="IY113" s="21">
        <v>0.30555555555555602</v>
      </c>
      <c r="IZ113" s="3">
        <v>0</v>
      </c>
      <c r="JA113" s="3" t="s">
        <v>19</v>
      </c>
      <c r="JB113" s="5">
        <v>26.52</v>
      </c>
      <c r="JC113" s="4" t="str">
        <f t="shared" si="188"/>
        <v/>
      </c>
      <c r="JE113" s="21">
        <v>0.30555555555555602</v>
      </c>
      <c r="JF113" s="3">
        <v>0</v>
      </c>
      <c r="JG113" s="3" t="s">
        <v>19</v>
      </c>
      <c r="JH113" s="5">
        <v>25.78</v>
      </c>
      <c r="JI113" s="4" t="str">
        <f t="shared" si="189"/>
        <v/>
      </c>
      <c r="JK113" s="21">
        <v>0.30555555555555602</v>
      </c>
      <c r="JL113" s="3">
        <v>0</v>
      </c>
      <c r="JM113" s="3" t="s">
        <v>19</v>
      </c>
      <c r="JN113" s="5">
        <v>26</v>
      </c>
      <c r="JO113" s="4" t="str">
        <f t="shared" si="190"/>
        <v/>
      </c>
      <c r="JQ113" s="21">
        <v>0.30555555555555602</v>
      </c>
      <c r="JR113" s="3">
        <v>0</v>
      </c>
      <c r="JS113" s="3" t="s">
        <v>19</v>
      </c>
      <c r="JT113" s="5">
        <v>25.02</v>
      </c>
      <c r="JU113" s="4" t="str">
        <f t="shared" si="191"/>
        <v/>
      </c>
      <c r="JW113" s="21">
        <v>0.30555555555555602</v>
      </c>
      <c r="JX113" s="3">
        <v>0</v>
      </c>
      <c r="JY113" s="3" t="s">
        <v>19</v>
      </c>
      <c r="JZ113" s="5">
        <v>25.12</v>
      </c>
      <c r="KA113" s="4" t="str">
        <f t="shared" si="192"/>
        <v/>
      </c>
      <c r="KC113" s="21">
        <v>0.30555555555555602</v>
      </c>
      <c r="KD113" s="3">
        <v>0</v>
      </c>
      <c r="KE113" s="3" t="s">
        <v>19</v>
      </c>
      <c r="KF113" s="5">
        <v>26.22</v>
      </c>
      <c r="KG113" s="4" t="str">
        <f t="shared" si="193"/>
        <v/>
      </c>
      <c r="KI113" s="21">
        <v>0.30555555555555602</v>
      </c>
      <c r="KJ113" s="3">
        <v>0</v>
      </c>
      <c r="KK113" s="3" t="s">
        <v>19</v>
      </c>
      <c r="KL113" s="5">
        <v>25.96</v>
      </c>
      <c r="KM113" s="4" t="str">
        <f t="shared" si="194"/>
        <v/>
      </c>
      <c r="KO113" s="21">
        <v>0.30555555555555602</v>
      </c>
      <c r="KP113" s="3">
        <v>0</v>
      </c>
      <c r="KQ113" s="3" t="s">
        <v>19</v>
      </c>
      <c r="KR113" s="5">
        <v>26.52</v>
      </c>
      <c r="KS113" s="4" t="str">
        <f t="shared" si="195"/>
        <v/>
      </c>
      <c r="KU113" s="21">
        <v>0.30555555555555602</v>
      </c>
      <c r="KV113" s="3">
        <v>0</v>
      </c>
      <c r="KW113" s="3" t="s">
        <v>19</v>
      </c>
      <c r="KX113" s="5">
        <v>25.78</v>
      </c>
      <c r="KY113" s="4" t="str">
        <f t="shared" si="196"/>
        <v/>
      </c>
      <c r="LA113" s="21">
        <v>0.30555555555555602</v>
      </c>
      <c r="LB113" s="3">
        <v>0</v>
      </c>
      <c r="LC113" s="3" t="s">
        <v>19</v>
      </c>
      <c r="LD113" s="5">
        <v>26</v>
      </c>
      <c r="LE113" s="4" t="str">
        <f t="shared" si="197"/>
        <v/>
      </c>
      <c r="LG113" s="21">
        <v>0.30555555555555602</v>
      </c>
      <c r="LH113" s="3">
        <v>0</v>
      </c>
      <c r="LI113" s="3" t="s">
        <v>19</v>
      </c>
      <c r="LJ113" s="5">
        <v>25.02</v>
      </c>
      <c r="LK113" s="4" t="str">
        <f t="shared" si="198"/>
        <v/>
      </c>
      <c r="LM113" s="21">
        <v>0.30555555555555602</v>
      </c>
      <c r="LN113" s="3">
        <v>0</v>
      </c>
      <c r="LO113" s="3" t="s">
        <v>19</v>
      </c>
      <c r="LP113" s="5">
        <v>25.12</v>
      </c>
      <c r="LQ113" s="4" t="str">
        <f t="shared" si="199"/>
        <v/>
      </c>
      <c r="LS113" s="21">
        <v>0.30555555555555602</v>
      </c>
      <c r="LT113" s="3">
        <v>0</v>
      </c>
      <c r="LU113" s="3" t="s">
        <v>19</v>
      </c>
      <c r="LV113" s="5">
        <v>26.22</v>
      </c>
      <c r="LW113" s="4" t="str">
        <f t="shared" si="200"/>
        <v/>
      </c>
      <c r="LY113" s="21">
        <v>0.30555555555555602</v>
      </c>
      <c r="LZ113" s="3">
        <v>0</v>
      </c>
      <c r="MA113" s="3" t="s">
        <v>19</v>
      </c>
      <c r="MB113" s="5">
        <v>25.96</v>
      </c>
      <c r="MC113" s="4" t="str">
        <f t="shared" si="201"/>
        <v/>
      </c>
      <c r="ME113" s="21">
        <v>0.30555555555555602</v>
      </c>
      <c r="MF113" s="3">
        <v>0</v>
      </c>
      <c r="MG113" s="3" t="s">
        <v>19</v>
      </c>
      <c r="MH113" s="5">
        <v>26.52</v>
      </c>
      <c r="MI113" s="4" t="str">
        <f t="shared" si="202"/>
        <v/>
      </c>
      <c r="MK113" s="21">
        <v>0.30555555555555602</v>
      </c>
      <c r="ML113" s="3">
        <v>0</v>
      </c>
      <c r="MM113" s="3" t="s">
        <v>19</v>
      </c>
      <c r="MN113" s="5">
        <v>25.78</v>
      </c>
      <c r="MO113" s="4" t="str">
        <f t="shared" si="203"/>
        <v/>
      </c>
      <c r="MQ113" s="21">
        <v>0.30555555555555602</v>
      </c>
      <c r="MR113" s="3">
        <v>0</v>
      </c>
      <c r="MS113" s="3" t="s">
        <v>19</v>
      </c>
      <c r="MT113" s="5">
        <v>26</v>
      </c>
      <c r="MU113" s="4" t="str">
        <f t="shared" si="204"/>
        <v/>
      </c>
      <c r="MW113" s="21">
        <v>0.30555555555555602</v>
      </c>
      <c r="MX113" s="3">
        <v>0</v>
      </c>
      <c r="MY113" s="3" t="s">
        <v>19</v>
      </c>
      <c r="MZ113" s="5">
        <v>25.02</v>
      </c>
      <c r="NA113" s="4" t="str">
        <f t="shared" si="205"/>
        <v/>
      </c>
      <c r="NC113" s="21">
        <v>0.30555555555555602</v>
      </c>
      <c r="ND113" s="3">
        <v>0</v>
      </c>
      <c r="NE113" s="3" t="s">
        <v>19</v>
      </c>
      <c r="NF113" s="5">
        <v>25.12</v>
      </c>
      <c r="NG113" s="4" t="str">
        <f t="shared" si="206"/>
        <v/>
      </c>
      <c r="NI113" s="21">
        <v>0.30555555555555602</v>
      </c>
      <c r="NJ113" s="3">
        <v>0</v>
      </c>
      <c r="NK113" s="3" t="s">
        <v>19</v>
      </c>
      <c r="NL113" s="5">
        <v>26.22</v>
      </c>
      <c r="NM113" s="4" t="str">
        <f t="shared" si="207"/>
        <v/>
      </c>
      <c r="NO113" s="21">
        <v>0.30555555555555602</v>
      </c>
      <c r="NP113" s="3">
        <v>0</v>
      </c>
      <c r="NQ113" s="3" t="s">
        <v>19</v>
      </c>
      <c r="NR113" s="5">
        <v>25.96</v>
      </c>
      <c r="NS113" s="4" t="str">
        <f t="shared" si="208"/>
        <v/>
      </c>
      <c r="NU113" s="21">
        <v>0.30555555555555602</v>
      </c>
      <c r="NV113" s="3">
        <v>0</v>
      </c>
      <c r="NW113" s="3" t="s">
        <v>19</v>
      </c>
      <c r="NX113" s="5">
        <v>26.52</v>
      </c>
      <c r="NY113" s="4" t="str">
        <f t="shared" si="209"/>
        <v/>
      </c>
      <c r="OA113" s="21">
        <v>0.30555555555555602</v>
      </c>
      <c r="OB113" s="3">
        <v>0</v>
      </c>
      <c r="OC113" s="3" t="s">
        <v>19</v>
      </c>
      <c r="OD113" s="5">
        <v>25.78</v>
      </c>
      <c r="OE113" s="4" t="str">
        <f t="shared" si="210"/>
        <v/>
      </c>
      <c r="OG113" s="21">
        <v>0.30555555555555602</v>
      </c>
      <c r="OH113" s="3">
        <v>0</v>
      </c>
      <c r="OI113" s="3" t="s">
        <v>19</v>
      </c>
      <c r="OJ113" s="5">
        <v>26</v>
      </c>
      <c r="OK113" s="4" t="str">
        <f t="shared" si="211"/>
        <v/>
      </c>
      <c r="OM113" s="21">
        <v>0.30555555555555602</v>
      </c>
      <c r="ON113" s="3">
        <v>0</v>
      </c>
      <c r="OO113" s="3" t="s">
        <v>19</v>
      </c>
      <c r="OP113" s="5">
        <v>25.02</v>
      </c>
      <c r="OQ113" s="4" t="str">
        <f t="shared" si="212"/>
        <v/>
      </c>
      <c r="OS113" s="21">
        <v>0.30555555555555602</v>
      </c>
      <c r="OT113" s="3">
        <v>0</v>
      </c>
      <c r="OU113" s="3" t="s">
        <v>19</v>
      </c>
      <c r="OV113" s="5">
        <v>25.12</v>
      </c>
      <c r="OW113" s="4" t="str">
        <f t="shared" si="213"/>
        <v/>
      </c>
      <c r="OY113" s="21">
        <v>0.30555555555555602</v>
      </c>
      <c r="OZ113" s="3">
        <v>0</v>
      </c>
      <c r="PA113" s="3" t="s">
        <v>19</v>
      </c>
      <c r="PB113" s="5">
        <v>26.22</v>
      </c>
      <c r="PC113" s="4" t="str">
        <f t="shared" si="214"/>
        <v/>
      </c>
      <c r="PE113" s="21">
        <v>0.30555555555555602</v>
      </c>
      <c r="PF113" s="3">
        <v>0</v>
      </c>
      <c r="PG113" s="3" t="s">
        <v>19</v>
      </c>
      <c r="PH113" s="5">
        <v>25.96</v>
      </c>
      <c r="PI113" s="4" t="str">
        <f t="shared" si="215"/>
        <v/>
      </c>
      <c r="PK113" s="21">
        <v>0.30555555555555602</v>
      </c>
      <c r="PL113" s="3">
        <v>0</v>
      </c>
      <c r="PM113" s="3" t="s">
        <v>19</v>
      </c>
      <c r="PN113" s="5">
        <v>26.52</v>
      </c>
      <c r="PO113" s="4" t="str">
        <f t="shared" si="216"/>
        <v/>
      </c>
      <c r="PQ113" s="21">
        <v>0.30555555555555602</v>
      </c>
      <c r="PR113" s="3">
        <v>0</v>
      </c>
      <c r="PS113" s="3" t="s">
        <v>19</v>
      </c>
      <c r="PT113" s="5">
        <v>25.78</v>
      </c>
      <c r="PU113" s="4" t="str">
        <f t="shared" si="217"/>
        <v/>
      </c>
      <c r="PW113" s="21">
        <v>0.30555555555555602</v>
      </c>
      <c r="PX113" s="3">
        <v>0</v>
      </c>
      <c r="PY113" s="3" t="s">
        <v>19</v>
      </c>
      <c r="PZ113" s="5">
        <v>26</v>
      </c>
      <c r="QA113" s="4" t="str">
        <f t="shared" si="218"/>
        <v/>
      </c>
      <c r="QC113" s="21">
        <v>0.30555555555555602</v>
      </c>
      <c r="QD113" s="3">
        <v>0</v>
      </c>
      <c r="QE113" s="3" t="s">
        <v>19</v>
      </c>
      <c r="QF113" s="5">
        <v>25.02</v>
      </c>
      <c r="QG113" s="4" t="str">
        <f t="shared" si="219"/>
        <v/>
      </c>
      <c r="QI113" s="21">
        <v>0.30555555555555602</v>
      </c>
      <c r="QJ113" s="3">
        <v>0</v>
      </c>
      <c r="QK113" s="3" t="s">
        <v>19</v>
      </c>
      <c r="QL113" s="5">
        <v>25.12</v>
      </c>
      <c r="QM113" s="4" t="str">
        <f t="shared" si="220"/>
        <v/>
      </c>
      <c r="QO113" s="21">
        <v>0.30555555555555602</v>
      </c>
      <c r="QP113" s="3">
        <v>0</v>
      </c>
      <c r="QQ113" s="3" t="s">
        <v>19</v>
      </c>
      <c r="QR113" s="5">
        <v>26.22</v>
      </c>
      <c r="QS113" s="4" t="str">
        <f t="shared" si="221"/>
        <v/>
      </c>
    </row>
    <row r="114" spans="1:461" x14ac:dyDescent="0.2">
      <c r="A114" s="21">
        <v>0.30902777777777801</v>
      </c>
      <c r="B114" s="3">
        <v>0</v>
      </c>
      <c r="C114" s="3" t="s">
        <v>19</v>
      </c>
      <c r="D114" s="5">
        <v>23.48</v>
      </c>
      <c r="E114" s="5"/>
      <c r="G114" s="21">
        <v>0.30902777777777801</v>
      </c>
      <c r="H114" s="3">
        <v>0</v>
      </c>
      <c r="I114" s="3" t="s">
        <v>19</v>
      </c>
      <c r="J114" s="5">
        <v>25.14</v>
      </c>
      <c r="K114" s="5"/>
      <c r="M114" s="21">
        <v>0.30902777777777801</v>
      </c>
      <c r="N114" s="3">
        <v>0</v>
      </c>
      <c r="O114" s="3" t="s">
        <v>19</v>
      </c>
      <c r="P114" s="5">
        <v>24.08</v>
      </c>
      <c r="Q114" s="5"/>
      <c r="S114" s="21">
        <v>0.30902777777777801</v>
      </c>
      <c r="T114" s="3">
        <v>0</v>
      </c>
      <c r="U114" s="3" t="s">
        <v>19</v>
      </c>
      <c r="V114" s="5">
        <v>23.98</v>
      </c>
      <c r="W114" s="5"/>
      <c r="Y114" s="21">
        <v>0.30902777777777801</v>
      </c>
      <c r="Z114" s="3">
        <v>0</v>
      </c>
      <c r="AA114" s="3" t="s">
        <v>19</v>
      </c>
      <c r="AB114" s="5">
        <v>23.88</v>
      </c>
      <c r="AC114" s="5"/>
      <c r="AE114" s="21">
        <v>0.30902777777777801</v>
      </c>
      <c r="AF114" s="3">
        <v>0</v>
      </c>
      <c r="AG114" s="3" t="s">
        <v>19</v>
      </c>
      <c r="AH114" s="5">
        <v>23.1</v>
      </c>
      <c r="AI114" s="5"/>
      <c r="AK114" s="21">
        <v>0.30902777777777801</v>
      </c>
      <c r="AL114" s="3">
        <v>0</v>
      </c>
      <c r="AM114" s="3" t="s">
        <v>19</v>
      </c>
      <c r="AN114" s="5">
        <v>24.56</v>
      </c>
      <c r="AO114" s="5"/>
      <c r="AQ114" s="21">
        <v>0.30902777777777801</v>
      </c>
      <c r="AR114" s="3">
        <v>0</v>
      </c>
      <c r="AS114" s="3" t="s">
        <v>19</v>
      </c>
      <c r="AT114" s="5">
        <v>23.48</v>
      </c>
      <c r="AU114" s="5"/>
      <c r="AW114" s="21">
        <v>0.30902777777777801</v>
      </c>
      <c r="AX114" s="3">
        <v>0</v>
      </c>
      <c r="AY114" s="3" t="s">
        <v>19</v>
      </c>
      <c r="AZ114" s="5">
        <v>25.14</v>
      </c>
      <c r="BA114" s="5"/>
      <c r="BC114" s="21">
        <v>0.30902777777777801</v>
      </c>
      <c r="BD114" s="3">
        <v>0</v>
      </c>
      <c r="BE114" s="3" t="s">
        <v>19</v>
      </c>
      <c r="BF114" s="5">
        <v>24.08</v>
      </c>
      <c r="BG114" s="5"/>
      <c r="BI114" s="21">
        <v>0.30902777777777801</v>
      </c>
      <c r="BJ114" s="3">
        <v>0</v>
      </c>
      <c r="BK114" s="3" t="s">
        <v>19</v>
      </c>
      <c r="BL114" s="5">
        <v>23.98</v>
      </c>
      <c r="BM114" s="5"/>
      <c r="BO114" s="21">
        <v>0.30902777777777801</v>
      </c>
      <c r="BP114" s="3">
        <v>0</v>
      </c>
      <c r="BQ114" s="3" t="s">
        <v>19</v>
      </c>
      <c r="BR114" s="5">
        <v>23.88</v>
      </c>
      <c r="BS114" s="5"/>
      <c r="BU114" s="21">
        <v>0.30902777777777801</v>
      </c>
      <c r="BV114" s="3">
        <v>0</v>
      </c>
      <c r="BW114" s="3" t="s">
        <v>19</v>
      </c>
      <c r="BX114" s="5">
        <v>23.1</v>
      </c>
      <c r="BY114" s="5"/>
      <c r="CA114" s="21">
        <v>0.30902777777777801</v>
      </c>
      <c r="CB114" s="3">
        <v>0</v>
      </c>
      <c r="CC114" s="3" t="s">
        <v>19</v>
      </c>
      <c r="CD114" s="5">
        <v>24.56</v>
      </c>
      <c r="CE114" s="5"/>
      <c r="CG114" s="21">
        <v>0.30902777777777801</v>
      </c>
      <c r="CH114" s="3">
        <v>0</v>
      </c>
      <c r="CI114" s="3" t="str">
        <f>IF(AND(CK$8="Útil",CG114&gt;=Apoio!$D$51,CG114&lt;Apoio!$F$51),CH114,"FP")</f>
        <v>FP</v>
      </c>
      <c r="CJ114" s="5">
        <f>VLOOKUP(CH$8,Calendário[#Data],4,0)</f>
        <v>23.48</v>
      </c>
      <c r="CK114" s="4" t="str">
        <f t="shared" si="185"/>
        <v/>
      </c>
      <c r="CM114" s="21">
        <v>0.30902777777777801</v>
      </c>
      <c r="CN114" s="3">
        <v>0</v>
      </c>
      <c r="CO114" s="3" t="str">
        <f>IF(AND(CQ$8="Útil",CM114&gt;=Apoio!$D$51,CM114&lt;Apoio!$F$51),CN114,"FP")</f>
        <v>FP</v>
      </c>
      <c r="CP114" s="5">
        <f>VLOOKUP(CN$8,Calendário[#Data],4,0)</f>
        <v>25.14</v>
      </c>
      <c r="CQ114" s="4" t="str">
        <f t="shared" si="186"/>
        <v/>
      </c>
      <c r="CS114" s="21">
        <v>0.30902777777777801</v>
      </c>
      <c r="CT114" s="3">
        <v>0</v>
      </c>
      <c r="CU114" s="3" t="s">
        <v>19</v>
      </c>
      <c r="CV114" s="5">
        <v>24.08</v>
      </c>
      <c r="CW114" s="5"/>
      <c r="CY114" s="21">
        <v>0.30902777777777801</v>
      </c>
      <c r="CZ114" s="3">
        <v>0</v>
      </c>
      <c r="DA114" s="3" t="s">
        <v>19</v>
      </c>
      <c r="DB114" s="5">
        <v>23.98</v>
      </c>
      <c r="DC114" s="5"/>
      <c r="DE114" s="21">
        <v>0.30902777777777801</v>
      </c>
      <c r="DF114" s="3">
        <v>0</v>
      </c>
      <c r="DG114" s="3" t="s">
        <v>19</v>
      </c>
      <c r="DH114" s="5">
        <v>23.88</v>
      </c>
      <c r="DI114" s="5"/>
      <c r="DK114" s="21">
        <v>0.30902777777777801</v>
      </c>
      <c r="DL114" s="3">
        <v>0</v>
      </c>
      <c r="DM114" s="3" t="s">
        <v>19</v>
      </c>
      <c r="DN114" s="5">
        <v>23.1</v>
      </c>
      <c r="DO114" s="5"/>
      <c r="DQ114" s="21">
        <v>0.30902777777777801</v>
      </c>
      <c r="DR114" s="3">
        <v>0</v>
      </c>
      <c r="DS114" s="3" t="s">
        <v>19</v>
      </c>
      <c r="DT114" s="5">
        <v>24.56</v>
      </c>
      <c r="DU114" s="5"/>
      <c r="DW114" s="21">
        <v>0.30902777777777801</v>
      </c>
      <c r="DX114" s="3">
        <v>0</v>
      </c>
      <c r="DY114" s="3" t="s">
        <v>19</v>
      </c>
      <c r="DZ114" s="5">
        <v>23.48</v>
      </c>
      <c r="EA114" s="5"/>
      <c r="EC114" s="21">
        <v>0.30902777777777801</v>
      </c>
      <c r="ED114" s="3">
        <v>0</v>
      </c>
      <c r="EE114" s="3" t="s">
        <v>19</v>
      </c>
      <c r="EF114" s="5">
        <v>25.14</v>
      </c>
      <c r="EG114" s="5"/>
      <c r="EI114" s="21">
        <v>0.30902777777777801</v>
      </c>
      <c r="EJ114" s="3">
        <v>0</v>
      </c>
      <c r="EK114" s="3" t="s">
        <v>19</v>
      </c>
      <c r="EL114" s="5">
        <v>24.08</v>
      </c>
      <c r="EM114" s="5"/>
      <c r="EO114" s="21">
        <v>0.30902777777777801</v>
      </c>
      <c r="EP114" s="3">
        <v>0</v>
      </c>
      <c r="EQ114" s="3" t="s">
        <v>19</v>
      </c>
      <c r="ER114" s="5">
        <v>23.98</v>
      </c>
      <c r="ES114" s="5"/>
      <c r="EU114" s="21">
        <v>0.30902777777777801</v>
      </c>
      <c r="EV114" s="3">
        <v>0</v>
      </c>
      <c r="EW114" s="3" t="s">
        <v>19</v>
      </c>
      <c r="EX114" s="5">
        <v>23.88</v>
      </c>
      <c r="EY114" s="5"/>
      <c r="FA114" s="21">
        <v>0.30902777777777801</v>
      </c>
      <c r="FB114" s="3">
        <v>0</v>
      </c>
      <c r="FC114" s="3" t="s">
        <v>19</v>
      </c>
      <c r="FD114" s="5">
        <v>23.1</v>
      </c>
      <c r="FE114" s="5"/>
      <c r="FG114" s="21">
        <v>0.30902777777777801</v>
      </c>
      <c r="FH114" s="3">
        <v>0</v>
      </c>
      <c r="FI114" s="3" t="s">
        <v>19</v>
      </c>
      <c r="FJ114" s="5">
        <v>24.56</v>
      </c>
      <c r="FK114" s="5"/>
      <c r="FM114" s="21">
        <v>0.30902777777777801</v>
      </c>
      <c r="FN114" s="3">
        <v>0</v>
      </c>
      <c r="FO114" s="3" t="s">
        <v>19</v>
      </c>
      <c r="FP114" s="5">
        <v>23.48</v>
      </c>
      <c r="FQ114" s="5"/>
      <c r="FS114" s="21">
        <v>0.30902777777777801</v>
      </c>
      <c r="FT114" s="3">
        <v>0</v>
      </c>
      <c r="FU114" s="3" t="s">
        <v>19</v>
      </c>
      <c r="FV114" s="5">
        <v>25.14</v>
      </c>
      <c r="FW114" s="5"/>
      <c r="FY114" s="21">
        <v>0.30902777777777801</v>
      </c>
      <c r="FZ114" s="3">
        <v>0</v>
      </c>
      <c r="GA114" s="3" t="s">
        <v>19</v>
      </c>
      <c r="GB114" s="5">
        <v>24.08</v>
      </c>
      <c r="GC114" s="5"/>
      <c r="GE114" s="21">
        <v>0.30902777777777801</v>
      </c>
      <c r="GF114" s="3">
        <v>0</v>
      </c>
      <c r="GG114" s="3" t="s">
        <v>19</v>
      </c>
      <c r="GH114" s="5">
        <v>23.98</v>
      </c>
      <c r="GI114" s="5"/>
      <c r="GK114" s="21">
        <v>0.30902777777777801</v>
      </c>
      <c r="GL114" s="3">
        <v>0</v>
      </c>
      <c r="GM114" s="3" t="s">
        <v>19</v>
      </c>
      <c r="GN114" s="5">
        <v>23.88</v>
      </c>
      <c r="GO114" s="5"/>
      <c r="GQ114" s="21">
        <v>0.30902777777777801</v>
      </c>
      <c r="GR114" s="3">
        <v>0</v>
      </c>
      <c r="GS114" s="3" t="s">
        <v>19</v>
      </c>
      <c r="GT114" s="5">
        <v>23.1</v>
      </c>
      <c r="GU114" s="5"/>
      <c r="GW114" s="21">
        <v>0.30902777777777801</v>
      </c>
      <c r="GX114" s="3">
        <v>0</v>
      </c>
      <c r="GY114" s="3" t="s">
        <v>19</v>
      </c>
      <c r="GZ114" s="5">
        <v>24.56</v>
      </c>
      <c r="HA114" s="5"/>
      <c r="HC114" s="21">
        <v>0.30902777777777801</v>
      </c>
      <c r="HD114" s="3">
        <v>0</v>
      </c>
      <c r="HE114" s="3" t="s">
        <v>19</v>
      </c>
      <c r="HF114" s="5">
        <v>23.48</v>
      </c>
      <c r="HG114" s="4" t="str">
        <f t="shared" si="187"/>
        <v/>
      </c>
      <c r="HI114" s="21">
        <v>0.30902777777777801</v>
      </c>
      <c r="HJ114" s="3">
        <v>0</v>
      </c>
      <c r="HK114" s="3" t="s">
        <v>19</v>
      </c>
      <c r="HL114" s="5">
        <v>25.14</v>
      </c>
      <c r="HM114" s="5"/>
      <c r="HO114" s="21">
        <v>0.30902777777777801</v>
      </c>
      <c r="HP114" s="3">
        <v>0</v>
      </c>
      <c r="HQ114" s="3" t="s">
        <v>19</v>
      </c>
      <c r="HR114" s="5">
        <v>24.08</v>
      </c>
      <c r="HS114" s="5"/>
      <c r="HU114" s="21">
        <v>0.30902777777777801</v>
      </c>
      <c r="HV114" s="3">
        <v>0</v>
      </c>
      <c r="HW114" s="3" t="s">
        <v>19</v>
      </c>
      <c r="HX114" s="5">
        <v>23.98</v>
      </c>
      <c r="HY114" s="5"/>
      <c r="IA114" s="21">
        <v>0.30902777777777801</v>
      </c>
      <c r="IB114" s="3">
        <v>0</v>
      </c>
      <c r="IC114" s="3" t="s">
        <v>19</v>
      </c>
      <c r="ID114" s="5">
        <v>23.88</v>
      </c>
      <c r="IE114" s="5"/>
      <c r="IG114" s="21">
        <v>0.30902777777777801</v>
      </c>
      <c r="IH114" s="3">
        <v>0</v>
      </c>
      <c r="II114" s="3" t="s">
        <v>19</v>
      </c>
      <c r="IJ114" s="5">
        <v>23.1</v>
      </c>
      <c r="IK114" s="5"/>
      <c r="IM114" s="21">
        <v>0.30902777777777801</v>
      </c>
      <c r="IN114" s="3">
        <v>0</v>
      </c>
      <c r="IO114" s="3" t="s">
        <v>19</v>
      </c>
      <c r="IP114" s="5">
        <v>24.56</v>
      </c>
      <c r="IQ114" s="5"/>
      <c r="IS114" s="21">
        <v>0</v>
      </c>
      <c r="IT114" s="3">
        <v>0</v>
      </c>
      <c r="IU114" s="3" t="s">
        <v>19</v>
      </c>
      <c r="IV114" s="5">
        <v>25.96</v>
      </c>
      <c r="IW114" s="5"/>
      <c r="IY114" s="21">
        <v>0.30902777777777801</v>
      </c>
      <c r="IZ114" s="3">
        <v>0</v>
      </c>
      <c r="JA114" s="3" t="s">
        <v>19</v>
      </c>
      <c r="JB114" s="5">
        <v>26.52</v>
      </c>
      <c r="JC114" s="4" t="str">
        <f t="shared" si="188"/>
        <v/>
      </c>
      <c r="JE114" s="21">
        <v>0.30902777777777801</v>
      </c>
      <c r="JF114" s="3">
        <v>0</v>
      </c>
      <c r="JG114" s="3" t="s">
        <v>19</v>
      </c>
      <c r="JH114" s="5">
        <v>25.78</v>
      </c>
      <c r="JI114" s="4" t="str">
        <f t="shared" si="189"/>
        <v/>
      </c>
      <c r="JK114" s="21">
        <v>0.30902777777777801</v>
      </c>
      <c r="JL114" s="3">
        <v>0</v>
      </c>
      <c r="JM114" s="3" t="s">
        <v>19</v>
      </c>
      <c r="JN114" s="5">
        <v>26</v>
      </c>
      <c r="JO114" s="4" t="str">
        <f t="shared" si="190"/>
        <v/>
      </c>
      <c r="JQ114" s="21">
        <v>0.30902777777777801</v>
      </c>
      <c r="JR114" s="3">
        <v>0</v>
      </c>
      <c r="JS114" s="3" t="s">
        <v>19</v>
      </c>
      <c r="JT114" s="5">
        <v>25.02</v>
      </c>
      <c r="JU114" s="4" t="str">
        <f t="shared" si="191"/>
        <v/>
      </c>
      <c r="JW114" s="21">
        <v>0.30902777777777801</v>
      </c>
      <c r="JX114" s="3">
        <v>0</v>
      </c>
      <c r="JY114" s="3" t="s">
        <v>19</v>
      </c>
      <c r="JZ114" s="5">
        <v>25.12</v>
      </c>
      <c r="KA114" s="4" t="str">
        <f t="shared" si="192"/>
        <v/>
      </c>
      <c r="KC114" s="21">
        <v>0.30902777777777801</v>
      </c>
      <c r="KD114" s="3">
        <v>0</v>
      </c>
      <c r="KE114" s="3" t="s">
        <v>19</v>
      </c>
      <c r="KF114" s="5">
        <v>26.22</v>
      </c>
      <c r="KG114" s="4" t="str">
        <f t="shared" si="193"/>
        <v/>
      </c>
      <c r="KI114" s="21">
        <v>0.30902777777777801</v>
      </c>
      <c r="KJ114" s="3">
        <v>0</v>
      </c>
      <c r="KK114" s="3" t="s">
        <v>19</v>
      </c>
      <c r="KL114" s="5">
        <v>25.96</v>
      </c>
      <c r="KM114" s="4" t="str">
        <f t="shared" si="194"/>
        <v/>
      </c>
      <c r="KO114" s="21">
        <v>0.30902777777777801</v>
      </c>
      <c r="KP114" s="3">
        <v>0</v>
      </c>
      <c r="KQ114" s="3" t="s">
        <v>19</v>
      </c>
      <c r="KR114" s="5">
        <v>26.52</v>
      </c>
      <c r="KS114" s="4" t="str">
        <f t="shared" si="195"/>
        <v/>
      </c>
      <c r="KU114" s="21">
        <v>0.30902777777777801</v>
      </c>
      <c r="KV114" s="3">
        <v>0</v>
      </c>
      <c r="KW114" s="3" t="s">
        <v>19</v>
      </c>
      <c r="KX114" s="5">
        <v>25.78</v>
      </c>
      <c r="KY114" s="4" t="str">
        <f t="shared" si="196"/>
        <v/>
      </c>
      <c r="LA114" s="21">
        <v>0.30902777777777801</v>
      </c>
      <c r="LB114" s="3">
        <v>0</v>
      </c>
      <c r="LC114" s="3" t="s">
        <v>19</v>
      </c>
      <c r="LD114" s="5">
        <v>26</v>
      </c>
      <c r="LE114" s="4" t="str">
        <f t="shared" si="197"/>
        <v/>
      </c>
      <c r="LG114" s="21">
        <v>0.30902777777777801</v>
      </c>
      <c r="LH114" s="3">
        <v>0</v>
      </c>
      <c r="LI114" s="3" t="s">
        <v>19</v>
      </c>
      <c r="LJ114" s="5">
        <v>25.02</v>
      </c>
      <c r="LK114" s="4" t="str">
        <f t="shared" si="198"/>
        <v/>
      </c>
      <c r="LM114" s="21">
        <v>0.30902777777777801</v>
      </c>
      <c r="LN114" s="3">
        <v>0</v>
      </c>
      <c r="LO114" s="3" t="s">
        <v>19</v>
      </c>
      <c r="LP114" s="5">
        <v>25.12</v>
      </c>
      <c r="LQ114" s="4" t="str">
        <f t="shared" si="199"/>
        <v/>
      </c>
      <c r="LS114" s="21">
        <v>0.30902777777777801</v>
      </c>
      <c r="LT114" s="3">
        <v>0</v>
      </c>
      <c r="LU114" s="3" t="s">
        <v>19</v>
      </c>
      <c r="LV114" s="5">
        <v>26.22</v>
      </c>
      <c r="LW114" s="4" t="str">
        <f t="shared" si="200"/>
        <v/>
      </c>
      <c r="LY114" s="21">
        <v>0.30902777777777801</v>
      </c>
      <c r="LZ114" s="3">
        <v>0</v>
      </c>
      <c r="MA114" s="3" t="s">
        <v>19</v>
      </c>
      <c r="MB114" s="5">
        <v>25.96</v>
      </c>
      <c r="MC114" s="4" t="str">
        <f t="shared" si="201"/>
        <v/>
      </c>
      <c r="ME114" s="21">
        <v>0.30902777777777801</v>
      </c>
      <c r="MF114" s="3">
        <v>0</v>
      </c>
      <c r="MG114" s="3" t="s">
        <v>19</v>
      </c>
      <c r="MH114" s="5">
        <v>26.52</v>
      </c>
      <c r="MI114" s="4" t="str">
        <f t="shared" si="202"/>
        <v/>
      </c>
      <c r="MK114" s="21">
        <v>0.30902777777777801</v>
      </c>
      <c r="ML114" s="3">
        <v>0</v>
      </c>
      <c r="MM114" s="3" t="s">
        <v>19</v>
      </c>
      <c r="MN114" s="5">
        <v>25.78</v>
      </c>
      <c r="MO114" s="4" t="str">
        <f t="shared" si="203"/>
        <v/>
      </c>
      <c r="MQ114" s="21">
        <v>0.30902777777777801</v>
      </c>
      <c r="MR114" s="3">
        <v>0</v>
      </c>
      <c r="MS114" s="3" t="s">
        <v>19</v>
      </c>
      <c r="MT114" s="5">
        <v>26</v>
      </c>
      <c r="MU114" s="4" t="str">
        <f t="shared" si="204"/>
        <v/>
      </c>
      <c r="MW114" s="21">
        <v>0.30902777777777801</v>
      </c>
      <c r="MX114" s="3">
        <v>0</v>
      </c>
      <c r="MY114" s="3" t="s">
        <v>19</v>
      </c>
      <c r="MZ114" s="5">
        <v>25.02</v>
      </c>
      <c r="NA114" s="4" t="str">
        <f t="shared" si="205"/>
        <v/>
      </c>
      <c r="NC114" s="21">
        <v>0.30902777777777801</v>
      </c>
      <c r="ND114" s="3">
        <v>0</v>
      </c>
      <c r="NE114" s="3" t="s">
        <v>19</v>
      </c>
      <c r="NF114" s="5">
        <v>25.12</v>
      </c>
      <c r="NG114" s="4" t="str">
        <f t="shared" si="206"/>
        <v/>
      </c>
      <c r="NI114" s="21">
        <v>0.30902777777777801</v>
      </c>
      <c r="NJ114" s="3">
        <v>0</v>
      </c>
      <c r="NK114" s="3" t="s">
        <v>19</v>
      </c>
      <c r="NL114" s="5">
        <v>26.22</v>
      </c>
      <c r="NM114" s="4" t="str">
        <f t="shared" si="207"/>
        <v/>
      </c>
      <c r="NO114" s="21">
        <v>0.30902777777777801</v>
      </c>
      <c r="NP114" s="3">
        <v>0</v>
      </c>
      <c r="NQ114" s="3" t="s">
        <v>19</v>
      </c>
      <c r="NR114" s="5">
        <v>25.96</v>
      </c>
      <c r="NS114" s="4" t="str">
        <f t="shared" si="208"/>
        <v/>
      </c>
      <c r="NU114" s="21">
        <v>0.30902777777777801</v>
      </c>
      <c r="NV114" s="3">
        <v>0</v>
      </c>
      <c r="NW114" s="3" t="s">
        <v>19</v>
      </c>
      <c r="NX114" s="5">
        <v>26.52</v>
      </c>
      <c r="NY114" s="4" t="str">
        <f t="shared" si="209"/>
        <v/>
      </c>
      <c r="OA114" s="21">
        <v>0.30902777777777801</v>
      </c>
      <c r="OB114" s="3">
        <v>0</v>
      </c>
      <c r="OC114" s="3" t="s">
        <v>19</v>
      </c>
      <c r="OD114" s="5">
        <v>25.78</v>
      </c>
      <c r="OE114" s="4" t="str">
        <f t="shared" si="210"/>
        <v/>
      </c>
      <c r="OG114" s="21">
        <v>0.30902777777777801</v>
      </c>
      <c r="OH114" s="3">
        <v>0</v>
      </c>
      <c r="OI114" s="3" t="s">
        <v>19</v>
      </c>
      <c r="OJ114" s="5">
        <v>26</v>
      </c>
      <c r="OK114" s="4" t="str">
        <f t="shared" si="211"/>
        <v/>
      </c>
      <c r="OM114" s="21">
        <v>0.30902777777777801</v>
      </c>
      <c r="ON114" s="3">
        <v>0</v>
      </c>
      <c r="OO114" s="3" t="s">
        <v>19</v>
      </c>
      <c r="OP114" s="5">
        <v>25.02</v>
      </c>
      <c r="OQ114" s="4" t="str">
        <f t="shared" si="212"/>
        <v/>
      </c>
      <c r="OS114" s="21">
        <v>0.30902777777777801</v>
      </c>
      <c r="OT114" s="3">
        <v>0</v>
      </c>
      <c r="OU114" s="3" t="s">
        <v>19</v>
      </c>
      <c r="OV114" s="5">
        <v>25.12</v>
      </c>
      <c r="OW114" s="4" t="str">
        <f t="shared" si="213"/>
        <v/>
      </c>
      <c r="OY114" s="21">
        <v>0.30902777777777801</v>
      </c>
      <c r="OZ114" s="3">
        <v>0</v>
      </c>
      <c r="PA114" s="3" t="s">
        <v>19</v>
      </c>
      <c r="PB114" s="5">
        <v>26.22</v>
      </c>
      <c r="PC114" s="4" t="str">
        <f t="shared" si="214"/>
        <v/>
      </c>
      <c r="PE114" s="21">
        <v>0.30902777777777801</v>
      </c>
      <c r="PF114" s="3">
        <v>0</v>
      </c>
      <c r="PG114" s="3" t="s">
        <v>19</v>
      </c>
      <c r="PH114" s="5">
        <v>25.96</v>
      </c>
      <c r="PI114" s="4" t="str">
        <f t="shared" si="215"/>
        <v/>
      </c>
      <c r="PK114" s="21">
        <v>0.30902777777777801</v>
      </c>
      <c r="PL114" s="3">
        <v>0</v>
      </c>
      <c r="PM114" s="3" t="s">
        <v>19</v>
      </c>
      <c r="PN114" s="5">
        <v>26.52</v>
      </c>
      <c r="PO114" s="4" t="str">
        <f t="shared" si="216"/>
        <v/>
      </c>
      <c r="PQ114" s="21">
        <v>0.30902777777777801</v>
      </c>
      <c r="PR114" s="3">
        <v>0</v>
      </c>
      <c r="PS114" s="3" t="s">
        <v>19</v>
      </c>
      <c r="PT114" s="5">
        <v>25.78</v>
      </c>
      <c r="PU114" s="4" t="str">
        <f t="shared" si="217"/>
        <v/>
      </c>
      <c r="PW114" s="21">
        <v>0.30902777777777801</v>
      </c>
      <c r="PX114" s="3">
        <v>0</v>
      </c>
      <c r="PY114" s="3" t="s">
        <v>19</v>
      </c>
      <c r="PZ114" s="5">
        <v>26</v>
      </c>
      <c r="QA114" s="4" t="str">
        <f t="shared" si="218"/>
        <v/>
      </c>
      <c r="QC114" s="21">
        <v>0.30902777777777801</v>
      </c>
      <c r="QD114" s="3">
        <v>0</v>
      </c>
      <c r="QE114" s="3" t="s">
        <v>19</v>
      </c>
      <c r="QF114" s="5">
        <v>25.02</v>
      </c>
      <c r="QG114" s="4" t="str">
        <f t="shared" si="219"/>
        <v/>
      </c>
      <c r="QI114" s="21">
        <v>0.30902777777777801</v>
      </c>
      <c r="QJ114" s="3">
        <v>0</v>
      </c>
      <c r="QK114" s="3" t="s">
        <v>19</v>
      </c>
      <c r="QL114" s="5">
        <v>25.12</v>
      </c>
      <c r="QM114" s="4" t="str">
        <f t="shared" si="220"/>
        <v/>
      </c>
      <c r="QO114" s="21">
        <v>0.30902777777777801</v>
      </c>
      <c r="QP114" s="3">
        <v>0</v>
      </c>
      <c r="QQ114" s="3" t="s">
        <v>19</v>
      </c>
      <c r="QR114" s="5">
        <v>26.22</v>
      </c>
      <c r="QS114" s="4" t="str">
        <f t="shared" si="221"/>
        <v/>
      </c>
    </row>
    <row r="115" spans="1:461" x14ac:dyDescent="0.2">
      <c r="A115" s="21">
        <v>0.3125</v>
      </c>
      <c r="B115" s="3">
        <v>0</v>
      </c>
      <c r="C115" s="3" t="s">
        <v>19</v>
      </c>
      <c r="D115" s="5">
        <v>23.48</v>
      </c>
      <c r="E115" s="5"/>
      <c r="G115" s="21">
        <v>0.3125</v>
      </c>
      <c r="H115" s="3">
        <v>0</v>
      </c>
      <c r="I115" s="3" t="s">
        <v>19</v>
      </c>
      <c r="J115" s="5">
        <v>25.14</v>
      </c>
      <c r="K115" s="5"/>
      <c r="M115" s="21">
        <v>0.3125</v>
      </c>
      <c r="N115" s="3">
        <v>0</v>
      </c>
      <c r="O115" s="3" t="s">
        <v>19</v>
      </c>
      <c r="P115" s="5">
        <v>24.08</v>
      </c>
      <c r="Q115" s="5"/>
      <c r="S115" s="21">
        <v>0.3125</v>
      </c>
      <c r="T115" s="3">
        <v>0</v>
      </c>
      <c r="U115" s="3" t="s">
        <v>19</v>
      </c>
      <c r="V115" s="5">
        <v>23.98</v>
      </c>
      <c r="W115" s="5"/>
      <c r="Y115" s="21">
        <v>0.3125</v>
      </c>
      <c r="Z115" s="3">
        <v>0</v>
      </c>
      <c r="AA115" s="3" t="s">
        <v>19</v>
      </c>
      <c r="AB115" s="5">
        <v>23.88</v>
      </c>
      <c r="AC115" s="5"/>
      <c r="AE115" s="21">
        <v>0.3125</v>
      </c>
      <c r="AF115" s="3">
        <v>0</v>
      </c>
      <c r="AG115" s="3" t="s">
        <v>19</v>
      </c>
      <c r="AH115" s="5">
        <v>23.1</v>
      </c>
      <c r="AI115" s="5"/>
      <c r="AK115" s="21">
        <v>0.3125</v>
      </c>
      <c r="AL115" s="3">
        <v>0</v>
      </c>
      <c r="AM115" s="3" t="s">
        <v>19</v>
      </c>
      <c r="AN115" s="5">
        <v>24.56</v>
      </c>
      <c r="AO115" s="5"/>
      <c r="AQ115" s="21">
        <v>0.3125</v>
      </c>
      <c r="AR115" s="3">
        <v>0</v>
      </c>
      <c r="AS115" s="3" t="s">
        <v>19</v>
      </c>
      <c r="AT115" s="5">
        <v>23.48</v>
      </c>
      <c r="AU115" s="5"/>
      <c r="AW115" s="21">
        <v>0.3125</v>
      </c>
      <c r="AX115" s="3">
        <v>0</v>
      </c>
      <c r="AY115" s="3" t="s">
        <v>19</v>
      </c>
      <c r="AZ115" s="5">
        <v>25.14</v>
      </c>
      <c r="BA115" s="5"/>
      <c r="BC115" s="21">
        <v>0.3125</v>
      </c>
      <c r="BD115" s="3">
        <v>0</v>
      </c>
      <c r="BE115" s="3" t="s">
        <v>19</v>
      </c>
      <c r="BF115" s="5">
        <v>24.08</v>
      </c>
      <c r="BG115" s="5"/>
      <c r="BI115" s="21">
        <v>0.3125</v>
      </c>
      <c r="BJ115" s="3">
        <v>0</v>
      </c>
      <c r="BK115" s="3" t="s">
        <v>19</v>
      </c>
      <c r="BL115" s="5">
        <v>23.98</v>
      </c>
      <c r="BM115" s="5"/>
      <c r="BO115" s="21">
        <v>0.3125</v>
      </c>
      <c r="BP115" s="3">
        <v>0</v>
      </c>
      <c r="BQ115" s="3" t="s">
        <v>19</v>
      </c>
      <c r="BR115" s="5">
        <v>23.88</v>
      </c>
      <c r="BS115" s="5"/>
      <c r="BU115" s="21">
        <v>0.3125</v>
      </c>
      <c r="BV115" s="3">
        <v>0</v>
      </c>
      <c r="BW115" s="3" t="s">
        <v>19</v>
      </c>
      <c r="BX115" s="5">
        <v>23.1</v>
      </c>
      <c r="BY115" s="5"/>
      <c r="CA115" s="21">
        <v>0.3125</v>
      </c>
      <c r="CB115" s="3">
        <v>0</v>
      </c>
      <c r="CC115" s="3" t="s">
        <v>19</v>
      </c>
      <c r="CD115" s="5">
        <v>24.56</v>
      </c>
      <c r="CE115" s="5"/>
      <c r="CG115" s="21">
        <v>0.3125</v>
      </c>
      <c r="CH115" s="3">
        <v>0</v>
      </c>
      <c r="CI115" s="3" t="str">
        <f>IF(AND(CK$8="Útil",CG115&gt;=Apoio!$D$51,CG115&lt;Apoio!$F$51),CH115,"FP")</f>
        <v>FP</v>
      </c>
      <c r="CJ115" s="5">
        <f>VLOOKUP(CH$8,Calendário[#Data],4,0)</f>
        <v>23.48</v>
      </c>
      <c r="CK115" s="4" t="str">
        <f t="shared" si="185"/>
        <v/>
      </c>
      <c r="CM115" s="21">
        <v>0.3125</v>
      </c>
      <c r="CN115" s="3">
        <v>0</v>
      </c>
      <c r="CO115" s="3" t="str">
        <f>IF(AND(CQ$8="Útil",CM115&gt;=Apoio!$D$51,CM115&lt;Apoio!$F$51),CN115,"FP")</f>
        <v>FP</v>
      </c>
      <c r="CP115" s="5">
        <f>VLOOKUP(CN$8,Calendário[#Data],4,0)</f>
        <v>25.14</v>
      </c>
      <c r="CQ115" s="4" t="str">
        <f t="shared" si="186"/>
        <v/>
      </c>
      <c r="CS115" s="21">
        <v>0.3125</v>
      </c>
      <c r="CT115" s="3">
        <v>0</v>
      </c>
      <c r="CU115" s="3" t="s">
        <v>19</v>
      </c>
      <c r="CV115" s="5">
        <v>24.08</v>
      </c>
      <c r="CW115" s="5"/>
      <c r="CY115" s="21">
        <v>0.3125</v>
      </c>
      <c r="CZ115" s="3">
        <v>0</v>
      </c>
      <c r="DA115" s="3" t="s">
        <v>19</v>
      </c>
      <c r="DB115" s="5">
        <v>23.98</v>
      </c>
      <c r="DC115" s="5"/>
      <c r="DE115" s="21">
        <v>0.3125</v>
      </c>
      <c r="DF115" s="3">
        <v>0</v>
      </c>
      <c r="DG115" s="3" t="s">
        <v>19</v>
      </c>
      <c r="DH115" s="5">
        <v>23.88</v>
      </c>
      <c r="DI115" s="5"/>
      <c r="DK115" s="21">
        <v>0.3125</v>
      </c>
      <c r="DL115" s="3">
        <v>0</v>
      </c>
      <c r="DM115" s="3" t="s">
        <v>19</v>
      </c>
      <c r="DN115" s="5">
        <v>23.1</v>
      </c>
      <c r="DO115" s="5"/>
      <c r="DQ115" s="21">
        <v>0.3125</v>
      </c>
      <c r="DR115" s="3">
        <v>0</v>
      </c>
      <c r="DS115" s="3" t="s">
        <v>19</v>
      </c>
      <c r="DT115" s="5">
        <v>24.56</v>
      </c>
      <c r="DU115" s="5"/>
      <c r="DW115" s="21">
        <v>0.3125</v>
      </c>
      <c r="DX115" s="3">
        <v>0</v>
      </c>
      <c r="DY115" s="3" t="s">
        <v>19</v>
      </c>
      <c r="DZ115" s="5">
        <v>23.48</v>
      </c>
      <c r="EA115" s="5"/>
      <c r="EC115" s="21">
        <v>0.3125</v>
      </c>
      <c r="ED115" s="3">
        <v>0</v>
      </c>
      <c r="EE115" s="3" t="s">
        <v>19</v>
      </c>
      <c r="EF115" s="5">
        <v>25.14</v>
      </c>
      <c r="EG115" s="5"/>
      <c r="EI115" s="21">
        <v>0.3125</v>
      </c>
      <c r="EJ115" s="3">
        <v>0</v>
      </c>
      <c r="EK115" s="3" t="s">
        <v>19</v>
      </c>
      <c r="EL115" s="5">
        <v>24.08</v>
      </c>
      <c r="EM115" s="5"/>
      <c r="EO115" s="21">
        <v>0.3125</v>
      </c>
      <c r="EP115" s="3">
        <v>0</v>
      </c>
      <c r="EQ115" s="3" t="s">
        <v>19</v>
      </c>
      <c r="ER115" s="5">
        <v>23.98</v>
      </c>
      <c r="ES115" s="5"/>
      <c r="EU115" s="21">
        <v>0.3125</v>
      </c>
      <c r="EV115" s="3">
        <v>0</v>
      </c>
      <c r="EW115" s="3" t="s">
        <v>19</v>
      </c>
      <c r="EX115" s="5">
        <v>23.88</v>
      </c>
      <c r="EY115" s="5"/>
      <c r="FA115" s="21">
        <v>0.3125</v>
      </c>
      <c r="FB115" s="3">
        <v>0</v>
      </c>
      <c r="FC115" s="3" t="s">
        <v>19</v>
      </c>
      <c r="FD115" s="5">
        <v>23.1</v>
      </c>
      <c r="FE115" s="5"/>
      <c r="FG115" s="21">
        <v>0.3125</v>
      </c>
      <c r="FH115" s="3">
        <v>0</v>
      </c>
      <c r="FI115" s="3" t="s">
        <v>19</v>
      </c>
      <c r="FJ115" s="5">
        <v>24.56</v>
      </c>
      <c r="FK115" s="5"/>
      <c r="FM115" s="21">
        <v>0.3125</v>
      </c>
      <c r="FN115" s="3">
        <v>0</v>
      </c>
      <c r="FO115" s="3" t="s">
        <v>19</v>
      </c>
      <c r="FP115" s="5">
        <v>23.48</v>
      </c>
      <c r="FQ115" s="5"/>
      <c r="FS115" s="21">
        <v>0.3125</v>
      </c>
      <c r="FT115" s="3">
        <v>0</v>
      </c>
      <c r="FU115" s="3" t="s">
        <v>19</v>
      </c>
      <c r="FV115" s="5">
        <v>25.14</v>
      </c>
      <c r="FW115" s="5"/>
      <c r="FY115" s="21">
        <v>0.3125</v>
      </c>
      <c r="FZ115" s="3">
        <v>0</v>
      </c>
      <c r="GA115" s="3" t="s">
        <v>19</v>
      </c>
      <c r="GB115" s="5">
        <v>24.08</v>
      </c>
      <c r="GC115" s="5"/>
      <c r="GE115" s="21">
        <v>0.3125</v>
      </c>
      <c r="GF115" s="3">
        <v>0</v>
      </c>
      <c r="GG115" s="3" t="s">
        <v>19</v>
      </c>
      <c r="GH115" s="5">
        <v>23.98</v>
      </c>
      <c r="GI115" s="5"/>
      <c r="GK115" s="21">
        <v>0.3125</v>
      </c>
      <c r="GL115" s="3">
        <v>0</v>
      </c>
      <c r="GM115" s="3" t="s">
        <v>19</v>
      </c>
      <c r="GN115" s="5">
        <v>23.88</v>
      </c>
      <c r="GO115" s="5"/>
      <c r="GQ115" s="21">
        <v>0.3125</v>
      </c>
      <c r="GR115" s="3">
        <v>0</v>
      </c>
      <c r="GS115" s="3" t="s">
        <v>19</v>
      </c>
      <c r="GT115" s="5">
        <v>23.1</v>
      </c>
      <c r="GU115" s="5"/>
      <c r="GW115" s="21">
        <v>0.3125</v>
      </c>
      <c r="GX115" s="3">
        <v>0</v>
      </c>
      <c r="GY115" s="3" t="s">
        <v>19</v>
      </c>
      <c r="GZ115" s="5">
        <v>24.56</v>
      </c>
      <c r="HA115" s="5"/>
      <c r="HC115" s="21">
        <v>0.3125</v>
      </c>
      <c r="HD115" s="3">
        <v>0</v>
      </c>
      <c r="HE115" s="3" t="s">
        <v>19</v>
      </c>
      <c r="HF115" s="5">
        <v>23.48</v>
      </c>
      <c r="HG115" s="4" t="str">
        <f t="shared" si="187"/>
        <v/>
      </c>
      <c r="HI115" s="21">
        <v>0.3125</v>
      </c>
      <c r="HJ115" s="3">
        <v>0</v>
      </c>
      <c r="HK115" s="3" t="s">
        <v>19</v>
      </c>
      <c r="HL115" s="5">
        <v>25.14</v>
      </c>
      <c r="HM115" s="5"/>
      <c r="HO115" s="21">
        <v>0.3125</v>
      </c>
      <c r="HP115" s="3">
        <v>0</v>
      </c>
      <c r="HQ115" s="3" t="s">
        <v>19</v>
      </c>
      <c r="HR115" s="5">
        <v>24.08</v>
      </c>
      <c r="HS115" s="5"/>
      <c r="HU115" s="21">
        <v>0.3125</v>
      </c>
      <c r="HV115" s="3">
        <v>0</v>
      </c>
      <c r="HW115" s="3" t="s">
        <v>19</v>
      </c>
      <c r="HX115" s="5">
        <v>23.98</v>
      </c>
      <c r="HY115" s="5"/>
      <c r="IA115" s="21">
        <v>0.3125</v>
      </c>
      <c r="IB115" s="3">
        <v>0</v>
      </c>
      <c r="IC115" s="3" t="s">
        <v>19</v>
      </c>
      <c r="ID115" s="5">
        <v>23.88</v>
      </c>
      <c r="IE115" s="5"/>
      <c r="IG115" s="21">
        <v>0.3125</v>
      </c>
      <c r="IH115" s="3">
        <v>0</v>
      </c>
      <c r="II115" s="3" t="s">
        <v>19</v>
      </c>
      <c r="IJ115" s="5">
        <v>23.1</v>
      </c>
      <c r="IK115" s="5"/>
      <c r="IM115" s="21">
        <v>0.3125</v>
      </c>
      <c r="IN115" s="3">
        <v>0</v>
      </c>
      <c r="IO115" s="3" t="s">
        <v>19</v>
      </c>
      <c r="IP115" s="5">
        <v>24.56</v>
      </c>
      <c r="IQ115" s="5"/>
      <c r="IS115" s="21">
        <v>0</v>
      </c>
      <c r="IT115" s="3">
        <v>0</v>
      </c>
      <c r="IU115" s="3" t="s">
        <v>19</v>
      </c>
      <c r="IV115" s="5">
        <v>25.96</v>
      </c>
      <c r="IW115" s="5"/>
      <c r="IY115" s="21">
        <v>0.3125</v>
      </c>
      <c r="IZ115" s="3">
        <v>0</v>
      </c>
      <c r="JA115" s="3" t="s">
        <v>19</v>
      </c>
      <c r="JB115" s="5">
        <v>26.52</v>
      </c>
      <c r="JC115" s="4" t="str">
        <f t="shared" si="188"/>
        <v/>
      </c>
      <c r="JE115" s="21">
        <v>0.3125</v>
      </c>
      <c r="JF115" s="3">
        <v>0</v>
      </c>
      <c r="JG115" s="3" t="s">
        <v>19</v>
      </c>
      <c r="JH115" s="5">
        <v>25.78</v>
      </c>
      <c r="JI115" s="4" t="str">
        <f t="shared" si="189"/>
        <v/>
      </c>
      <c r="JK115" s="21">
        <v>0.3125</v>
      </c>
      <c r="JL115" s="3">
        <v>0</v>
      </c>
      <c r="JM115" s="3" t="s">
        <v>19</v>
      </c>
      <c r="JN115" s="5">
        <v>26</v>
      </c>
      <c r="JO115" s="4" t="str">
        <f t="shared" si="190"/>
        <v/>
      </c>
      <c r="JQ115" s="21">
        <v>0.3125</v>
      </c>
      <c r="JR115" s="3">
        <v>0</v>
      </c>
      <c r="JS115" s="3" t="s">
        <v>19</v>
      </c>
      <c r="JT115" s="5">
        <v>25.02</v>
      </c>
      <c r="JU115" s="4" t="str">
        <f t="shared" si="191"/>
        <v/>
      </c>
      <c r="JW115" s="21">
        <v>0.3125</v>
      </c>
      <c r="JX115" s="3">
        <v>0</v>
      </c>
      <c r="JY115" s="3" t="s">
        <v>19</v>
      </c>
      <c r="JZ115" s="5">
        <v>25.12</v>
      </c>
      <c r="KA115" s="4" t="str">
        <f t="shared" si="192"/>
        <v/>
      </c>
      <c r="KC115" s="21">
        <v>0.3125</v>
      </c>
      <c r="KD115" s="3">
        <v>0</v>
      </c>
      <c r="KE115" s="3" t="s">
        <v>19</v>
      </c>
      <c r="KF115" s="5">
        <v>26.22</v>
      </c>
      <c r="KG115" s="4" t="str">
        <f t="shared" si="193"/>
        <v/>
      </c>
      <c r="KI115" s="21">
        <v>0.3125</v>
      </c>
      <c r="KJ115" s="3">
        <v>0</v>
      </c>
      <c r="KK115" s="3" t="s">
        <v>19</v>
      </c>
      <c r="KL115" s="5">
        <v>25.96</v>
      </c>
      <c r="KM115" s="4" t="str">
        <f t="shared" si="194"/>
        <v/>
      </c>
      <c r="KO115" s="21">
        <v>0.3125</v>
      </c>
      <c r="KP115" s="3">
        <v>0</v>
      </c>
      <c r="KQ115" s="3" t="s">
        <v>19</v>
      </c>
      <c r="KR115" s="5">
        <v>26.52</v>
      </c>
      <c r="KS115" s="4" t="str">
        <f t="shared" si="195"/>
        <v/>
      </c>
      <c r="KU115" s="21">
        <v>0.3125</v>
      </c>
      <c r="KV115" s="3">
        <v>0</v>
      </c>
      <c r="KW115" s="3" t="s">
        <v>19</v>
      </c>
      <c r="KX115" s="5">
        <v>25.78</v>
      </c>
      <c r="KY115" s="4" t="str">
        <f t="shared" si="196"/>
        <v/>
      </c>
      <c r="LA115" s="21">
        <v>0.3125</v>
      </c>
      <c r="LB115" s="3">
        <v>0</v>
      </c>
      <c r="LC115" s="3" t="s">
        <v>19</v>
      </c>
      <c r="LD115" s="5">
        <v>26</v>
      </c>
      <c r="LE115" s="4" t="str">
        <f t="shared" si="197"/>
        <v/>
      </c>
      <c r="LG115" s="21">
        <v>0.3125</v>
      </c>
      <c r="LH115" s="3">
        <v>0</v>
      </c>
      <c r="LI115" s="3" t="s">
        <v>19</v>
      </c>
      <c r="LJ115" s="5">
        <v>25.02</v>
      </c>
      <c r="LK115" s="4" t="str">
        <f t="shared" si="198"/>
        <v/>
      </c>
      <c r="LM115" s="21">
        <v>0.3125</v>
      </c>
      <c r="LN115" s="3">
        <v>0</v>
      </c>
      <c r="LO115" s="3" t="s">
        <v>19</v>
      </c>
      <c r="LP115" s="5">
        <v>25.12</v>
      </c>
      <c r="LQ115" s="4" t="str">
        <f t="shared" si="199"/>
        <v/>
      </c>
      <c r="LS115" s="21">
        <v>0.3125</v>
      </c>
      <c r="LT115" s="3">
        <v>0</v>
      </c>
      <c r="LU115" s="3" t="s">
        <v>19</v>
      </c>
      <c r="LV115" s="5">
        <v>26.22</v>
      </c>
      <c r="LW115" s="4" t="str">
        <f t="shared" si="200"/>
        <v/>
      </c>
      <c r="LY115" s="21">
        <v>0.3125</v>
      </c>
      <c r="LZ115" s="3">
        <v>0</v>
      </c>
      <c r="MA115" s="3" t="s">
        <v>19</v>
      </c>
      <c r="MB115" s="5">
        <v>25.96</v>
      </c>
      <c r="MC115" s="4" t="str">
        <f t="shared" si="201"/>
        <v/>
      </c>
      <c r="ME115" s="21">
        <v>0.3125</v>
      </c>
      <c r="MF115" s="3">
        <v>0</v>
      </c>
      <c r="MG115" s="3" t="s">
        <v>19</v>
      </c>
      <c r="MH115" s="5">
        <v>26.52</v>
      </c>
      <c r="MI115" s="4" t="str">
        <f t="shared" si="202"/>
        <v/>
      </c>
      <c r="MK115" s="21">
        <v>0.3125</v>
      </c>
      <c r="ML115" s="3">
        <v>0</v>
      </c>
      <c r="MM115" s="3" t="s">
        <v>19</v>
      </c>
      <c r="MN115" s="5">
        <v>25.78</v>
      </c>
      <c r="MO115" s="4" t="str">
        <f t="shared" si="203"/>
        <v/>
      </c>
      <c r="MQ115" s="21">
        <v>0.3125</v>
      </c>
      <c r="MR115" s="3">
        <v>0</v>
      </c>
      <c r="MS115" s="3" t="s">
        <v>19</v>
      </c>
      <c r="MT115" s="5">
        <v>26</v>
      </c>
      <c r="MU115" s="4" t="str">
        <f t="shared" si="204"/>
        <v/>
      </c>
      <c r="MW115" s="21">
        <v>0.3125</v>
      </c>
      <c r="MX115" s="3">
        <v>0</v>
      </c>
      <c r="MY115" s="3" t="s">
        <v>19</v>
      </c>
      <c r="MZ115" s="5">
        <v>25.02</v>
      </c>
      <c r="NA115" s="4" t="str">
        <f t="shared" si="205"/>
        <v/>
      </c>
      <c r="NC115" s="21">
        <v>0.3125</v>
      </c>
      <c r="ND115" s="3">
        <v>0</v>
      </c>
      <c r="NE115" s="3" t="s">
        <v>19</v>
      </c>
      <c r="NF115" s="5">
        <v>25.12</v>
      </c>
      <c r="NG115" s="4" t="str">
        <f t="shared" si="206"/>
        <v/>
      </c>
      <c r="NI115" s="21">
        <v>0.3125</v>
      </c>
      <c r="NJ115" s="3">
        <v>0</v>
      </c>
      <c r="NK115" s="3" t="s">
        <v>19</v>
      </c>
      <c r="NL115" s="5">
        <v>26.22</v>
      </c>
      <c r="NM115" s="4" t="str">
        <f t="shared" si="207"/>
        <v/>
      </c>
      <c r="NO115" s="21">
        <v>0.3125</v>
      </c>
      <c r="NP115" s="3">
        <v>0</v>
      </c>
      <c r="NQ115" s="3" t="s">
        <v>19</v>
      </c>
      <c r="NR115" s="5">
        <v>25.96</v>
      </c>
      <c r="NS115" s="4" t="str">
        <f t="shared" si="208"/>
        <v/>
      </c>
      <c r="NU115" s="21">
        <v>0.3125</v>
      </c>
      <c r="NV115" s="3">
        <v>0</v>
      </c>
      <c r="NW115" s="3" t="s">
        <v>19</v>
      </c>
      <c r="NX115" s="5">
        <v>26.52</v>
      </c>
      <c r="NY115" s="4" t="str">
        <f t="shared" si="209"/>
        <v/>
      </c>
      <c r="OA115" s="21">
        <v>0.3125</v>
      </c>
      <c r="OB115" s="3">
        <v>0</v>
      </c>
      <c r="OC115" s="3" t="s">
        <v>19</v>
      </c>
      <c r="OD115" s="5">
        <v>25.78</v>
      </c>
      <c r="OE115" s="4" t="str">
        <f t="shared" si="210"/>
        <v/>
      </c>
      <c r="OG115" s="21">
        <v>0.3125</v>
      </c>
      <c r="OH115" s="3">
        <v>0</v>
      </c>
      <c r="OI115" s="3" t="s">
        <v>19</v>
      </c>
      <c r="OJ115" s="5">
        <v>26</v>
      </c>
      <c r="OK115" s="4" t="str">
        <f t="shared" si="211"/>
        <v/>
      </c>
      <c r="OM115" s="21">
        <v>0.3125</v>
      </c>
      <c r="ON115" s="3">
        <v>0</v>
      </c>
      <c r="OO115" s="3" t="s">
        <v>19</v>
      </c>
      <c r="OP115" s="5">
        <v>25.02</v>
      </c>
      <c r="OQ115" s="4" t="str">
        <f t="shared" si="212"/>
        <v/>
      </c>
      <c r="OS115" s="21">
        <v>0.3125</v>
      </c>
      <c r="OT115" s="3">
        <v>0</v>
      </c>
      <c r="OU115" s="3" t="s">
        <v>19</v>
      </c>
      <c r="OV115" s="5">
        <v>25.12</v>
      </c>
      <c r="OW115" s="4" t="str">
        <f t="shared" si="213"/>
        <v/>
      </c>
      <c r="OY115" s="21">
        <v>0.3125</v>
      </c>
      <c r="OZ115" s="3">
        <v>0</v>
      </c>
      <c r="PA115" s="3" t="s">
        <v>19</v>
      </c>
      <c r="PB115" s="5">
        <v>26.22</v>
      </c>
      <c r="PC115" s="4" t="str">
        <f t="shared" si="214"/>
        <v/>
      </c>
      <c r="PE115" s="21">
        <v>0.3125</v>
      </c>
      <c r="PF115" s="3">
        <v>0</v>
      </c>
      <c r="PG115" s="3" t="s">
        <v>19</v>
      </c>
      <c r="PH115" s="5">
        <v>25.96</v>
      </c>
      <c r="PI115" s="4" t="str">
        <f t="shared" si="215"/>
        <v/>
      </c>
      <c r="PK115" s="21">
        <v>0.3125</v>
      </c>
      <c r="PL115" s="3">
        <v>0</v>
      </c>
      <c r="PM115" s="3" t="s">
        <v>19</v>
      </c>
      <c r="PN115" s="5">
        <v>26.52</v>
      </c>
      <c r="PO115" s="4" t="str">
        <f t="shared" si="216"/>
        <v/>
      </c>
      <c r="PQ115" s="21">
        <v>0.3125</v>
      </c>
      <c r="PR115" s="3">
        <v>0</v>
      </c>
      <c r="PS115" s="3" t="s">
        <v>19</v>
      </c>
      <c r="PT115" s="5">
        <v>25.78</v>
      </c>
      <c r="PU115" s="4" t="str">
        <f t="shared" si="217"/>
        <v/>
      </c>
      <c r="PW115" s="21">
        <v>0.3125</v>
      </c>
      <c r="PX115" s="3">
        <v>0</v>
      </c>
      <c r="PY115" s="3" t="s">
        <v>19</v>
      </c>
      <c r="PZ115" s="5">
        <v>26</v>
      </c>
      <c r="QA115" s="4" t="str">
        <f t="shared" si="218"/>
        <v/>
      </c>
      <c r="QC115" s="21">
        <v>0.3125</v>
      </c>
      <c r="QD115" s="3">
        <v>0</v>
      </c>
      <c r="QE115" s="3" t="s">
        <v>19</v>
      </c>
      <c r="QF115" s="5">
        <v>25.02</v>
      </c>
      <c r="QG115" s="4" t="str">
        <f t="shared" si="219"/>
        <v/>
      </c>
      <c r="QI115" s="21">
        <v>0.3125</v>
      </c>
      <c r="QJ115" s="3">
        <v>0</v>
      </c>
      <c r="QK115" s="3" t="s">
        <v>19</v>
      </c>
      <c r="QL115" s="5">
        <v>25.12</v>
      </c>
      <c r="QM115" s="4" t="str">
        <f t="shared" si="220"/>
        <v/>
      </c>
      <c r="QO115" s="21">
        <v>0.3125</v>
      </c>
      <c r="QP115" s="3">
        <v>0</v>
      </c>
      <c r="QQ115" s="3" t="s">
        <v>19</v>
      </c>
      <c r="QR115" s="5">
        <v>26.22</v>
      </c>
      <c r="QS115" s="4" t="str">
        <f t="shared" si="221"/>
        <v/>
      </c>
    </row>
    <row r="116" spans="1:461" x14ac:dyDescent="0.2">
      <c r="A116" s="21">
        <v>0.31597222222222199</v>
      </c>
      <c r="B116" s="3">
        <v>0</v>
      </c>
      <c r="C116" s="3" t="s">
        <v>19</v>
      </c>
      <c r="D116" s="5">
        <v>23.48</v>
      </c>
      <c r="E116" s="5"/>
      <c r="G116" s="21">
        <v>0.31597222222222199</v>
      </c>
      <c r="H116" s="3">
        <v>0</v>
      </c>
      <c r="I116" s="3" t="s">
        <v>19</v>
      </c>
      <c r="J116" s="5">
        <v>25.14</v>
      </c>
      <c r="K116" s="5"/>
      <c r="M116" s="21">
        <v>0.31597222222222199</v>
      </c>
      <c r="N116" s="3">
        <v>0</v>
      </c>
      <c r="O116" s="3" t="s">
        <v>19</v>
      </c>
      <c r="P116" s="5">
        <v>24.08</v>
      </c>
      <c r="Q116" s="5"/>
      <c r="S116" s="21">
        <v>0.31597222222222199</v>
      </c>
      <c r="T116" s="3">
        <v>0</v>
      </c>
      <c r="U116" s="3" t="s">
        <v>19</v>
      </c>
      <c r="V116" s="5">
        <v>23.98</v>
      </c>
      <c r="W116" s="5"/>
      <c r="Y116" s="21">
        <v>0.31597222222222199</v>
      </c>
      <c r="Z116" s="3">
        <v>0</v>
      </c>
      <c r="AA116" s="3" t="s">
        <v>19</v>
      </c>
      <c r="AB116" s="5">
        <v>23.88</v>
      </c>
      <c r="AC116" s="5"/>
      <c r="AE116" s="21">
        <v>0.31597222222222199</v>
      </c>
      <c r="AF116" s="3">
        <v>0</v>
      </c>
      <c r="AG116" s="3" t="s">
        <v>19</v>
      </c>
      <c r="AH116" s="5">
        <v>23.1</v>
      </c>
      <c r="AI116" s="5"/>
      <c r="AK116" s="21">
        <v>0.31597222222222199</v>
      </c>
      <c r="AL116" s="3">
        <v>0</v>
      </c>
      <c r="AM116" s="3" t="s">
        <v>19</v>
      </c>
      <c r="AN116" s="5">
        <v>24.56</v>
      </c>
      <c r="AO116" s="5"/>
      <c r="AQ116" s="21">
        <v>0.31597222222222199</v>
      </c>
      <c r="AR116" s="3">
        <v>0</v>
      </c>
      <c r="AS116" s="3" t="s">
        <v>19</v>
      </c>
      <c r="AT116" s="5">
        <v>23.48</v>
      </c>
      <c r="AU116" s="5"/>
      <c r="AW116" s="21">
        <v>0.31597222222222199</v>
      </c>
      <c r="AX116" s="3">
        <v>0</v>
      </c>
      <c r="AY116" s="3" t="s">
        <v>19</v>
      </c>
      <c r="AZ116" s="5">
        <v>25.14</v>
      </c>
      <c r="BA116" s="5"/>
      <c r="BC116" s="21">
        <v>0.31597222222222199</v>
      </c>
      <c r="BD116" s="3">
        <v>0</v>
      </c>
      <c r="BE116" s="3" t="s">
        <v>19</v>
      </c>
      <c r="BF116" s="5">
        <v>24.08</v>
      </c>
      <c r="BG116" s="5"/>
      <c r="BI116" s="21">
        <v>0.31597222222222199</v>
      </c>
      <c r="BJ116" s="3">
        <v>0</v>
      </c>
      <c r="BK116" s="3" t="s">
        <v>19</v>
      </c>
      <c r="BL116" s="5">
        <v>23.98</v>
      </c>
      <c r="BM116" s="5"/>
      <c r="BO116" s="21">
        <v>0.31597222222222199</v>
      </c>
      <c r="BP116" s="3">
        <v>0</v>
      </c>
      <c r="BQ116" s="3" t="s">
        <v>19</v>
      </c>
      <c r="BR116" s="5">
        <v>23.88</v>
      </c>
      <c r="BS116" s="5"/>
      <c r="BU116" s="21">
        <v>0.31597222222222199</v>
      </c>
      <c r="BV116" s="3">
        <v>0</v>
      </c>
      <c r="BW116" s="3" t="s">
        <v>19</v>
      </c>
      <c r="BX116" s="5">
        <v>23.1</v>
      </c>
      <c r="BY116" s="5"/>
      <c r="CA116" s="21">
        <v>0.31597222222222199</v>
      </c>
      <c r="CB116" s="3">
        <v>0</v>
      </c>
      <c r="CC116" s="3" t="s">
        <v>19</v>
      </c>
      <c r="CD116" s="5">
        <v>24.56</v>
      </c>
      <c r="CE116" s="5"/>
      <c r="CG116" s="21">
        <v>0.31597222222222199</v>
      </c>
      <c r="CH116" s="3">
        <v>0</v>
      </c>
      <c r="CI116" s="3" t="str">
        <f>IF(AND(CK$8="Útil",CG116&gt;=Apoio!$D$51,CG116&lt;Apoio!$F$51),CH116,"FP")</f>
        <v>FP</v>
      </c>
      <c r="CJ116" s="5">
        <f>VLOOKUP(CH$8,Calendário[#Data],4,0)</f>
        <v>23.48</v>
      </c>
      <c r="CK116" s="4" t="str">
        <f t="shared" si="185"/>
        <v/>
      </c>
      <c r="CM116" s="21">
        <v>0.31597222222222199</v>
      </c>
      <c r="CN116" s="3">
        <v>0</v>
      </c>
      <c r="CO116" s="3" t="str">
        <f>IF(AND(CQ$8="Útil",CM116&gt;=Apoio!$D$51,CM116&lt;Apoio!$F$51),CN116,"FP")</f>
        <v>FP</v>
      </c>
      <c r="CP116" s="5">
        <f>VLOOKUP(CN$8,Calendário[#Data],4,0)</f>
        <v>25.14</v>
      </c>
      <c r="CQ116" s="4" t="str">
        <f t="shared" si="186"/>
        <v/>
      </c>
      <c r="CS116" s="21">
        <v>0.31597222222222199</v>
      </c>
      <c r="CT116" s="3">
        <v>0</v>
      </c>
      <c r="CU116" s="3" t="s">
        <v>19</v>
      </c>
      <c r="CV116" s="5">
        <v>24.08</v>
      </c>
      <c r="CW116" s="5"/>
      <c r="CY116" s="21">
        <v>0.31597222222222199</v>
      </c>
      <c r="CZ116" s="3">
        <v>0</v>
      </c>
      <c r="DA116" s="3" t="s">
        <v>19</v>
      </c>
      <c r="DB116" s="5">
        <v>23.98</v>
      </c>
      <c r="DC116" s="5"/>
      <c r="DE116" s="21">
        <v>0.31597222222222199</v>
      </c>
      <c r="DF116" s="3">
        <v>0</v>
      </c>
      <c r="DG116" s="3" t="s">
        <v>19</v>
      </c>
      <c r="DH116" s="5">
        <v>23.88</v>
      </c>
      <c r="DI116" s="5"/>
      <c r="DK116" s="21">
        <v>0.31597222222222199</v>
      </c>
      <c r="DL116" s="3">
        <v>0</v>
      </c>
      <c r="DM116" s="3" t="s">
        <v>19</v>
      </c>
      <c r="DN116" s="5">
        <v>23.1</v>
      </c>
      <c r="DO116" s="5"/>
      <c r="DQ116" s="21">
        <v>0.31597222222222199</v>
      </c>
      <c r="DR116" s="3">
        <v>0</v>
      </c>
      <c r="DS116" s="3" t="s">
        <v>19</v>
      </c>
      <c r="DT116" s="5">
        <v>24.56</v>
      </c>
      <c r="DU116" s="5"/>
      <c r="DW116" s="21">
        <v>0.31597222222222199</v>
      </c>
      <c r="DX116" s="3">
        <v>0</v>
      </c>
      <c r="DY116" s="3" t="s">
        <v>19</v>
      </c>
      <c r="DZ116" s="5">
        <v>23.48</v>
      </c>
      <c r="EA116" s="5"/>
      <c r="EC116" s="21">
        <v>0.31597222222222199</v>
      </c>
      <c r="ED116" s="3">
        <v>0</v>
      </c>
      <c r="EE116" s="3" t="s">
        <v>19</v>
      </c>
      <c r="EF116" s="5">
        <v>25.14</v>
      </c>
      <c r="EG116" s="5"/>
      <c r="EI116" s="21">
        <v>0.31597222222222199</v>
      </c>
      <c r="EJ116" s="3">
        <v>0</v>
      </c>
      <c r="EK116" s="3" t="s">
        <v>19</v>
      </c>
      <c r="EL116" s="5">
        <v>24.08</v>
      </c>
      <c r="EM116" s="5"/>
      <c r="EO116" s="21">
        <v>0.31597222222222199</v>
      </c>
      <c r="EP116" s="3">
        <v>0</v>
      </c>
      <c r="EQ116" s="3" t="s">
        <v>19</v>
      </c>
      <c r="ER116" s="5">
        <v>23.98</v>
      </c>
      <c r="ES116" s="5"/>
      <c r="EU116" s="21">
        <v>0.31597222222222199</v>
      </c>
      <c r="EV116" s="3">
        <v>0</v>
      </c>
      <c r="EW116" s="3" t="s">
        <v>19</v>
      </c>
      <c r="EX116" s="5">
        <v>23.88</v>
      </c>
      <c r="EY116" s="5"/>
      <c r="FA116" s="21">
        <v>0.31597222222222199</v>
      </c>
      <c r="FB116" s="3">
        <v>0</v>
      </c>
      <c r="FC116" s="3" t="s">
        <v>19</v>
      </c>
      <c r="FD116" s="5">
        <v>23.1</v>
      </c>
      <c r="FE116" s="5"/>
      <c r="FG116" s="21">
        <v>0.31597222222222199</v>
      </c>
      <c r="FH116" s="3">
        <v>0</v>
      </c>
      <c r="FI116" s="3" t="s">
        <v>19</v>
      </c>
      <c r="FJ116" s="5">
        <v>24.56</v>
      </c>
      <c r="FK116" s="5"/>
      <c r="FM116" s="21">
        <v>0.31597222222222199</v>
      </c>
      <c r="FN116" s="3">
        <v>0</v>
      </c>
      <c r="FO116" s="3" t="s">
        <v>19</v>
      </c>
      <c r="FP116" s="5">
        <v>23.48</v>
      </c>
      <c r="FQ116" s="5"/>
      <c r="FS116" s="21">
        <v>0.31597222222222199</v>
      </c>
      <c r="FT116" s="3">
        <v>0</v>
      </c>
      <c r="FU116" s="3" t="s">
        <v>19</v>
      </c>
      <c r="FV116" s="5">
        <v>25.14</v>
      </c>
      <c r="FW116" s="5"/>
      <c r="FY116" s="21">
        <v>0.31597222222222199</v>
      </c>
      <c r="FZ116" s="3">
        <v>0</v>
      </c>
      <c r="GA116" s="3" t="s">
        <v>19</v>
      </c>
      <c r="GB116" s="5">
        <v>24.08</v>
      </c>
      <c r="GC116" s="5"/>
      <c r="GE116" s="21">
        <v>0.31597222222222199</v>
      </c>
      <c r="GF116" s="3">
        <v>0</v>
      </c>
      <c r="GG116" s="3" t="s">
        <v>19</v>
      </c>
      <c r="GH116" s="5">
        <v>23.98</v>
      </c>
      <c r="GI116" s="5"/>
      <c r="GK116" s="21">
        <v>0.31597222222222199</v>
      </c>
      <c r="GL116" s="3">
        <v>0</v>
      </c>
      <c r="GM116" s="3" t="s">
        <v>19</v>
      </c>
      <c r="GN116" s="5">
        <v>23.88</v>
      </c>
      <c r="GO116" s="5"/>
      <c r="GQ116" s="21">
        <v>0.31597222222222199</v>
      </c>
      <c r="GR116" s="3">
        <v>0</v>
      </c>
      <c r="GS116" s="3" t="s">
        <v>19</v>
      </c>
      <c r="GT116" s="5">
        <v>23.1</v>
      </c>
      <c r="GU116" s="5"/>
      <c r="GW116" s="21">
        <v>0.31597222222222199</v>
      </c>
      <c r="GX116" s="3">
        <v>0</v>
      </c>
      <c r="GY116" s="3" t="s">
        <v>19</v>
      </c>
      <c r="GZ116" s="5">
        <v>24.56</v>
      </c>
      <c r="HA116" s="5"/>
      <c r="HC116" s="21">
        <v>0.31597222222222199</v>
      </c>
      <c r="HD116" s="3">
        <v>0</v>
      </c>
      <c r="HE116" s="3" t="s">
        <v>19</v>
      </c>
      <c r="HF116" s="5">
        <v>23.48</v>
      </c>
      <c r="HG116" s="4" t="str">
        <f t="shared" si="187"/>
        <v/>
      </c>
      <c r="HI116" s="21">
        <v>0.31597222222222199</v>
      </c>
      <c r="HJ116" s="3">
        <v>0</v>
      </c>
      <c r="HK116" s="3" t="s">
        <v>19</v>
      </c>
      <c r="HL116" s="5">
        <v>25.14</v>
      </c>
      <c r="HM116" s="5"/>
      <c r="HO116" s="21">
        <v>0.31597222222222199</v>
      </c>
      <c r="HP116" s="3">
        <v>0</v>
      </c>
      <c r="HQ116" s="3" t="s">
        <v>19</v>
      </c>
      <c r="HR116" s="5">
        <v>24.08</v>
      </c>
      <c r="HS116" s="5"/>
      <c r="HU116" s="21">
        <v>0.31597222222222199</v>
      </c>
      <c r="HV116" s="3">
        <v>0</v>
      </c>
      <c r="HW116" s="3" t="s">
        <v>19</v>
      </c>
      <c r="HX116" s="5">
        <v>23.98</v>
      </c>
      <c r="HY116" s="5"/>
      <c r="IA116" s="21">
        <v>0.31597222222222199</v>
      </c>
      <c r="IB116" s="3">
        <v>0</v>
      </c>
      <c r="IC116" s="3" t="s">
        <v>19</v>
      </c>
      <c r="ID116" s="5">
        <v>23.88</v>
      </c>
      <c r="IE116" s="5"/>
      <c r="IG116" s="21">
        <v>0.31597222222222199</v>
      </c>
      <c r="IH116" s="3">
        <v>0</v>
      </c>
      <c r="II116" s="3" t="s">
        <v>19</v>
      </c>
      <c r="IJ116" s="5">
        <v>23.1</v>
      </c>
      <c r="IK116" s="5"/>
      <c r="IM116" s="21">
        <v>0.31597222222222199</v>
      </c>
      <c r="IN116" s="3">
        <v>0</v>
      </c>
      <c r="IO116" s="3" t="s">
        <v>19</v>
      </c>
      <c r="IP116" s="5">
        <v>24.56</v>
      </c>
      <c r="IQ116" s="5"/>
      <c r="IS116" s="21">
        <v>0</v>
      </c>
      <c r="IT116" s="3">
        <v>0</v>
      </c>
      <c r="IU116" s="3" t="s">
        <v>19</v>
      </c>
      <c r="IV116" s="5">
        <v>25.96</v>
      </c>
      <c r="IW116" s="5"/>
      <c r="IY116" s="21">
        <v>0.31597222222222199</v>
      </c>
      <c r="IZ116" s="3">
        <v>0</v>
      </c>
      <c r="JA116" s="3" t="s">
        <v>19</v>
      </c>
      <c r="JB116" s="5">
        <v>26.52</v>
      </c>
      <c r="JC116" s="4" t="str">
        <f t="shared" si="188"/>
        <v/>
      </c>
      <c r="JE116" s="21">
        <v>0.31597222222222199</v>
      </c>
      <c r="JF116" s="3">
        <v>0</v>
      </c>
      <c r="JG116" s="3" t="s">
        <v>19</v>
      </c>
      <c r="JH116" s="5">
        <v>25.78</v>
      </c>
      <c r="JI116" s="4" t="str">
        <f t="shared" si="189"/>
        <v/>
      </c>
      <c r="JK116" s="21">
        <v>0.31597222222222199</v>
      </c>
      <c r="JL116" s="3">
        <v>0</v>
      </c>
      <c r="JM116" s="3" t="s">
        <v>19</v>
      </c>
      <c r="JN116" s="5">
        <v>26</v>
      </c>
      <c r="JO116" s="4" t="str">
        <f t="shared" si="190"/>
        <v/>
      </c>
      <c r="JQ116" s="21">
        <v>0.31597222222222199</v>
      </c>
      <c r="JR116" s="3">
        <v>0</v>
      </c>
      <c r="JS116" s="3" t="s">
        <v>19</v>
      </c>
      <c r="JT116" s="5">
        <v>25.02</v>
      </c>
      <c r="JU116" s="4" t="str">
        <f t="shared" si="191"/>
        <v/>
      </c>
      <c r="JW116" s="21">
        <v>0.31597222222222199</v>
      </c>
      <c r="JX116" s="3">
        <v>0</v>
      </c>
      <c r="JY116" s="3" t="s">
        <v>19</v>
      </c>
      <c r="JZ116" s="5">
        <v>25.12</v>
      </c>
      <c r="KA116" s="4" t="str">
        <f t="shared" si="192"/>
        <v/>
      </c>
      <c r="KC116" s="21">
        <v>0.31597222222222199</v>
      </c>
      <c r="KD116" s="3">
        <v>0</v>
      </c>
      <c r="KE116" s="3" t="s">
        <v>19</v>
      </c>
      <c r="KF116" s="5">
        <v>26.22</v>
      </c>
      <c r="KG116" s="4" t="str">
        <f t="shared" si="193"/>
        <v/>
      </c>
      <c r="KI116" s="21">
        <v>0.31597222222222199</v>
      </c>
      <c r="KJ116" s="3">
        <v>0</v>
      </c>
      <c r="KK116" s="3" t="s">
        <v>19</v>
      </c>
      <c r="KL116" s="5">
        <v>25.96</v>
      </c>
      <c r="KM116" s="4" t="str">
        <f t="shared" si="194"/>
        <v/>
      </c>
      <c r="KO116" s="21">
        <v>0.31597222222222199</v>
      </c>
      <c r="KP116" s="3">
        <v>0</v>
      </c>
      <c r="KQ116" s="3" t="s">
        <v>19</v>
      </c>
      <c r="KR116" s="5">
        <v>26.52</v>
      </c>
      <c r="KS116" s="4" t="str">
        <f t="shared" si="195"/>
        <v/>
      </c>
      <c r="KU116" s="21">
        <v>0.31597222222222199</v>
      </c>
      <c r="KV116" s="3">
        <v>0</v>
      </c>
      <c r="KW116" s="3" t="s">
        <v>19</v>
      </c>
      <c r="KX116" s="5">
        <v>25.78</v>
      </c>
      <c r="KY116" s="4" t="str">
        <f t="shared" si="196"/>
        <v/>
      </c>
      <c r="LA116" s="21">
        <v>0.31597222222222199</v>
      </c>
      <c r="LB116" s="3">
        <v>0</v>
      </c>
      <c r="LC116" s="3" t="s">
        <v>19</v>
      </c>
      <c r="LD116" s="5">
        <v>26</v>
      </c>
      <c r="LE116" s="4" t="str">
        <f t="shared" si="197"/>
        <v/>
      </c>
      <c r="LG116" s="21">
        <v>0.31597222222222199</v>
      </c>
      <c r="LH116" s="3">
        <v>0</v>
      </c>
      <c r="LI116" s="3" t="s">
        <v>19</v>
      </c>
      <c r="LJ116" s="5">
        <v>25.02</v>
      </c>
      <c r="LK116" s="4" t="str">
        <f t="shared" si="198"/>
        <v/>
      </c>
      <c r="LM116" s="21">
        <v>0.31597222222222199</v>
      </c>
      <c r="LN116" s="3">
        <v>0</v>
      </c>
      <c r="LO116" s="3" t="s">
        <v>19</v>
      </c>
      <c r="LP116" s="5">
        <v>25.12</v>
      </c>
      <c r="LQ116" s="4" t="str">
        <f t="shared" si="199"/>
        <v/>
      </c>
      <c r="LS116" s="21">
        <v>0.31597222222222199</v>
      </c>
      <c r="LT116" s="3">
        <v>0</v>
      </c>
      <c r="LU116" s="3" t="s">
        <v>19</v>
      </c>
      <c r="LV116" s="5">
        <v>26.22</v>
      </c>
      <c r="LW116" s="4" t="str">
        <f t="shared" si="200"/>
        <v/>
      </c>
      <c r="LY116" s="21">
        <v>0.31597222222222199</v>
      </c>
      <c r="LZ116" s="3">
        <v>0</v>
      </c>
      <c r="MA116" s="3" t="s">
        <v>19</v>
      </c>
      <c r="MB116" s="5">
        <v>25.96</v>
      </c>
      <c r="MC116" s="4" t="str">
        <f t="shared" si="201"/>
        <v/>
      </c>
      <c r="ME116" s="21">
        <v>0.31597222222222199</v>
      </c>
      <c r="MF116" s="3">
        <v>0</v>
      </c>
      <c r="MG116" s="3" t="s">
        <v>19</v>
      </c>
      <c r="MH116" s="5">
        <v>26.52</v>
      </c>
      <c r="MI116" s="4" t="str">
        <f t="shared" si="202"/>
        <v/>
      </c>
      <c r="MK116" s="21">
        <v>0.31597222222222199</v>
      </c>
      <c r="ML116" s="3">
        <v>0</v>
      </c>
      <c r="MM116" s="3" t="s">
        <v>19</v>
      </c>
      <c r="MN116" s="5">
        <v>25.78</v>
      </c>
      <c r="MO116" s="4" t="str">
        <f t="shared" si="203"/>
        <v/>
      </c>
      <c r="MQ116" s="21">
        <v>0.31597222222222199</v>
      </c>
      <c r="MR116" s="3">
        <v>0</v>
      </c>
      <c r="MS116" s="3" t="s">
        <v>19</v>
      </c>
      <c r="MT116" s="5">
        <v>26</v>
      </c>
      <c r="MU116" s="4" t="str">
        <f t="shared" si="204"/>
        <v/>
      </c>
      <c r="MW116" s="21">
        <v>0.31597222222222199</v>
      </c>
      <c r="MX116" s="3">
        <v>0</v>
      </c>
      <c r="MY116" s="3" t="s">
        <v>19</v>
      </c>
      <c r="MZ116" s="5">
        <v>25.02</v>
      </c>
      <c r="NA116" s="4" t="str">
        <f t="shared" si="205"/>
        <v/>
      </c>
      <c r="NC116" s="21">
        <v>0.31597222222222199</v>
      </c>
      <c r="ND116" s="3">
        <v>0</v>
      </c>
      <c r="NE116" s="3" t="s">
        <v>19</v>
      </c>
      <c r="NF116" s="5">
        <v>25.12</v>
      </c>
      <c r="NG116" s="4" t="str">
        <f t="shared" si="206"/>
        <v/>
      </c>
      <c r="NI116" s="21">
        <v>0.31597222222222199</v>
      </c>
      <c r="NJ116" s="3">
        <v>0</v>
      </c>
      <c r="NK116" s="3" t="s">
        <v>19</v>
      </c>
      <c r="NL116" s="5">
        <v>26.22</v>
      </c>
      <c r="NM116" s="4" t="str">
        <f t="shared" si="207"/>
        <v/>
      </c>
      <c r="NO116" s="21">
        <v>0.31597222222222199</v>
      </c>
      <c r="NP116" s="3">
        <v>0</v>
      </c>
      <c r="NQ116" s="3" t="s">
        <v>19</v>
      </c>
      <c r="NR116" s="5">
        <v>25.96</v>
      </c>
      <c r="NS116" s="4" t="str">
        <f t="shared" si="208"/>
        <v/>
      </c>
      <c r="NU116" s="21">
        <v>0.31597222222222199</v>
      </c>
      <c r="NV116" s="3">
        <v>0</v>
      </c>
      <c r="NW116" s="3" t="s">
        <v>19</v>
      </c>
      <c r="NX116" s="5">
        <v>26.52</v>
      </c>
      <c r="NY116" s="4" t="str">
        <f t="shared" si="209"/>
        <v/>
      </c>
      <c r="OA116" s="21">
        <v>0.31597222222222199</v>
      </c>
      <c r="OB116" s="3">
        <v>0</v>
      </c>
      <c r="OC116" s="3" t="s">
        <v>19</v>
      </c>
      <c r="OD116" s="5">
        <v>25.78</v>
      </c>
      <c r="OE116" s="4" t="str">
        <f t="shared" si="210"/>
        <v/>
      </c>
      <c r="OG116" s="21">
        <v>0.31597222222222199</v>
      </c>
      <c r="OH116" s="3">
        <v>0</v>
      </c>
      <c r="OI116" s="3" t="s">
        <v>19</v>
      </c>
      <c r="OJ116" s="5">
        <v>26</v>
      </c>
      <c r="OK116" s="4" t="str">
        <f t="shared" si="211"/>
        <v/>
      </c>
      <c r="OM116" s="21">
        <v>0.31597222222222199</v>
      </c>
      <c r="ON116" s="3">
        <v>0</v>
      </c>
      <c r="OO116" s="3" t="s">
        <v>19</v>
      </c>
      <c r="OP116" s="5">
        <v>25.02</v>
      </c>
      <c r="OQ116" s="4" t="str">
        <f t="shared" si="212"/>
        <v/>
      </c>
      <c r="OS116" s="21">
        <v>0.31597222222222199</v>
      </c>
      <c r="OT116" s="3">
        <v>0</v>
      </c>
      <c r="OU116" s="3" t="s">
        <v>19</v>
      </c>
      <c r="OV116" s="5">
        <v>25.12</v>
      </c>
      <c r="OW116" s="4" t="str">
        <f t="shared" si="213"/>
        <v/>
      </c>
      <c r="OY116" s="21">
        <v>0.31597222222222199</v>
      </c>
      <c r="OZ116" s="3">
        <v>0</v>
      </c>
      <c r="PA116" s="3" t="s">
        <v>19</v>
      </c>
      <c r="PB116" s="5">
        <v>26.22</v>
      </c>
      <c r="PC116" s="4" t="str">
        <f t="shared" si="214"/>
        <v/>
      </c>
      <c r="PE116" s="21">
        <v>0.31597222222222199</v>
      </c>
      <c r="PF116" s="3">
        <v>0</v>
      </c>
      <c r="PG116" s="3" t="s">
        <v>19</v>
      </c>
      <c r="PH116" s="5">
        <v>25.96</v>
      </c>
      <c r="PI116" s="4" t="str">
        <f t="shared" si="215"/>
        <v/>
      </c>
      <c r="PK116" s="21">
        <v>0.31597222222222199</v>
      </c>
      <c r="PL116" s="3">
        <v>0</v>
      </c>
      <c r="PM116" s="3" t="s">
        <v>19</v>
      </c>
      <c r="PN116" s="5">
        <v>26.52</v>
      </c>
      <c r="PO116" s="4" t="str">
        <f t="shared" si="216"/>
        <v/>
      </c>
      <c r="PQ116" s="21">
        <v>0.31597222222222199</v>
      </c>
      <c r="PR116" s="3">
        <v>0</v>
      </c>
      <c r="PS116" s="3" t="s">
        <v>19</v>
      </c>
      <c r="PT116" s="5">
        <v>25.78</v>
      </c>
      <c r="PU116" s="4" t="str">
        <f t="shared" si="217"/>
        <v/>
      </c>
      <c r="PW116" s="21">
        <v>0.31597222222222199</v>
      </c>
      <c r="PX116" s="3">
        <v>0</v>
      </c>
      <c r="PY116" s="3" t="s">
        <v>19</v>
      </c>
      <c r="PZ116" s="5">
        <v>26</v>
      </c>
      <c r="QA116" s="4" t="str">
        <f t="shared" si="218"/>
        <v/>
      </c>
      <c r="QC116" s="21">
        <v>0.31597222222222199</v>
      </c>
      <c r="QD116" s="3">
        <v>0</v>
      </c>
      <c r="QE116" s="3" t="s">
        <v>19</v>
      </c>
      <c r="QF116" s="5">
        <v>25.02</v>
      </c>
      <c r="QG116" s="4" t="str">
        <f t="shared" si="219"/>
        <v/>
      </c>
      <c r="QI116" s="21">
        <v>0.31597222222222199</v>
      </c>
      <c r="QJ116" s="3">
        <v>0</v>
      </c>
      <c r="QK116" s="3" t="s">
        <v>19</v>
      </c>
      <c r="QL116" s="5">
        <v>25.12</v>
      </c>
      <c r="QM116" s="4" t="str">
        <f t="shared" si="220"/>
        <v/>
      </c>
      <c r="QO116" s="21">
        <v>0.31597222222222199</v>
      </c>
      <c r="QP116" s="3">
        <v>0</v>
      </c>
      <c r="QQ116" s="3" t="s">
        <v>19</v>
      </c>
      <c r="QR116" s="5">
        <v>26.22</v>
      </c>
      <c r="QS116" s="4" t="str">
        <f t="shared" si="221"/>
        <v/>
      </c>
    </row>
    <row r="117" spans="1:461" x14ac:dyDescent="0.2">
      <c r="A117" s="21">
        <v>0.31944444444444398</v>
      </c>
      <c r="B117" s="3">
        <v>0</v>
      </c>
      <c r="C117" s="3" t="s">
        <v>19</v>
      </c>
      <c r="D117" s="5">
        <v>23.48</v>
      </c>
      <c r="E117" s="5"/>
      <c r="G117" s="21">
        <v>0.31944444444444398</v>
      </c>
      <c r="H117" s="3">
        <v>0</v>
      </c>
      <c r="I117" s="3" t="s">
        <v>19</v>
      </c>
      <c r="J117" s="5">
        <v>25.14</v>
      </c>
      <c r="K117" s="5"/>
      <c r="M117" s="21">
        <v>0.31944444444444398</v>
      </c>
      <c r="N117" s="3">
        <v>0</v>
      </c>
      <c r="O117" s="3" t="s">
        <v>19</v>
      </c>
      <c r="P117" s="5">
        <v>24.08</v>
      </c>
      <c r="Q117" s="5"/>
      <c r="S117" s="21">
        <v>0.31944444444444398</v>
      </c>
      <c r="T117" s="3">
        <v>0</v>
      </c>
      <c r="U117" s="3" t="s">
        <v>19</v>
      </c>
      <c r="V117" s="5">
        <v>23.98</v>
      </c>
      <c r="W117" s="5"/>
      <c r="Y117" s="21">
        <v>0.31944444444444398</v>
      </c>
      <c r="Z117" s="3">
        <v>0</v>
      </c>
      <c r="AA117" s="3" t="s">
        <v>19</v>
      </c>
      <c r="AB117" s="5">
        <v>23.88</v>
      </c>
      <c r="AC117" s="5"/>
      <c r="AE117" s="21">
        <v>0.31944444444444398</v>
      </c>
      <c r="AF117" s="3">
        <v>0</v>
      </c>
      <c r="AG117" s="3" t="s">
        <v>19</v>
      </c>
      <c r="AH117" s="5">
        <v>23.1</v>
      </c>
      <c r="AI117" s="5"/>
      <c r="AK117" s="21">
        <v>0.31944444444444398</v>
      </c>
      <c r="AL117" s="3">
        <v>0</v>
      </c>
      <c r="AM117" s="3" t="s">
        <v>19</v>
      </c>
      <c r="AN117" s="5">
        <v>24.56</v>
      </c>
      <c r="AO117" s="5"/>
      <c r="AQ117" s="21">
        <v>0.31944444444444398</v>
      </c>
      <c r="AR117" s="3">
        <v>0</v>
      </c>
      <c r="AS117" s="3" t="s">
        <v>19</v>
      </c>
      <c r="AT117" s="5">
        <v>23.48</v>
      </c>
      <c r="AU117" s="5"/>
      <c r="AW117" s="21">
        <v>0.31944444444444398</v>
      </c>
      <c r="AX117" s="3">
        <v>0</v>
      </c>
      <c r="AY117" s="3" t="s">
        <v>19</v>
      </c>
      <c r="AZ117" s="5">
        <v>25.14</v>
      </c>
      <c r="BA117" s="5"/>
      <c r="BC117" s="21">
        <v>0.31944444444444398</v>
      </c>
      <c r="BD117" s="3">
        <v>0</v>
      </c>
      <c r="BE117" s="3" t="s">
        <v>19</v>
      </c>
      <c r="BF117" s="5">
        <v>24.08</v>
      </c>
      <c r="BG117" s="5"/>
      <c r="BI117" s="21">
        <v>0.31944444444444398</v>
      </c>
      <c r="BJ117" s="3">
        <v>0</v>
      </c>
      <c r="BK117" s="3" t="s">
        <v>19</v>
      </c>
      <c r="BL117" s="5">
        <v>23.98</v>
      </c>
      <c r="BM117" s="5"/>
      <c r="BO117" s="21">
        <v>0.31944444444444398</v>
      </c>
      <c r="BP117" s="3">
        <v>0</v>
      </c>
      <c r="BQ117" s="3" t="s">
        <v>19</v>
      </c>
      <c r="BR117" s="5">
        <v>23.88</v>
      </c>
      <c r="BS117" s="5"/>
      <c r="BU117" s="21">
        <v>0.31944444444444398</v>
      </c>
      <c r="BV117" s="3">
        <v>0</v>
      </c>
      <c r="BW117" s="3" t="s">
        <v>19</v>
      </c>
      <c r="BX117" s="5">
        <v>23.1</v>
      </c>
      <c r="BY117" s="5"/>
      <c r="CA117" s="21">
        <v>0.31944444444444398</v>
      </c>
      <c r="CB117" s="3">
        <v>0</v>
      </c>
      <c r="CC117" s="3" t="s">
        <v>19</v>
      </c>
      <c r="CD117" s="5">
        <v>24.56</v>
      </c>
      <c r="CE117" s="5"/>
      <c r="CG117" s="21">
        <v>0.31944444444444398</v>
      </c>
      <c r="CH117" s="3">
        <v>0</v>
      </c>
      <c r="CI117" s="3" t="str">
        <f>IF(AND(CK$8="Útil",CG117&gt;=Apoio!$D$51,CG117&lt;Apoio!$F$51),CH117,"FP")</f>
        <v>FP</v>
      </c>
      <c r="CJ117" s="5">
        <f>VLOOKUP(CH$8,Calendário[#Data],4,0)</f>
        <v>23.48</v>
      </c>
      <c r="CK117" s="4" t="str">
        <f t="shared" si="185"/>
        <v/>
      </c>
      <c r="CM117" s="21">
        <v>0.31944444444444398</v>
      </c>
      <c r="CN117" s="3">
        <v>0</v>
      </c>
      <c r="CO117" s="3" t="str">
        <f>IF(AND(CQ$8="Útil",CM117&gt;=Apoio!$D$51,CM117&lt;Apoio!$F$51),CN117,"FP")</f>
        <v>FP</v>
      </c>
      <c r="CP117" s="5">
        <f>VLOOKUP(CN$8,Calendário[#Data],4,0)</f>
        <v>25.14</v>
      </c>
      <c r="CQ117" s="4" t="str">
        <f t="shared" si="186"/>
        <v/>
      </c>
      <c r="CS117" s="21">
        <v>0.31944444444444398</v>
      </c>
      <c r="CT117" s="3">
        <v>0</v>
      </c>
      <c r="CU117" s="3" t="s">
        <v>19</v>
      </c>
      <c r="CV117" s="5">
        <v>24.08</v>
      </c>
      <c r="CW117" s="5"/>
      <c r="CY117" s="21">
        <v>0.31944444444444398</v>
      </c>
      <c r="CZ117" s="3">
        <v>0</v>
      </c>
      <c r="DA117" s="3" t="s">
        <v>19</v>
      </c>
      <c r="DB117" s="5">
        <v>23.98</v>
      </c>
      <c r="DC117" s="5"/>
      <c r="DE117" s="21">
        <v>0.31944444444444398</v>
      </c>
      <c r="DF117" s="3">
        <v>0</v>
      </c>
      <c r="DG117" s="3" t="s">
        <v>19</v>
      </c>
      <c r="DH117" s="5">
        <v>23.88</v>
      </c>
      <c r="DI117" s="5"/>
      <c r="DK117" s="21">
        <v>0.31944444444444398</v>
      </c>
      <c r="DL117" s="3">
        <v>0</v>
      </c>
      <c r="DM117" s="3" t="s">
        <v>19</v>
      </c>
      <c r="DN117" s="5">
        <v>23.1</v>
      </c>
      <c r="DO117" s="5"/>
      <c r="DQ117" s="21">
        <v>0.31944444444444398</v>
      </c>
      <c r="DR117" s="3">
        <v>0</v>
      </c>
      <c r="DS117" s="3" t="s">
        <v>19</v>
      </c>
      <c r="DT117" s="5">
        <v>24.56</v>
      </c>
      <c r="DU117" s="5"/>
      <c r="DW117" s="21">
        <v>0.31944444444444398</v>
      </c>
      <c r="DX117" s="3">
        <v>0</v>
      </c>
      <c r="DY117" s="3" t="s">
        <v>19</v>
      </c>
      <c r="DZ117" s="5">
        <v>23.48</v>
      </c>
      <c r="EA117" s="5"/>
      <c r="EC117" s="21">
        <v>0.31944444444444398</v>
      </c>
      <c r="ED117" s="3">
        <v>0</v>
      </c>
      <c r="EE117" s="3" t="s">
        <v>19</v>
      </c>
      <c r="EF117" s="5">
        <v>25.14</v>
      </c>
      <c r="EG117" s="5"/>
      <c r="EI117" s="21">
        <v>0.31944444444444398</v>
      </c>
      <c r="EJ117" s="3">
        <v>0</v>
      </c>
      <c r="EK117" s="3" t="s">
        <v>19</v>
      </c>
      <c r="EL117" s="5">
        <v>24.08</v>
      </c>
      <c r="EM117" s="5"/>
      <c r="EO117" s="21">
        <v>0.31944444444444398</v>
      </c>
      <c r="EP117" s="3">
        <v>0</v>
      </c>
      <c r="EQ117" s="3" t="s">
        <v>19</v>
      </c>
      <c r="ER117" s="5">
        <v>23.98</v>
      </c>
      <c r="ES117" s="5"/>
      <c r="EU117" s="21">
        <v>0.31944444444444398</v>
      </c>
      <c r="EV117" s="3">
        <v>0</v>
      </c>
      <c r="EW117" s="3" t="s">
        <v>19</v>
      </c>
      <c r="EX117" s="5">
        <v>23.88</v>
      </c>
      <c r="EY117" s="5"/>
      <c r="FA117" s="21">
        <v>0.31944444444444398</v>
      </c>
      <c r="FB117" s="3">
        <v>0</v>
      </c>
      <c r="FC117" s="3" t="s">
        <v>19</v>
      </c>
      <c r="FD117" s="5">
        <v>23.1</v>
      </c>
      <c r="FE117" s="5"/>
      <c r="FG117" s="21">
        <v>0.31944444444444398</v>
      </c>
      <c r="FH117" s="3">
        <v>0</v>
      </c>
      <c r="FI117" s="3" t="s">
        <v>19</v>
      </c>
      <c r="FJ117" s="5">
        <v>24.56</v>
      </c>
      <c r="FK117" s="5"/>
      <c r="FM117" s="21">
        <v>0.31944444444444398</v>
      </c>
      <c r="FN117" s="3">
        <v>0</v>
      </c>
      <c r="FO117" s="3" t="s">
        <v>19</v>
      </c>
      <c r="FP117" s="5">
        <v>23.48</v>
      </c>
      <c r="FQ117" s="5"/>
      <c r="FS117" s="21">
        <v>0.31944444444444398</v>
      </c>
      <c r="FT117" s="3">
        <v>0</v>
      </c>
      <c r="FU117" s="3" t="s">
        <v>19</v>
      </c>
      <c r="FV117" s="5">
        <v>25.14</v>
      </c>
      <c r="FW117" s="5"/>
      <c r="FY117" s="21">
        <v>0.31944444444444398</v>
      </c>
      <c r="FZ117" s="3">
        <v>0</v>
      </c>
      <c r="GA117" s="3" t="s">
        <v>19</v>
      </c>
      <c r="GB117" s="5">
        <v>24.08</v>
      </c>
      <c r="GC117" s="5"/>
      <c r="GE117" s="21">
        <v>0.31944444444444398</v>
      </c>
      <c r="GF117" s="3">
        <v>0</v>
      </c>
      <c r="GG117" s="3" t="s">
        <v>19</v>
      </c>
      <c r="GH117" s="5">
        <v>23.98</v>
      </c>
      <c r="GI117" s="5"/>
      <c r="GK117" s="21">
        <v>0.31944444444444398</v>
      </c>
      <c r="GL117" s="3">
        <v>0</v>
      </c>
      <c r="GM117" s="3" t="s">
        <v>19</v>
      </c>
      <c r="GN117" s="5">
        <v>23.88</v>
      </c>
      <c r="GO117" s="5"/>
      <c r="GQ117" s="21">
        <v>0.31944444444444398</v>
      </c>
      <c r="GR117" s="3">
        <v>0</v>
      </c>
      <c r="GS117" s="3" t="s">
        <v>19</v>
      </c>
      <c r="GT117" s="5">
        <v>23.1</v>
      </c>
      <c r="GU117" s="5"/>
      <c r="GW117" s="21">
        <v>0.31944444444444398</v>
      </c>
      <c r="GX117" s="3">
        <v>0</v>
      </c>
      <c r="GY117" s="3" t="s">
        <v>19</v>
      </c>
      <c r="GZ117" s="5">
        <v>24.56</v>
      </c>
      <c r="HA117" s="5"/>
      <c r="HC117" s="21">
        <v>0.31944444444444398</v>
      </c>
      <c r="HD117" s="3">
        <v>0</v>
      </c>
      <c r="HE117" s="3" t="s">
        <v>19</v>
      </c>
      <c r="HF117" s="5">
        <v>23.48</v>
      </c>
      <c r="HG117" s="4" t="str">
        <f t="shared" si="187"/>
        <v/>
      </c>
      <c r="HI117" s="21">
        <v>0.31944444444444398</v>
      </c>
      <c r="HJ117" s="3">
        <v>0</v>
      </c>
      <c r="HK117" s="3" t="s">
        <v>19</v>
      </c>
      <c r="HL117" s="5">
        <v>25.14</v>
      </c>
      <c r="HM117" s="5"/>
      <c r="HO117" s="21">
        <v>0.31944444444444398</v>
      </c>
      <c r="HP117" s="3">
        <v>0</v>
      </c>
      <c r="HQ117" s="3" t="s">
        <v>19</v>
      </c>
      <c r="HR117" s="5">
        <v>24.08</v>
      </c>
      <c r="HS117" s="5"/>
      <c r="HU117" s="21">
        <v>0.31944444444444398</v>
      </c>
      <c r="HV117" s="3">
        <v>0</v>
      </c>
      <c r="HW117" s="3" t="s">
        <v>19</v>
      </c>
      <c r="HX117" s="5">
        <v>23.98</v>
      </c>
      <c r="HY117" s="5"/>
      <c r="IA117" s="21">
        <v>0.31944444444444398</v>
      </c>
      <c r="IB117" s="3">
        <v>0</v>
      </c>
      <c r="IC117" s="3" t="s">
        <v>19</v>
      </c>
      <c r="ID117" s="5">
        <v>23.88</v>
      </c>
      <c r="IE117" s="5"/>
      <c r="IG117" s="21">
        <v>0.31944444444444398</v>
      </c>
      <c r="IH117" s="3">
        <v>0</v>
      </c>
      <c r="II117" s="3" t="s">
        <v>19</v>
      </c>
      <c r="IJ117" s="5">
        <v>23.1</v>
      </c>
      <c r="IK117" s="5"/>
      <c r="IM117" s="21">
        <v>0.31944444444444398</v>
      </c>
      <c r="IN117" s="3">
        <v>0</v>
      </c>
      <c r="IO117" s="3" t="s">
        <v>19</v>
      </c>
      <c r="IP117" s="5">
        <v>24.56</v>
      </c>
      <c r="IQ117" s="5"/>
      <c r="IS117" s="21">
        <v>0</v>
      </c>
      <c r="IT117" s="3">
        <v>0</v>
      </c>
      <c r="IU117" s="3" t="s">
        <v>19</v>
      </c>
      <c r="IV117" s="5">
        <v>25.96</v>
      </c>
      <c r="IW117" s="5"/>
      <c r="IY117" s="21">
        <v>0.31944444444444398</v>
      </c>
      <c r="IZ117" s="3">
        <v>0</v>
      </c>
      <c r="JA117" s="3" t="s">
        <v>19</v>
      </c>
      <c r="JB117" s="5">
        <v>26.52</v>
      </c>
      <c r="JC117" s="4" t="str">
        <f t="shared" si="188"/>
        <v/>
      </c>
      <c r="JE117" s="21">
        <v>0.31944444444444398</v>
      </c>
      <c r="JF117" s="3">
        <v>0</v>
      </c>
      <c r="JG117" s="3" t="s">
        <v>19</v>
      </c>
      <c r="JH117" s="5">
        <v>25.78</v>
      </c>
      <c r="JI117" s="4" t="str">
        <f t="shared" si="189"/>
        <v/>
      </c>
      <c r="JK117" s="21">
        <v>0.31944444444444398</v>
      </c>
      <c r="JL117" s="3">
        <v>0</v>
      </c>
      <c r="JM117" s="3" t="s">
        <v>19</v>
      </c>
      <c r="JN117" s="5">
        <v>26</v>
      </c>
      <c r="JO117" s="4" t="str">
        <f t="shared" si="190"/>
        <v/>
      </c>
      <c r="JQ117" s="21">
        <v>0.31944444444444398</v>
      </c>
      <c r="JR117" s="3">
        <v>0</v>
      </c>
      <c r="JS117" s="3" t="s">
        <v>19</v>
      </c>
      <c r="JT117" s="5">
        <v>25.02</v>
      </c>
      <c r="JU117" s="4" t="str">
        <f t="shared" si="191"/>
        <v/>
      </c>
      <c r="JW117" s="21">
        <v>0.31944444444444398</v>
      </c>
      <c r="JX117" s="3">
        <v>0</v>
      </c>
      <c r="JY117" s="3" t="s">
        <v>19</v>
      </c>
      <c r="JZ117" s="5">
        <v>25.12</v>
      </c>
      <c r="KA117" s="4" t="str">
        <f t="shared" si="192"/>
        <v/>
      </c>
      <c r="KC117" s="21">
        <v>0.31944444444444398</v>
      </c>
      <c r="KD117" s="3">
        <v>0</v>
      </c>
      <c r="KE117" s="3" t="s">
        <v>19</v>
      </c>
      <c r="KF117" s="5">
        <v>26.22</v>
      </c>
      <c r="KG117" s="4" t="str">
        <f t="shared" si="193"/>
        <v/>
      </c>
      <c r="KI117" s="21">
        <v>0.31944444444444398</v>
      </c>
      <c r="KJ117" s="3">
        <v>0</v>
      </c>
      <c r="KK117" s="3" t="s">
        <v>19</v>
      </c>
      <c r="KL117" s="5">
        <v>25.96</v>
      </c>
      <c r="KM117" s="4" t="str">
        <f t="shared" si="194"/>
        <v/>
      </c>
      <c r="KO117" s="21">
        <v>0.31944444444444398</v>
      </c>
      <c r="KP117" s="3">
        <v>0</v>
      </c>
      <c r="KQ117" s="3" t="s">
        <v>19</v>
      </c>
      <c r="KR117" s="5">
        <v>26.52</v>
      </c>
      <c r="KS117" s="4" t="str">
        <f t="shared" si="195"/>
        <v/>
      </c>
      <c r="KU117" s="21">
        <v>0.31944444444444398</v>
      </c>
      <c r="KV117" s="3">
        <v>0</v>
      </c>
      <c r="KW117" s="3" t="s">
        <v>19</v>
      </c>
      <c r="KX117" s="5">
        <v>25.78</v>
      </c>
      <c r="KY117" s="4" t="str">
        <f t="shared" si="196"/>
        <v/>
      </c>
      <c r="LA117" s="21">
        <v>0.31944444444444398</v>
      </c>
      <c r="LB117" s="3">
        <v>0</v>
      </c>
      <c r="LC117" s="3" t="s">
        <v>19</v>
      </c>
      <c r="LD117" s="5">
        <v>26</v>
      </c>
      <c r="LE117" s="4" t="str">
        <f t="shared" si="197"/>
        <v/>
      </c>
      <c r="LG117" s="21">
        <v>0.31944444444444398</v>
      </c>
      <c r="LH117" s="3">
        <v>0</v>
      </c>
      <c r="LI117" s="3" t="s">
        <v>19</v>
      </c>
      <c r="LJ117" s="5">
        <v>25.02</v>
      </c>
      <c r="LK117" s="4" t="str">
        <f t="shared" si="198"/>
        <v/>
      </c>
      <c r="LM117" s="21">
        <v>0.31944444444444398</v>
      </c>
      <c r="LN117" s="3">
        <v>0</v>
      </c>
      <c r="LO117" s="3" t="s">
        <v>19</v>
      </c>
      <c r="LP117" s="5">
        <v>25.12</v>
      </c>
      <c r="LQ117" s="4" t="str">
        <f t="shared" si="199"/>
        <v/>
      </c>
      <c r="LS117" s="21">
        <v>0.31944444444444398</v>
      </c>
      <c r="LT117" s="3">
        <v>0</v>
      </c>
      <c r="LU117" s="3" t="s">
        <v>19</v>
      </c>
      <c r="LV117" s="5">
        <v>26.22</v>
      </c>
      <c r="LW117" s="4" t="str">
        <f t="shared" si="200"/>
        <v/>
      </c>
      <c r="LY117" s="21">
        <v>0.31944444444444398</v>
      </c>
      <c r="LZ117" s="3">
        <v>0</v>
      </c>
      <c r="MA117" s="3" t="s">
        <v>19</v>
      </c>
      <c r="MB117" s="5">
        <v>25.96</v>
      </c>
      <c r="MC117" s="4" t="str">
        <f t="shared" si="201"/>
        <v/>
      </c>
      <c r="ME117" s="21">
        <v>0.31944444444444398</v>
      </c>
      <c r="MF117" s="3">
        <v>0</v>
      </c>
      <c r="MG117" s="3" t="s">
        <v>19</v>
      </c>
      <c r="MH117" s="5">
        <v>26.52</v>
      </c>
      <c r="MI117" s="4" t="str">
        <f t="shared" si="202"/>
        <v/>
      </c>
      <c r="MK117" s="21">
        <v>0.31944444444444398</v>
      </c>
      <c r="ML117" s="3">
        <v>0</v>
      </c>
      <c r="MM117" s="3" t="s">
        <v>19</v>
      </c>
      <c r="MN117" s="5">
        <v>25.78</v>
      </c>
      <c r="MO117" s="4" t="str">
        <f t="shared" si="203"/>
        <v/>
      </c>
      <c r="MQ117" s="21">
        <v>0.31944444444444398</v>
      </c>
      <c r="MR117" s="3">
        <v>0</v>
      </c>
      <c r="MS117" s="3" t="s">
        <v>19</v>
      </c>
      <c r="MT117" s="5">
        <v>26</v>
      </c>
      <c r="MU117" s="4" t="str">
        <f t="shared" si="204"/>
        <v/>
      </c>
      <c r="MW117" s="21">
        <v>0.31944444444444398</v>
      </c>
      <c r="MX117" s="3">
        <v>0</v>
      </c>
      <c r="MY117" s="3" t="s">
        <v>19</v>
      </c>
      <c r="MZ117" s="5">
        <v>25.02</v>
      </c>
      <c r="NA117" s="4" t="str">
        <f t="shared" si="205"/>
        <v/>
      </c>
      <c r="NC117" s="21">
        <v>0.31944444444444398</v>
      </c>
      <c r="ND117" s="3">
        <v>0</v>
      </c>
      <c r="NE117" s="3" t="s">
        <v>19</v>
      </c>
      <c r="NF117" s="5">
        <v>25.12</v>
      </c>
      <c r="NG117" s="4" t="str">
        <f t="shared" si="206"/>
        <v/>
      </c>
      <c r="NI117" s="21">
        <v>0.31944444444444398</v>
      </c>
      <c r="NJ117" s="3">
        <v>0</v>
      </c>
      <c r="NK117" s="3" t="s">
        <v>19</v>
      </c>
      <c r="NL117" s="5">
        <v>26.22</v>
      </c>
      <c r="NM117" s="4" t="str">
        <f t="shared" si="207"/>
        <v/>
      </c>
      <c r="NO117" s="21">
        <v>0.31944444444444398</v>
      </c>
      <c r="NP117" s="3">
        <v>0</v>
      </c>
      <c r="NQ117" s="3" t="s">
        <v>19</v>
      </c>
      <c r="NR117" s="5">
        <v>25.96</v>
      </c>
      <c r="NS117" s="4" t="str">
        <f t="shared" si="208"/>
        <v/>
      </c>
      <c r="NU117" s="21">
        <v>0.31944444444444398</v>
      </c>
      <c r="NV117" s="3">
        <v>0</v>
      </c>
      <c r="NW117" s="3" t="s">
        <v>19</v>
      </c>
      <c r="NX117" s="5">
        <v>26.52</v>
      </c>
      <c r="NY117" s="4" t="str">
        <f t="shared" si="209"/>
        <v/>
      </c>
      <c r="OA117" s="21">
        <v>0.31944444444444398</v>
      </c>
      <c r="OB117" s="3">
        <v>0</v>
      </c>
      <c r="OC117" s="3" t="s">
        <v>19</v>
      </c>
      <c r="OD117" s="5">
        <v>25.78</v>
      </c>
      <c r="OE117" s="4" t="str">
        <f t="shared" si="210"/>
        <v/>
      </c>
      <c r="OG117" s="21">
        <v>0.31944444444444398</v>
      </c>
      <c r="OH117" s="3">
        <v>0</v>
      </c>
      <c r="OI117" s="3" t="s">
        <v>19</v>
      </c>
      <c r="OJ117" s="5">
        <v>26</v>
      </c>
      <c r="OK117" s="4" t="str">
        <f t="shared" si="211"/>
        <v/>
      </c>
      <c r="OM117" s="21">
        <v>0.31944444444444398</v>
      </c>
      <c r="ON117" s="3">
        <v>0</v>
      </c>
      <c r="OO117" s="3" t="s">
        <v>19</v>
      </c>
      <c r="OP117" s="5">
        <v>25.02</v>
      </c>
      <c r="OQ117" s="4" t="str">
        <f t="shared" si="212"/>
        <v/>
      </c>
      <c r="OS117" s="21">
        <v>0.31944444444444398</v>
      </c>
      <c r="OT117" s="3">
        <v>0</v>
      </c>
      <c r="OU117" s="3" t="s">
        <v>19</v>
      </c>
      <c r="OV117" s="5">
        <v>25.12</v>
      </c>
      <c r="OW117" s="4" t="str">
        <f t="shared" si="213"/>
        <v/>
      </c>
      <c r="OY117" s="21">
        <v>0.31944444444444398</v>
      </c>
      <c r="OZ117" s="3">
        <v>0</v>
      </c>
      <c r="PA117" s="3" t="s">
        <v>19</v>
      </c>
      <c r="PB117" s="5">
        <v>26.22</v>
      </c>
      <c r="PC117" s="4" t="str">
        <f t="shared" si="214"/>
        <v/>
      </c>
      <c r="PE117" s="21">
        <v>0.31944444444444398</v>
      </c>
      <c r="PF117" s="3">
        <v>0</v>
      </c>
      <c r="PG117" s="3" t="s">
        <v>19</v>
      </c>
      <c r="PH117" s="5">
        <v>25.96</v>
      </c>
      <c r="PI117" s="4" t="str">
        <f t="shared" si="215"/>
        <v/>
      </c>
      <c r="PK117" s="21">
        <v>0.31944444444444398</v>
      </c>
      <c r="PL117" s="3">
        <v>0</v>
      </c>
      <c r="PM117" s="3" t="s">
        <v>19</v>
      </c>
      <c r="PN117" s="5">
        <v>26.52</v>
      </c>
      <c r="PO117" s="4" t="str">
        <f t="shared" si="216"/>
        <v/>
      </c>
      <c r="PQ117" s="21">
        <v>0.31944444444444398</v>
      </c>
      <c r="PR117" s="3">
        <v>0</v>
      </c>
      <c r="PS117" s="3" t="s">
        <v>19</v>
      </c>
      <c r="PT117" s="5">
        <v>25.78</v>
      </c>
      <c r="PU117" s="4" t="str">
        <f t="shared" si="217"/>
        <v/>
      </c>
      <c r="PW117" s="21">
        <v>0.31944444444444398</v>
      </c>
      <c r="PX117" s="3">
        <v>0</v>
      </c>
      <c r="PY117" s="3" t="s">
        <v>19</v>
      </c>
      <c r="PZ117" s="5">
        <v>26</v>
      </c>
      <c r="QA117" s="4" t="str">
        <f t="shared" si="218"/>
        <v/>
      </c>
      <c r="QC117" s="21">
        <v>0.31944444444444398</v>
      </c>
      <c r="QD117" s="3">
        <v>0</v>
      </c>
      <c r="QE117" s="3" t="s">
        <v>19</v>
      </c>
      <c r="QF117" s="5">
        <v>25.02</v>
      </c>
      <c r="QG117" s="4" t="str">
        <f t="shared" si="219"/>
        <v/>
      </c>
      <c r="QI117" s="21">
        <v>0.31944444444444398</v>
      </c>
      <c r="QJ117" s="3">
        <v>0</v>
      </c>
      <c r="QK117" s="3" t="s">
        <v>19</v>
      </c>
      <c r="QL117" s="5">
        <v>25.12</v>
      </c>
      <c r="QM117" s="4" t="str">
        <f t="shared" si="220"/>
        <v/>
      </c>
      <c r="QO117" s="21">
        <v>0.31944444444444398</v>
      </c>
      <c r="QP117" s="3">
        <v>0</v>
      </c>
      <c r="QQ117" s="3" t="s">
        <v>19</v>
      </c>
      <c r="QR117" s="5">
        <v>26.22</v>
      </c>
      <c r="QS117" s="4" t="str">
        <f t="shared" si="221"/>
        <v/>
      </c>
    </row>
    <row r="118" spans="1:461" x14ac:dyDescent="0.2">
      <c r="A118" s="21">
        <v>0.32291666666666702</v>
      </c>
      <c r="B118" s="3">
        <v>0</v>
      </c>
      <c r="C118" s="3" t="s">
        <v>19</v>
      </c>
      <c r="D118" s="5">
        <v>23.48</v>
      </c>
      <c r="E118" s="5"/>
      <c r="G118" s="21">
        <v>0.32291666666666702</v>
      </c>
      <c r="H118" s="3">
        <v>0</v>
      </c>
      <c r="I118" s="3" t="s">
        <v>19</v>
      </c>
      <c r="J118" s="5">
        <v>25.14</v>
      </c>
      <c r="K118" s="5"/>
      <c r="M118" s="21">
        <v>0.32291666666666702</v>
      </c>
      <c r="N118" s="3">
        <v>0</v>
      </c>
      <c r="O118" s="3" t="s">
        <v>19</v>
      </c>
      <c r="P118" s="5">
        <v>24.08</v>
      </c>
      <c r="Q118" s="5"/>
      <c r="S118" s="21">
        <v>0.32291666666666702</v>
      </c>
      <c r="T118" s="3">
        <v>0</v>
      </c>
      <c r="U118" s="3" t="s">
        <v>19</v>
      </c>
      <c r="V118" s="5">
        <v>23.98</v>
      </c>
      <c r="W118" s="5"/>
      <c r="Y118" s="21">
        <v>0.32291666666666702</v>
      </c>
      <c r="Z118" s="3">
        <v>0</v>
      </c>
      <c r="AA118" s="3" t="s">
        <v>19</v>
      </c>
      <c r="AB118" s="5">
        <v>23.88</v>
      </c>
      <c r="AC118" s="5"/>
      <c r="AE118" s="21">
        <v>0.32291666666666702</v>
      </c>
      <c r="AF118" s="3">
        <v>0</v>
      </c>
      <c r="AG118" s="3" t="s">
        <v>19</v>
      </c>
      <c r="AH118" s="5">
        <v>23.1</v>
      </c>
      <c r="AI118" s="5"/>
      <c r="AK118" s="21">
        <v>0.32291666666666702</v>
      </c>
      <c r="AL118" s="3">
        <v>0</v>
      </c>
      <c r="AM118" s="3" t="s">
        <v>19</v>
      </c>
      <c r="AN118" s="5">
        <v>24.56</v>
      </c>
      <c r="AO118" s="5"/>
      <c r="AQ118" s="21">
        <v>0.32291666666666702</v>
      </c>
      <c r="AR118" s="3">
        <v>0</v>
      </c>
      <c r="AS118" s="3" t="s">
        <v>19</v>
      </c>
      <c r="AT118" s="5">
        <v>23.48</v>
      </c>
      <c r="AU118" s="5"/>
      <c r="AW118" s="21">
        <v>0.32291666666666702</v>
      </c>
      <c r="AX118" s="3">
        <v>0</v>
      </c>
      <c r="AY118" s="3" t="s">
        <v>19</v>
      </c>
      <c r="AZ118" s="5">
        <v>25.14</v>
      </c>
      <c r="BA118" s="5"/>
      <c r="BC118" s="21">
        <v>0.32291666666666702</v>
      </c>
      <c r="BD118" s="3">
        <v>0</v>
      </c>
      <c r="BE118" s="3" t="s">
        <v>19</v>
      </c>
      <c r="BF118" s="5">
        <v>24.08</v>
      </c>
      <c r="BG118" s="5"/>
      <c r="BI118" s="21">
        <v>0.32291666666666702</v>
      </c>
      <c r="BJ118" s="3">
        <v>0</v>
      </c>
      <c r="BK118" s="3" t="s">
        <v>19</v>
      </c>
      <c r="BL118" s="5">
        <v>23.98</v>
      </c>
      <c r="BM118" s="5"/>
      <c r="BO118" s="21">
        <v>0.32291666666666702</v>
      </c>
      <c r="BP118" s="3">
        <v>0</v>
      </c>
      <c r="BQ118" s="3" t="s">
        <v>19</v>
      </c>
      <c r="BR118" s="5">
        <v>23.88</v>
      </c>
      <c r="BS118" s="5"/>
      <c r="BU118" s="21">
        <v>0.32291666666666702</v>
      </c>
      <c r="BV118" s="3">
        <v>0</v>
      </c>
      <c r="BW118" s="3" t="s">
        <v>19</v>
      </c>
      <c r="BX118" s="5">
        <v>23.1</v>
      </c>
      <c r="BY118" s="5"/>
      <c r="CA118" s="21">
        <v>0.32291666666666702</v>
      </c>
      <c r="CB118" s="3">
        <v>0</v>
      </c>
      <c r="CC118" s="3" t="s">
        <v>19</v>
      </c>
      <c r="CD118" s="5">
        <v>24.56</v>
      </c>
      <c r="CE118" s="5"/>
      <c r="CG118" s="21">
        <v>0.32291666666666702</v>
      </c>
      <c r="CH118" s="3">
        <v>0</v>
      </c>
      <c r="CI118" s="3" t="str">
        <f>IF(AND(CK$8="Útil",CG118&gt;=Apoio!$D$51,CG118&lt;Apoio!$F$51),CH118,"FP")</f>
        <v>FP</v>
      </c>
      <c r="CJ118" s="5">
        <f>VLOOKUP(CH$8,Calendário[#Data],4,0)</f>
        <v>23.48</v>
      </c>
      <c r="CK118" s="4" t="str">
        <f t="shared" si="185"/>
        <v/>
      </c>
      <c r="CM118" s="21">
        <v>0.32291666666666702</v>
      </c>
      <c r="CN118" s="3">
        <v>0</v>
      </c>
      <c r="CO118" s="3" t="str">
        <f>IF(AND(CQ$8="Útil",CM118&gt;=Apoio!$D$51,CM118&lt;Apoio!$F$51),CN118,"FP")</f>
        <v>FP</v>
      </c>
      <c r="CP118" s="5">
        <f>VLOOKUP(CN$8,Calendário[#Data],4,0)</f>
        <v>25.14</v>
      </c>
      <c r="CQ118" s="4" t="str">
        <f t="shared" si="186"/>
        <v/>
      </c>
      <c r="CS118" s="21">
        <v>0.32291666666666702</v>
      </c>
      <c r="CT118" s="3">
        <v>0</v>
      </c>
      <c r="CU118" s="3" t="s">
        <v>19</v>
      </c>
      <c r="CV118" s="5">
        <v>24.08</v>
      </c>
      <c r="CW118" s="5"/>
      <c r="CY118" s="21">
        <v>0.32291666666666702</v>
      </c>
      <c r="CZ118" s="3">
        <v>0</v>
      </c>
      <c r="DA118" s="3" t="s">
        <v>19</v>
      </c>
      <c r="DB118" s="5">
        <v>23.98</v>
      </c>
      <c r="DC118" s="5"/>
      <c r="DE118" s="21">
        <v>0.32291666666666702</v>
      </c>
      <c r="DF118" s="3">
        <v>0</v>
      </c>
      <c r="DG118" s="3" t="s">
        <v>19</v>
      </c>
      <c r="DH118" s="5">
        <v>23.88</v>
      </c>
      <c r="DI118" s="5"/>
      <c r="DK118" s="21">
        <v>0.32291666666666702</v>
      </c>
      <c r="DL118" s="3">
        <v>0</v>
      </c>
      <c r="DM118" s="3" t="s">
        <v>19</v>
      </c>
      <c r="DN118" s="5">
        <v>23.1</v>
      </c>
      <c r="DO118" s="5"/>
      <c r="DQ118" s="21">
        <v>0.32291666666666702</v>
      </c>
      <c r="DR118" s="3">
        <v>0</v>
      </c>
      <c r="DS118" s="3" t="s">
        <v>19</v>
      </c>
      <c r="DT118" s="5">
        <v>24.56</v>
      </c>
      <c r="DU118" s="5"/>
      <c r="DW118" s="21">
        <v>0.32291666666666702</v>
      </c>
      <c r="DX118" s="3">
        <v>0</v>
      </c>
      <c r="DY118" s="3" t="s">
        <v>19</v>
      </c>
      <c r="DZ118" s="5">
        <v>23.48</v>
      </c>
      <c r="EA118" s="5"/>
      <c r="EC118" s="21">
        <v>0.32291666666666702</v>
      </c>
      <c r="ED118" s="3">
        <v>0</v>
      </c>
      <c r="EE118" s="3" t="s">
        <v>19</v>
      </c>
      <c r="EF118" s="5">
        <v>25.14</v>
      </c>
      <c r="EG118" s="5"/>
      <c r="EI118" s="21">
        <v>0.32291666666666702</v>
      </c>
      <c r="EJ118" s="3">
        <v>0</v>
      </c>
      <c r="EK118" s="3" t="s">
        <v>19</v>
      </c>
      <c r="EL118" s="5">
        <v>24.08</v>
      </c>
      <c r="EM118" s="5"/>
      <c r="EO118" s="21">
        <v>0.32291666666666702</v>
      </c>
      <c r="EP118" s="3">
        <v>0</v>
      </c>
      <c r="EQ118" s="3" t="s">
        <v>19</v>
      </c>
      <c r="ER118" s="5">
        <v>23.98</v>
      </c>
      <c r="ES118" s="5"/>
      <c r="EU118" s="21">
        <v>0.32291666666666702</v>
      </c>
      <c r="EV118" s="3">
        <v>0</v>
      </c>
      <c r="EW118" s="3" t="s">
        <v>19</v>
      </c>
      <c r="EX118" s="5">
        <v>23.88</v>
      </c>
      <c r="EY118" s="5"/>
      <c r="FA118" s="21">
        <v>0.32291666666666702</v>
      </c>
      <c r="FB118" s="3">
        <v>0</v>
      </c>
      <c r="FC118" s="3" t="s">
        <v>19</v>
      </c>
      <c r="FD118" s="5">
        <v>23.1</v>
      </c>
      <c r="FE118" s="5"/>
      <c r="FG118" s="21">
        <v>0.32291666666666702</v>
      </c>
      <c r="FH118" s="3">
        <v>0</v>
      </c>
      <c r="FI118" s="3" t="s">
        <v>19</v>
      </c>
      <c r="FJ118" s="5">
        <v>24.56</v>
      </c>
      <c r="FK118" s="5"/>
      <c r="FM118" s="21">
        <v>0.32291666666666702</v>
      </c>
      <c r="FN118" s="3">
        <v>0</v>
      </c>
      <c r="FO118" s="3" t="s">
        <v>19</v>
      </c>
      <c r="FP118" s="5">
        <v>23.48</v>
      </c>
      <c r="FQ118" s="5"/>
      <c r="FS118" s="21">
        <v>0.32291666666666702</v>
      </c>
      <c r="FT118" s="3">
        <v>0</v>
      </c>
      <c r="FU118" s="3" t="s">
        <v>19</v>
      </c>
      <c r="FV118" s="5">
        <v>25.14</v>
      </c>
      <c r="FW118" s="5"/>
      <c r="FY118" s="21">
        <v>0.32291666666666702</v>
      </c>
      <c r="FZ118" s="3">
        <v>0</v>
      </c>
      <c r="GA118" s="3" t="s">
        <v>19</v>
      </c>
      <c r="GB118" s="5">
        <v>24.08</v>
      </c>
      <c r="GC118" s="5"/>
      <c r="GE118" s="21">
        <v>0.32291666666666702</v>
      </c>
      <c r="GF118" s="3">
        <v>0</v>
      </c>
      <c r="GG118" s="3" t="s">
        <v>19</v>
      </c>
      <c r="GH118" s="5">
        <v>23.98</v>
      </c>
      <c r="GI118" s="5"/>
      <c r="GK118" s="21">
        <v>0.32291666666666702</v>
      </c>
      <c r="GL118" s="3">
        <v>0</v>
      </c>
      <c r="GM118" s="3" t="s">
        <v>19</v>
      </c>
      <c r="GN118" s="5">
        <v>23.88</v>
      </c>
      <c r="GO118" s="5"/>
      <c r="GQ118" s="21">
        <v>0.32291666666666702</v>
      </c>
      <c r="GR118" s="3">
        <v>0</v>
      </c>
      <c r="GS118" s="3" t="s">
        <v>19</v>
      </c>
      <c r="GT118" s="5">
        <v>23.1</v>
      </c>
      <c r="GU118" s="5"/>
      <c r="GW118" s="21">
        <v>0.32291666666666702</v>
      </c>
      <c r="GX118" s="3">
        <v>0</v>
      </c>
      <c r="GY118" s="3" t="s">
        <v>19</v>
      </c>
      <c r="GZ118" s="5">
        <v>24.56</v>
      </c>
      <c r="HA118" s="5"/>
      <c r="HC118" s="21">
        <v>0.32291666666666702</v>
      </c>
      <c r="HD118" s="3">
        <v>0</v>
      </c>
      <c r="HE118" s="3" t="s">
        <v>19</v>
      </c>
      <c r="HF118" s="5">
        <v>23.48</v>
      </c>
      <c r="HG118" s="4" t="str">
        <f t="shared" si="187"/>
        <v/>
      </c>
      <c r="HI118" s="21">
        <v>0.32291666666666702</v>
      </c>
      <c r="HJ118" s="3">
        <v>0</v>
      </c>
      <c r="HK118" s="3" t="s">
        <v>19</v>
      </c>
      <c r="HL118" s="5">
        <v>25.14</v>
      </c>
      <c r="HM118" s="5"/>
      <c r="HO118" s="21">
        <v>0.32291666666666702</v>
      </c>
      <c r="HP118" s="3">
        <v>0</v>
      </c>
      <c r="HQ118" s="3" t="s">
        <v>19</v>
      </c>
      <c r="HR118" s="5">
        <v>24.08</v>
      </c>
      <c r="HS118" s="5"/>
      <c r="HU118" s="21">
        <v>0.32291666666666702</v>
      </c>
      <c r="HV118" s="3">
        <v>0</v>
      </c>
      <c r="HW118" s="3" t="s">
        <v>19</v>
      </c>
      <c r="HX118" s="5">
        <v>23.98</v>
      </c>
      <c r="HY118" s="5"/>
      <c r="IA118" s="21">
        <v>0.32291666666666702</v>
      </c>
      <c r="IB118" s="3">
        <v>0</v>
      </c>
      <c r="IC118" s="3" t="s">
        <v>19</v>
      </c>
      <c r="ID118" s="5">
        <v>23.88</v>
      </c>
      <c r="IE118" s="5"/>
      <c r="IG118" s="21">
        <v>0.32291666666666702</v>
      </c>
      <c r="IH118" s="3">
        <v>0</v>
      </c>
      <c r="II118" s="3" t="s">
        <v>19</v>
      </c>
      <c r="IJ118" s="5">
        <v>23.1</v>
      </c>
      <c r="IK118" s="5"/>
      <c r="IM118" s="21">
        <v>0.32291666666666702</v>
      </c>
      <c r="IN118" s="3">
        <v>0</v>
      </c>
      <c r="IO118" s="3" t="s">
        <v>19</v>
      </c>
      <c r="IP118" s="5">
        <v>24.56</v>
      </c>
      <c r="IQ118" s="5"/>
      <c r="IS118" s="21">
        <v>0</v>
      </c>
      <c r="IT118" s="3">
        <v>0</v>
      </c>
      <c r="IU118" s="3" t="s">
        <v>19</v>
      </c>
      <c r="IV118" s="5">
        <v>25.96</v>
      </c>
      <c r="IW118" s="5"/>
      <c r="IY118" s="21">
        <v>0.32291666666666702</v>
      </c>
      <c r="IZ118" s="3">
        <v>0</v>
      </c>
      <c r="JA118" s="3" t="s">
        <v>19</v>
      </c>
      <c r="JB118" s="5">
        <v>26.52</v>
      </c>
      <c r="JC118" s="4" t="str">
        <f t="shared" si="188"/>
        <v/>
      </c>
      <c r="JE118" s="21">
        <v>0.32291666666666702</v>
      </c>
      <c r="JF118" s="3">
        <v>0</v>
      </c>
      <c r="JG118" s="3" t="s">
        <v>19</v>
      </c>
      <c r="JH118" s="5">
        <v>25.78</v>
      </c>
      <c r="JI118" s="4" t="str">
        <f t="shared" si="189"/>
        <v/>
      </c>
      <c r="JK118" s="21">
        <v>0.32291666666666702</v>
      </c>
      <c r="JL118" s="3">
        <v>0</v>
      </c>
      <c r="JM118" s="3" t="s">
        <v>19</v>
      </c>
      <c r="JN118" s="5">
        <v>26</v>
      </c>
      <c r="JO118" s="4" t="str">
        <f t="shared" si="190"/>
        <v/>
      </c>
      <c r="JQ118" s="21">
        <v>0.32291666666666702</v>
      </c>
      <c r="JR118" s="3">
        <v>0</v>
      </c>
      <c r="JS118" s="3" t="s">
        <v>19</v>
      </c>
      <c r="JT118" s="5">
        <v>25.02</v>
      </c>
      <c r="JU118" s="4" t="str">
        <f t="shared" si="191"/>
        <v/>
      </c>
      <c r="JW118" s="21">
        <v>0.32291666666666702</v>
      </c>
      <c r="JX118" s="3">
        <v>0</v>
      </c>
      <c r="JY118" s="3" t="s">
        <v>19</v>
      </c>
      <c r="JZ118" s="5">
        <v>25.12</v>
      </c>
      <c r="KA118" s="4" t="str">
        <f t="shared" si="192"/>
        <v/>
      </c>
      <c r="KC118" s="21">
        <v>0.32291666666666702</v>
      </c>
      <c r="KD118" s="3">
        <v>0</v>
      </c>
      <c r="KE118" s="3" t="s">
        <v>19</v>
      </c>
      <c r="KF118" s="5">
        <v>26.22</v>
      </c>
      <c r="KG118" s="4" t="str">
        <f t="shared" si="193"/>
        <v/>
      </c>
      <c r="KI118" s="21">
        <v>0.32291666666666702</v>
      </c>
      <c r="KJ118" s="3">
        <v>0</v>
      </c>
      <c r="KK118" s="3" t="s">
        <v>19</v>
      </c>
      <c r="KL118" s="5">
        <v>25.96</v>
      </c>
      <c r="KM118" s="4" t="str">
        <f t="shared" si="194"/>
        <v/>
      </c>
      <c r="KO118" s="21">
        <v>0.32291666666666702</v>
      </c>
      <c r="KP118" s="3">
        <v>0</v>
      </c>
      <c r="KQ118" s="3" t="s">
        <v>19</v>
      </c>
      <c r="KR118" s="5">
        <v>26.52</v>
      </c>
      <c r="KS118" s="4" t="str">
        <f t="shared" si="195"/>
        <v/>
      </c>
      <c r="KU118" s="21">
        <v>0.32291666666666702</v>
      </c>
      <c r="KV118" s="3">
        <v>0</v>
      </c>
      <c r="KW118" s="3" t="s">
        <v>19</v>
      </c>
      <c r="KX118" s="5">
        <v>25.78</v>
      </c>
      <c r="KY118" s="4" t="str">
        <f t="shared" si="196"/>
        <v/>
      </c>
      <c r="LA118" s="21">
        <v>0.32291666666666702</v>
      </c>
      <c r="LB118" s="3">
        <v>0</v>
      </c>
      <c r="LC118" s="3" t="s">
        <v>19</v>
      </c>
      <c r="LD118" s="5">
        <v>26</v>
      </c>
      <c r="LE118" s="4" t="str">
        <f t="shared" si="197"/>
        <v/>
      </c>
      <c r="LG118" s="21">
        <v>0.32291666666666702</v>
      </c>
      <c r="LH118" s="3">
        <v>0</v>
      </c>
      <c r="LI118" s="3" t="s">
        <v>19</v>
      </c>
      <c r="LJ118" s="5">
        <v>25.02</v>
      </c>
      <c r="LK118" s="4" t="str">
        <f t="shared" si="198"/>
        <v/>
      </c>
      <c r="LM118" s="21">
        <v>0.32291666666666702</v>
      </c>
      <c r="LN118" s="3">
        <v>0</v>
      </c>
      <c r="LO118" s="3" t="s">
        <v>19</v>
      </c>
      <c r="LP118" s="5">
        <v>25.12</v>
      </c>
      <c r="LQ118" s="4" t="str">
        <f t="shared" si="199"/>
        <v/>
      </c>
      <c r="LS118" s="21">
        <v>0.32291666666666702</v>
      </c>
      <c r="LT118" s="3">
        <v>0</v>
      </c>
      <c r="LU118" s="3" t="s">
        <v>19</v>
      </c>
      <c r="LV118" s="5">
        <v>26.22</v>
      </c>
      <c r="LW118" s="4" t="str">
        <f t="shared" si="200"/>
        <v/>
      </c>
      <c r="LY118" s="21">
        <v>0.32291666666666702</v>
      </c>
      <c r="LZ118" s="3">
        <v>0</v>
      </c>
      <c r="MA118" s="3" t="s">
        <v>19</v>
      </c>
      <c r="MB118" s="5">
        <v>25.96</v>
      </c>
      <c r="MC118" s="4" t="str">
        <f t="shared" si="201"/>
        <v/>
      </c>
      <c r="ME118" s="21">
        <v>0.32291666666666702</v>
      </c>
      <c r="MF118" s="3">
        <v>0</v>
      </c>
      <c r="MG118" s="3" t="s">
        <v>19</v>
      </c>
      <c r="MH118" s="5">
        <v>26.52</v>
      </c>
      <c r="MI118" s="4" t="str">
        <f t="shared" si="202"/>
        <v/>
      </c>
      <c r="MK118" s="21">
        <v>0.32291666666666702</v>
      </c>
      <c r="ML118" s="3">
        <v>0</v>
      </c>
      <c r="MM118" s="3" t="s">
        <v>19</v>
      </c>
      <c r="MN118" s="5">
        <v>25.78</v>
      </c>
      <c r="MO118" s="4" t="str">
        <f t="shared" si="203"/>
        <v/>
      </c>
      <c r="MQ118" s="21">
        <v>0.32291666666666702</v>
      </c>
      <c r="MR118" s="3">
        <v>0</v>
      </c>
      <c r="MS118" s="3" t="s">
        <v>19</v>
      </c>
      <c r="MT118" s="5">
        <v>26</v>
      </c>
      <c r="MU118" s="4" t="str">
        <f t="shared" si="204"/>
        <v/>
      </c>
      <c r="MW118" s="21">
        <v>0.32291666666666702</v>
      </c>
      <c r="MX118" s="3">
        <v>0</v>
      </c>
      <c r="MY118" s="3" t="s">
        <v>19</v>
      </c>
      <c r="MZ118" s="5">
        <v>25.02</v>
      </c>
      <c r="NA118" s="4" t="str">
        <f t="shared" si="205"/>
        <v/>
      </c>
      <c r="NC118" s="21">
        <v>0.32291666666666702</v>
      </c>
      <c r="ND118" s="3">
        <v>0</v>
      </c>
      <c r="NE118" s="3" t="s">
        <v>19</v>
      </c>
      <c r="NF118" s="5">
        <v>25.12</v>
      </c>
      <c r="NG118" s="4" t="str">
        <f t="shared" si="206"/>
        <v/>
      </c>
      <c r="NI118" s="21">
        <v>0.32291666666666702</v>
      </c>
      <c r="NJ118" s="3">
        <v>0</v>
      </c>
      <c r="NK118" s="3" t="s">
        <v>19</v>
      </c>
      <c r="NL118" s="5">
        <v>26.22</v>
      </c>
      <c r="NM118" s="4" t="str">
        <f t="shared" si="207"/>
        <v/>
      </c>
      <c r="NO118" s="21">
        <v>0.32291666666666702</v>
      </c>
      <c r="NP118" s="3">
        <v>0</v>
      </c>
      <c r="NQ118" s="3" t="s">
        <v>19</v>
      </c>
      <c r="NR118" s="5">
        <v>25.96</v>
      </c>
      <c r="NS118" s="4" t="str">
        <f t="shared" si="208"/>
        <v/>
      </c>
      <c r="NU118" s="21">
        <v>0.32291666666666702</v>
      </c>
      <c r="NV118" s="3">
        <v>0</v>
      </c>
      <c r="NW118" s="3" t="s">
        <v>19</v>
      </c>
      <c r="NX118" s="5">
        <v>26.52</v>
      </c>
      <c r="NY118" s="4" t="str">
        <f t="shared" si="209"/>
        <v/>
      </c>
      <c r="OA118" s="21">
        <v>0.32291666666666702</v>
      </c>
      <c r="OB118" s="3">
        <v>0</v>
      </c>
      <c r="OC118" s="3" t="s">
        <v>19</v>
      </c>
      <c r="OD118" s="5">
        <v>25.78</v>
      </c>
      <c r="OE118" s="4" t="str">
        <f t="shared" si="210"/>
        <v/>
      </c>
      <c r="OG118" s="21">
        <v>0.32291666666666702</v>
      </c>
      <c r="OH118" s="3">
        <v>0</v>
      </c>
      <c r="OI118" s="3" t="s">
        <v>19</v>
      </c>
      <c r="OJ118" s="5">
        <v>26</v>
      </c>
      <c r="OK118" s="4" t="str">
        <f t="shared" si="211"/>
        <v/>
      </c>
      <c r="OM118" s="21">
        <v>0.32291666666666702</v>
      </c>
      <c r="ON118" s="3">
        <v>0</v>
      </c>
      <c r="OO118" s="3" t="s">
        <v>19</v>
      </c>
      <c r="OP118" s="5">
        <v>25.02</v>
      </c>
      <c r="OQ118" s="4" t="str">
        <f t="shared" si="212"/>
        <v/>
      </c>
      <c r="OS118" s="21">
        <v>0.32291666666666702</v>
      </c>
      <c r="OT118" s="3">
        <v>0</v>
      </c>
      <c r="OU118" s="3" t="s">
        <v>19</v>
      </c>
      <c r="OV118" s="5">
        <v>25.12</v>
      </c>
      <c r="OW118" s="4" t="str">
        <f t="shared" si="213"/>
        <v/>
      </c>
      <c r="OY118" s="21">
        <v>0.32291666666666702</v>
      </c>
      <c r="OZ118" s="3">
        <v>0</v>
      </c>
      <c r="PA118" s="3" t="s">
        <v>19</v>
      </c>
      <c r="PB118" s="5">
        <v>26.22</v>
      </c>
      <c r="PC118" s="4" t="str">
        <f t="shared" si="214"/>
        <v/>
      </c>
      <c r="PE118" s="21">
        <v>0.32291666666666702</v>
      </c>
      <c r="PF118" s="3">
        <v>0</v>
      </c>
      <c r="PG118" s="3" t="s">
        <v>19</v>
      </c>
      <c r="PH118" s="5">
        <v>25.96</v>
      </c>
      <c r="PI118" s="4" t="str">
        <f t="shared" si="215"/>
        <v/>
      </c>
      <c r="PK118" s="21">
        <v>0.32291666666666702</v>
      </c>
      <c r="PL118" s="3">
        <v>0</v>
      </c>
      <c r="PM118" s="3" t="s">
        <v>19</v>
      </c>
      <c r="PN118" s="5">
        <v>26.52</v>
      </c>
      <c r="PO118" s="4" t="str">
        <f t="shared" si="216"/>
        <v/>
      </c>
      <c r="PQ118" s="21">
        <v>0.32291666666666702</v>
      </c>
      <c r="PR118" s="3">
        <v>0</v>
      </c>
      <c r="PS118" s="3" t="s">
        <v>19</v>
      </c>
      <c r="PT118" s="5">
        <v>25.78</v>
      </c>
      <c r="PU118" s="4" t="str">
        <f t="shared" si="217"/>
        <v/>
      </c>
      <c r="PW118" s="21">
        <v>0.32291666666666702</v>
      </c>
      <c r="PX118" s="3">
        <v>0</v>
      </c>
      <c r="PY118" s="3" t="s">
        <v>19</v>
      </c>
      <c r="PZ118" s="5">
        <v>26</v>
      </c>
      <c r="QA118" s="4" t="str">
        <f t="shared" si="218"/>
        <v/>
      </c>
      <c r="QC118" s="21">
        <v>0.32291666666666702</v>
      </c>
      <c r="QD118" s="3">
        <v>0</v>
      </c>
      <c r="QE118" s="3" t="s">
        <v>19</v>
      </c>
      <c r="QF118" s="5">
        <v>25.02</v>
      </c>
      <c r="QG118" s="4" t="str">
        <f t="shared" si="219"/>
        <v/>
      </c>
      <c r="QI118" s="21">
        <v>0.32291666666666702</v>
      </c>
      <c r="QJ118" s="3">
        <v>0</v>
      </c>
      <c r="QK118" s="3" t="s">
        <v>19</v>
      </c>
      <c r="QL118" s="5">
        <v>25.12</v>
      </c>
      <c r="QM118" s="4" t="str">
        <f t="shared" si="220"/>
        <v/>
      </c>
      <c r="QO118" s="21">
        <v>0.32291666666666702</v>
      </c>
      <c r="QP118" s="3">
        <v>0</v>
      </c>
      <c r="QQ118" s="3" t="s">
        <v>19</v>
      </c>
      <c r="QR118" s="5">
        <v>26.22</v>
      </c>
      <c r="QS118" s="4" t="str">
        <f t="shared" si="221"/>
        <v/>
      </c>
    </row>
    <row r="119" spans="1:461" x14ac:dyDescent="0.2">
      <c r="A119" s="21">
        <v>0.32638888888888901</v>
      </c>
      <c r="B119" s="3">
        <v>0</v>
      </c>
      <c r="C119" s="3" t="s">
        <v>19</v>
      </c>
      <c r="D119" s="5">
        <v>23.48</v>
      </c>
      <c r="E119" s="5"/>
      <c r="G119" s="21">
        <v>0.32638888888888901</v>
      </c>
      <c r="H119" s="3">
        <v>0</v>
      </c>
      <c r="I119" s="3" t="s">
        <v>19</v>
      </c>
      <c r="J119" s="5">
        <v>25.14</v>
      </c>
      <c r="K119" s="5"/>
      <c r="M119" s="21">
        <v>0.32638888888888901</v>
      </c>
      <c r="N119" s="3">
        <v>0</v>
      </c>
      <c r="O119" s="3" t="s">
        <v>19</v>
      </c>
      <c r="P119" s="5">
        <v>24.08</v>
      </c>
      <c r="Q119" s="5"/>
      <c r="S119" s="21">
        <v>0.32638888888888901</v>
      </c>
      <c r="T119" s="3">
        <v>0</v>
      </c>
      <c r="U119" s="3" t="s">
        <v>19</v>
      </c>
      <c r="V119" s="5">
        <v>23.98</v>
      </c>
      <c r="W119" s="5"/>
      <c r="Y119" s="21">
        <v>0.32638888888888901</v>
      </c>
      <c r="Z119" s="3">
        <v>0</v>
      </c>
      <c r="AA119" s="3" t="s">
        <v>19</v>
      </c>
      <c r="AB119" s="5">
        <v>23.88</v>
      </c>
      <c r="AC119" s="5"/>
      <c r="AE119" s="21">
        <v>0.32638888888888901</v>
      </c>
      <c r="AF119" s="3">
        <v>0</v>
      </c>
      <c r="AG119" s="3" t="s">
        <v>19</v>
      </c>
      <c r="AH119" s="5">
        <v>23.1</v>
      </c>
      <c r="AI119" s="5"/>
      <c r="AK119" s="21">
        <v>0.32638888888888901</v>
      </c>
      <c r="AL119" s="3">
        <v>0</v>
      </c>
      <c r="AM119" s="3" t="s">
        <v>19</v>
      </c>
      <c r="AN119" s="5">
        <v>24.56</v>
      </c>
      <c r="AO119" s="5"/>
      <c r="AQ119" s="21">
        <v>0.32638888888888901</v>
      </c>
      <c r="AR119" s="3">
        <v>0</v>
      </c>
      <c r="AS119" s="3" t="s">
        <v>19</v>
      </c>
      <c r="AT119" s="5">
        <v>23.48</v>
      </c>
      <c r="AU119" s="5"/>
      <c r="AW119" s="21">
        <v>0.32638888888888901</v>
      </c>
      <c r="AX119" s="3">
        <v>0</v>
      </c>
      <c r="AY119" s="3" t="s">
        <v>19</v>
      </c>
      <c r="AZ119" s="5">
        <v>25.14</v>
      </c>
      <c r="BA119" s="5"/>
      <c r="BC119" s="21">
        <v>0.32638888888888901</v>
      </c>
      <c r="BD119" s="3">
        <v>0</v>
      </c>
      <c r="BE119" s="3" t="s">
        <v>19</v>
      </c>
      <c r="BF119" s="5">
        <v>24.08</v>
      </c>
      <c r="BG119" s="5"/>
      <c r="BI119" s="21">
        <v>0.32638888888888901</v>
      </c>
      <c r="BJ119" s="3">
        <v>0</v>
      </c>
      <c r="BK119" s="3" t="s">
        <v>19</v>
      </c>
      <c r="BL119" s="5">
        <v>23.98</v>
      </c>
      <c r="BM119" s="5"/>
      <c r="BO119" s="21">
        <v>0.32638888888888901</v>
      </c>
      <c r="BP119" s="3">
        <v>0</v>
      </c>
      <c r="BQ119" s="3" t="s">
        <v>19</v>
      </c>
      <c r="BR119" s="5">
        <v>23.88</v>
      </c>
      <c r="BS119" s="5"/>
      <c r="BU119" s="21">
        <v>0.32638888888888901</v>
      </c>
      <c r="BV119" s="3">
        <v>0</v>
      </c>
      <c r="BW119" s="3" t="s">
        <v>19</v>
      </c>
      <c r="BX119" s="5">
        <v>23.1</v>
      </c>
      <c r="BY119" s="5"/>
      <c r="CA119" s="21">
        <v>0.32638888888888901</v>
      </c>
      <c r="CB119" s="3">
        <v>0</v>
      </c>
      <c r="CC119" s="3" t="s">
        <v>19</v>
      </c>
      <c r="CD119" s="5">
        <v>24.56</v>
      </c>
      <c r="CE119" s="5"/>
      <c r="CG119" s="21">
        <v>0.32638888888888901</v>
      </c>
      <c r="CH119" s="3">
        <v>0</v>
      </c>
      <c r="CI119" s="3" t="str">
        <f>IF(AND(CK$8="Útil",CG119&gt;=Apoio!$D$51,CG119&lt;Apoio!$F$51),CH119,"FP")</f>
        <v>FP</v>
      </c>
      <c r="CJ119" s="5">
        <f>VLOOKUP(CH$8,Calendário[#Data],4,0)</f>
        <v>23.48</v>
      </c>
      <c r="CK119" s="4" t="str">
        <f t="shared" si="185"/>
        <v/>
      </c>
      <c r="CM119" s="21">
        <v>0.32638888888888901</v>
      </c>
      <c r="CN119" s="3">
        <v>0</v>
      </c>
      <c r="CO119" s="3" t="str">
        <f>IF(AND(CQ$8="Útil",CM119&gt;=Apoio!$D$51,CM119&lt;Apoio!$F$51),CN119,"FP")</f>
        <v>FP</v>
      </c>
      <c r="CP119" s="5">
        <f>VLOOKUP(CN$8,Calendário[#Data],4,0)</f>
        <v>25.14</v>
      </c>
      <c r="CQ119" s="4" t="str">
        <f t="shared" si="186"/>
        <v/>
      </c>
      <c r="CS119" s="21">
        <v>0.32638888888888901</v>
      </c>
      <c r="CT119" s="3">
        <v>0</v>
      </c>
      <c r="CU119" s="3" t="s">
        <v>19</v>
      </c>
      <c r="CV119" s="5">
        <v>24.08</v>
      </c>
      <c r="CW119" s="5"/>
      <c r="CY119" s="21">
        <v>0.32638888888888901</v>
      </c>
      <c r="CZ119" s="3">
        <v>0</v>
      </c>
      <c r="DA119" s="3" t="s">
        <v>19</v>
      </c>
      <c r="DB119" s="5">
        <v>23.98</v>
      </c>
      <c r="DC119" s="5"/>
      <c r="DE119" s="21">
        <v>0.32638888888888901</v>
      </c>
      <c r="DF119" s="3">
        <v>0</v>
      </c>
      <c r="DG119" s="3" t="s">
        <v>19</v>
      </c>
      <c r="DH119" s="5">
        <v>23.88</v>
      </c>
      <c r="DI119" s="5"/>
      <c r="DK119" s="21">
        <v>0.32638888888888901</v>
      </c>
      <c r="DL119" s="3">
        <v>0</v>
      </c>
      <c r="DM119" s="3" t="s">
        <v>19</v>
      </c>
      <c r="DN119" s="5">
        <v>23.1</v>
      </c>
      <c r="DO119" s="5"/>
      <c r="DQ119" s="21">
        <v>0.32638888888888901</v>
      </c>
      <c r="DR119" s="3">
        <v>0</v>
      </c>
      <c r="DS119" s="3" t="s">
        <v>19</v>
      </c>
      <c r="DT119" s="5">
        <v>24.56</v>
      </c>
      <c r="DU119" s="5"/>
      <c r="DW119" s="21">
        <v>0.32638888888888901</v>
      </c>
      <c r="DX119" s="3">
        <v>0</v>
      </c>
      <c r="DY119" s="3" t="s">
        <v>19</v>
      </c>
      <c r="DZ119" s="5">
        <v>23.48</v>
      </c>
      <c r="EA119" s="5"/>
      <c r="EC119" s="21">
        <v>0.32638888888888901</v>
      </c>
      <c r="ED119" s="3">
        <v>0</v>
      </c>
      <c r="EE119" s="3" t="s">
        <v>19</v>
      </c>
      <c r="EF119" s="5">
        <v>25.14</v>
      </c>
      <c r="EG119" s="5"/>
      <c r="EI119" s="21">
        <v>0.32638888888888901</v>
      </c>
      <c r="EJ119" s="3">
        <v>0</v>
      </c>
      <c r="EK119" s="3" t="s">
        <v>19</v>
      </c>
      <c r="EL119" s="5">
        <v>24.08</v>
      </c>
      <c r="EM119" s="5"/>
      <c r="EO119" s="21">
        <v>0.32638888888888901</v>
      </c>
      <c r="EP119" s="3">
        <v>0</v>
      </c>
      <c r="EQ119" s="3" t="s">
        <v>19</v>
      </c>
      <c r="ER119" s="5">
        <v>23.98</v>
      </c>
      <c r="ES119" s="5"/>
      <c r="EU119" s="21">
        <v>0.32638888888888901</v>
      </c>
      <c r="EV119" s="3">
        <v>0</v>
      </c>
      <c r="EW119" s="3" t="s">
        <v>19</v>
      </c>
      <c r="EX119" s="5">
        <v>23.88</v>
      </c>
      <c r="EY119" s="5"/>
      <c r="FA119" s="21">
        <v>0.32638888888888901</v>
      </c>
      <c r="FB119" s="3">
        <v>0</v>
      </c>
      <c r="FC119" s="3" t="s">
        <v>19</v>
      </c>
      <c r="FD119" s="5">
        <v>23.1</v>
      </c>
      <c r="FE119" s="5"/>
      <c r="FG119" s="21">
        <v>0.32638888888888901</v>
      </c>
      <c r="FH119" s="3">
        <v>0</v>
      </c>
      <c r="FI119" s="3" t="s">
        <v>19</v>
      </c>
      <c r="FJ119" s="5">
        <v>24.56</v>
      </c>
      <c r="FK119" s="5"/>
      <c r="FM119" s="21">
        <v>0.32638888888888901</v>
      </c>
      <c r="FN119" s="3">
        <v>0</v>
      </c>
      <c r="FO119" s="3" t="s">
        <v>19</v>
      </c>
      <c r="FP119" s="5">
        <v>23.48</v>
      </c>
      <c r="FQ119" s="5"/>
      <c r="FS119" s="21">
        <v>0.32638888888888901</v>
      </c>
      <c r="FT119" s="3">
        <v>0</v>
      </c>
      <c r="FU119" s="3" t="s">
        <v>19</v>
      </c>
      <c r="FV119" s="5">
        <v>25.14</v>
      </c>
      <c r="FW119" s="5"/>
      <c r="FY119" s="21">
        <v>0.32638888888888901</v>
      </c>
      <c r="FZ119" s="3">
        <v>0</v>
      </c>
      <c r="GA119" s="3" t="s">
        <v>19</v>
      </c>
      <c r="GB119" s="5">
        <v>24.08</v>
      </c>
      <c r="GC119" s="5"/>
      <c r="GE119" s="21">
        <v>0.32638888888888901</v>
      </c>
      <c r="GF119" s="3">
        <v>0</v>
      </c>
      <c r="GG119" s="3" t="s">
        <v>19</v>
      </c>
      <c r="GH119" s="5">
        <v>23.98</v>
      </c>
      <c r="GI119" s="5"/>
      <c r="GK119" s="21">
        <v>0.32638888888888901</v>
      </c>
      <c r="GL119" s="3">
        <v>0</v>
      </c>
      <c r="GM119" s="3" t="s">
        <v>19</v>
      </c>
      <c r="GN119" s="5">
        <v>23.88</v>
      </c>
      <c r="GO119" s="5"/>
      <c r="GQ119" s="21">
        <v>0.32638888888888901</v>
      </c>
      <c r="GR119" s="3">
        <v>0</v>
      </c>
      <c r="GS119" s="3" t="s">
        <v>19</v>
      </c>
      <c r="GT119" s="5">
        <v>23.1</v>
      </c>
      <c r="GU119" s="5"/>
      <c r="GW119" s="21">
        <v>0.32638888888888901</v>
      </c>
      <c r="GX119" s="3">
        <v>0</v>
      </c>
      <c r="GY119" s="3" t="s">
        <v>19</v>
      </c>
      <c r="GZ119" s="5">
        <v>24.56</v>
      </c>
      <c r="HA119" s="5"/>
      <c r="HC119" s="21">
        <v>0.32638888888888901</v>
      </c>
      <c r="HD119" s="3">
        <v>0</v>
      </c>
      <c r="HE119" s="3" t="s">
        <v>19</v>
      </c>
      <c r="HF119" s="5">
        <v>23.48</v>
      </c>
      <c r="HG119" s="4" t="str">
        <f t="shared" si="187"/>
        <v/>
      </c>
      <c r="HI119" s="21">
        <v>0.32638888888888901</v>
      </c>
      <c r="HJ119" s="3">
        <v>0</v>
      </c>
      <c r="HK119" s="3" t="s">
        <v>19</v>
      </c>
      <c r="HL119" s="5">
        <v>25.14</v>
      </c>
      <c r="HM119" s="5"/>
      <c r="HO119" s="21">
        <v>0.32638888888888901</v>
      </c>
      <c r="HP119" s="3">
        <v>0</v>
      </c>
      <c r="HQ119" s="3" t="s">
        <v>19</v>
      </c>
      <c r="HR119" s="5">
        <v>24.08</v>
      </c>
      <c r="HS119" s="5"/>
      <c r="HU119" s="21">
        <v>0.32638888888888901</v>
      </c>
      <c r="HV119" s="3">
        <v>0</v>
      </c>
      <c r="HW119" s="3" t="s">
        <v>19</v>
      </c>
      <c r="HX119" s="5">
        <v>23.98</v>
      </c>
      <c r="HY119" s="5"/>
      <c r="IA119" s="21">
        <v>0.32638888888888901</v>
      </c>
      <c r="IB119" s="3">
        <v>0</v>
      </c>
      <c r="IC119" s="3" t="s">
        <v>19</v>
      </c>
      <c r="ID119" s="5">
        <v>23.88</v>
      </c>
      <c r="IE119" s="5"/>
      <c r="IG119" s="21">
        <v>0.32638888888888901</v>
      </c>
      <c r="IH119" s="3">
        <v>0</v>
      </c>
      <c r="II119" s="3" t="s">
        <v>19</v>
      </c>
      <c r="IJ119" s="5">
        <v>23.1</v>
      </c>
      <c r="IK119" s="5"/>
      <c r="IM119" s="21">
        <v>0.32638888888888901</v>
      </c>
      <c r="IN119" s="3">
        <v>0</v>
      </c>
      <c r="IO119" s="3" t="s">
        <v>19</v>
      </c>
      <c r="IP119" s="5">
        <v>24.56</v>
      </c>
      <c r="IQ119" s="5"/>
      <c r="IS119" s="21">
        <v>0</v>
      </c>
      <c r="IT119" s="3">
        <v>0</v>
      </c>
      <c r="IU119" s="3" t="s">
        <v>19</v>
      </c>
      <c r="IV119" s="5">
        <v>25.96</v>
      </c>
      <c r="IW119" s="5"/>
      <c r="IY119" s="21">
        <v>0.32638888888888901</v>
      </c>
      <c r="IZ119" s="3">
        <v>0</v>
      </c>
      <c r="JA119" s="3" t="s">
        <v>19</v>
      </c>
      <c r="JB119" s="5">
        <v>26.52</v>
      </c>
      <c r="JC119" s="4" t="str">
        <f t="shared" si="188"/>
        <v/>
      </c>
      <c r="JE119" s="21">
        <v>0.32638888888888901</v>
      </c>
      <c r="JF119" s="3">
        <v>0</v>
      </c>
      <c r="JG119" s="3" t="s">
        <v>19</v>
      </c>
      <c r="JH119" s="5">
        <v>25.78</v>
      </c>
      <c r="JI119" s="4" t="str">
        <f t="shared" si="189"/>
        <v/>
      </c>
      <c r="JK119" s="21">
        <v>0.32638888888888901</v>
      </c>
      <c r="JL119" s="3">
        <v>0</v>
      </c>
      <c r="JM119" s="3" t="s">
        <v>19</v>
      </c>
      <c r="JN119" s="5">
        <v>26</v>
      </c>
      <c r="JO119" s="4" t="str">
        <f t="shared" si="190"/>
        <v/>
      </c>
      <c r="JQ119" s="21">
        <v>0.32638888888888901</v>
      </c>
      <c r="JR119" s="3">
        <v>0</v>
      </c>
      <c r="JS119" s="3" t="s">
        <v>19</v>
      </c>
      <c r="JT119" s="5">
        <v>25.02</v>
      </c>
      <c r="JU119" s="4" t="str">
        <f t="shared" si="191"/>
        <v/>
      </c>
      <c r="JW119" s="21">
        <v>0.32638888888888901</v>
      </c>
      <c r="JX119" s="3">
        <v>0</v>
      </c>
      <c r="JY119" s="3" t="s">
        <v>19</v>
      </c>
      <c r="JZ119" s="5">
        <v>25.12</v>
      </c>
      <c r="KA119" s="4" t="str">
        <f t="shared" si="192"/>
        <v/>
      </c>
      <c r="KC119" s="21">
        <v>0.32638888888888901</v>
      </c>
      <c r="KD119" s="3">
        <v>0</v>
      </c>
      <c r="KE119" s="3" t="s">
        <v>19</v>
      </c>
      <c r="KF119" s="5">
        <v>26.22</v>
      </c>
      <c r="KG119" s="4" t="str">
        <f t="shared" si="193"/>
        <v/>
      </c>
      <c r="KI119" s="21">
        <v>0.32638888888888901</v>
      </c>
      <c r="KJ119" s="3">
        <v>0</v>
      </c>
      <c r="KK119" s="3" t="s">
        <v>19</v>
      </c>
      <c r="KL119" s="5">
        <v>25.96</v>
      </c>
      <c r="KM119" s="4" t="str">
        <f t="shared" si="194"/>
        <v/>
      </c>
      <c r="KO119" s="21">
        <v>0.32638888888888901</v>
      </c>
      <c r="KP119" s="3">
        <v>0</v>
      </c>
      <c r="KQ119" s="3" t="s">
        <v>19</v>
      </c>
      <c r="KR119" s="5">
        <v>26.52</v>
      </c>
      <c r="KS119" s="4" t="str">
        <f t="shared" si="195"/>
        <v/>
      </c>
      <c r="KU119" s="21">
        <v>0.32638888888888901</v>
      </c>
      <c r="KV119" s="3">
        <v>0</v>
      </c>
      <c r="KW119" s="3" t="s">
        <v>19</v>
      </c>
      <c r="KX119" s="5">
        <v>25.78</v>
      </c>
      <c r="KY119" s="4" t="str">
        <f t="shared" si="196"/>
        <v/>
      </c>
      <c r="LA119" s="21">
        <v>0.32638888888888901</v>
      </c>
      <c r="LB119" s="3">
        <v>0</v>
      </c>
      <c r="LC119" s="3" t="s">
        <v>19</v>
      </c>
      <c r="LD119" s="5">
        <v>26</v>
      </c>
      <c r="LE119" s="4" t="str">
        <f t="shared" si="197"/>
        <v/>
      </c>
      <c r="LG119" s="21">
        <v>0.32638888888888901</v>
      </c>
      <c r="LH119" s="3">
        <v>0</v>
      </c>
      <c r="LI119" s="3" t="s">
        <v>19</v>
      </c>
      <c r="LJ119" s="5">
        <v>25.02</v>
      </c>
      <c r="LK119" s="4" t="str">
        <f t="shared" si="198"/>
        <v/>
      </c>
      <c r="LM119" s="21">
        <v>0.32638888888888901</v>
      </c>
      <c r="LN119" s="3">
        <v>0</v>
      </c>
      <c r="LO119" s="3" t="s">
        <v>19</v>
      </c>
      <c r="LP119" s="5">
        <v>25.12</v>
      </c>
      <c r="LQ119" s="4" t="str">
        <f t="shared" si="199"/>
        <v/>
      </c>
      <c r="LS119" s="21">
        <v>0.32638888888888901</v>
      </c>
      <c r="LT119" s="3">
        <v>0</v>
      </c>
      <c r="LU119" s="3" t="s">
        <v>19</v>
      </c>
      <c r="LV119" s="5">
        <v>26.22</v>
      </c>
      <c r="LW119" s="4" t="str">
        <f t="shared" si="200"/>
        <v/>
      </c>
      <c r="LY119" s="21">
        <v>0.32638888888888901</v>
      </c>
      <c r="LZ119" s="3">
        <v>0</v>
      </c>
      <c r="MA119" s="3" t="s">
        <v>19</v>
      </c>
      <c r="MB119" s="5">
        <v>25.96</v>
      </c>
      <c r="MC119" s="4" t="str">
        <f t="shared" si="201"/>
        <v/>
      </c>
      <c r="ME119" s="21">
        <v>0.32638888888888901</v>
      </c>
      <c r="MF119" s="3">
        <v>0</v>
      </c>
      <c r="MG119" s="3" t="s">
        <v>19</v>
      </c>
      <c r="MH119" s="5">
        <v>26.52</v>
      </c>
      <c r="MI119" s="4" t="str">
        <f t="shared" si="202"/>
        <v/>
      </c>
      <c r="MK119" s="21">
        <v>0.32638888888888901</v>
      </c>
      <c r="ML119" s="3">
        <v>0</v>
      </c>
      <c r="MM119" s="3" t="s">
        <v>19</v>
      </c>
      <c r="MN119" s="5">
        <v>25.78</v>
      </c>
      <c r="MO119" s="4" t="str">
        <f t="shared" si="203"/>
        <v/>
      </c>
      <c r="MQ119" s="21">
        <v>0.32638888888888901</v>
      </c>
      <c r="MR119" s="3">
        <v>0</v>
      </c>
      <c r="MS119" s="3" t="s">
        <v>19</v>
      </c>
      <c r="MT119" s="5">
        <v>26</v>
      </c>
      <c r="MU119" s="4" t="str">
        <f t="shared" si="204"/>
        <v/>
      </c>
      <c r="MW119" s="21">
        <v>0.32638888888888901</v>
      </c>
      <c r="MX119" s="3">
        <v>0</v>
      </c>
      <c r="MY119" s="3" t="s">
        <v>19</v>
      </c>
      <c r="MZ119" s="5">
        <v>25.02</v>
      </c>
      <c r="NA119" s="4" t="str">
        <f t="shared" si="205"/>
        <v/>
      </c>
      <c r="NC119" s="21">
        <v>0.32638888888888901</v>
      </c>
      <c r="ND119" s="3">
        <v>0</v>
      </c>
      <c r="NE119" s="3" t="s">
        <v>19</v>
      </c>
      <c r="NF119" s="5">
        <v>25.12</v>
      </c>
      <c r="NG119" s="4" t="str">
        <f t="shared" si="206"/>
        <v/>
      </c>
      <c r="NI119" s="21">
        <v>0.32638888888888901</v>
      </c>
      <c r="NJ119" s="3">
        <v>0</v>
      </c>
      <c r="NK119" s="3" t="s">
        <v>19</v>
      </c>
      <c r="NL119" s="5">
        <v>26.22</v>
      </c>
      <c r="NM119" s="4" t="str">
        <f t="shared" si="207"/>
        <v/>
      </c>
      <c r="NO119" s="21">
        <v>0.32638888888888901</v>
      </c>
      <c r="NP119" s="3">
        <v>0</v>
      </c>
      <c r="NQ119" s="3" t="s">
        <v>19</v>
      </c>
      <c r="NR119" s="5">
        <v>25.96</v>
      </c>
      <c r="NS119" s="4" t="str">
        <f t="shared" si="208"/>
        <v/>
      </c>
      <c r="NU119" s="21">
        <v>0.32638888888888901</v>
      </c>
      <c r="NV119" s="3">
        <v>0</v>
      </c>
      <c r="NW119" s="3" t="s">
        <v>19</v>
      </c>
      <c r="NX119" s="5">
        <v>26.52</v>
      </c>
      <c r="NY119" s="4" t="str">
        <f t="shared" si="209"/>
        <v/>
      </c>
      <c r="OA119" s="21">
        <v>0.32638888888888901</v>
      </c>
      <c r="OB119" s="3">
        <v>0</v>
      </c>
      <c r="OC119" s="3" t="s">
        <v>19</v>
      </c>
      <c r="OD119" s="5">
        <v>25.78</v>
      </c>
      <c r="OE119" s="4" t="str">
        <f t="shared" si="210"/>
        <v/>
      </c>
      <c r="OG119" s="21">
        <v>0.32638888888888901</v>
      </c>
      <c r="OH119" s="3">
        <v>0</v>
      </c>
      <c r="OI119" s="3" t="s">
        <v>19</v>
      </c>
      <c r="OJ119" s="5">
        <v>26</v>
      </c>
      <c r="OK119" s="4" t="str">
        <f t="shared" si="211"/>
        <v/>
      </c>
      <c r="OM119" s="21">
        <v>0.32638888888888901</v>
      </c>
      <c r="ON119" s="3">
        <v>0</v>
      </c>
      <c r="OO119" s="3" t="s">
        <v>19</v>
      </c>
      <c r="OP119" s="5">
        <v>25.02</v>
      </c>
      <c r="OQ119" s="4" t="str">
        <f t="shared" si="212"/>
        <v/>
      </c>
      <c r="OS119" s="21">
        <v>0.32638888888888901</v>
      </c>
      <c r="OT119" s="3">
        <v>0</v>
      </c>
      <c r="OU119" s="3" t="s">
        <v>19</v>
      </c>
      <c r="OV119" s="5">
        <v>25.12</v>
      </c>
      <c r="OW119" s="4" t="str">
        <f t="shared" si="213"/>
        <v/>
      </c>
      <c r="OY119" s="21">
        <v>0.32638888888888901</v>
      </c>
      <c r="OZ119" s="3">
        <v>0</v>
      </c>
      <c r="PA119" s="3" t="s">
        <v>19</v>
      </c>
      <c r="PB119" s="5">
        <v>26.22</v>
      </c>
      <c r="PC119" s="4" t="str">
        <f t="shared" si="214"/>
        <v/>
      </c>
      <c r="PE119" s="21">
        <v>0.32638888888888901</v>
      </c>
      <c r="PF119" s="3">
        <v>0</v>
      </c>
      <c r="PG119" s="3" t="s">
        <v>19</v>
      </c>
      <c r="PH119" s="5">
        <v>25.96</v>
      </c>
      <c r="PI119" s="4" t="str">
        <f t="shared" si="215"/>
        <v/>
      </c>
      <c r="PK119" s="21">
        <v>0.32638888888888901</v>
      </c>
      <c r="PL119" s="3">
        <v>0</v>
      </c>
      <c r="PM119" s="3" t="s">
        <v>19</v>
      </c>
      <c r="PN119" s="5">
        <v>26.52</v>
      </c>
      <c r="PO119" s="4" t="str">
        <f t="shared" si="216"/>
        <v/>
      </c>
      <c r="PQ119" s="21">
        <v>0.32638888888888901</v>
      </c>
      <c r="PR119" s="3">
        <v>0</v>
      </c>
      <c r="PS119" s="3" t="s">
        <v>19</v>
      </c>
      <c r="PT119" s="5">
        <v>25.78</v>
      </c>
      <c r="PU119" s="4" t="str">
        <f t="shared" si="217"/>
        <v/>
      </c>
      <c r="PW119" s="21">
        <v>0.32638888888888901</v>
      </c>
      <c r="PX119" s="3">
        <v>0</v>
      </c>
      <c r="PY119" s="3" t="s">
        <v>19</v>
      </c>
      <c r="PZ119" s="5">
        <v>26</v>
      </c>
      <c r="QA119" s="4" t="str">
        <f t="shared" si="218"/>
        <v/>
      </c>
      <c r="QC119" s="21">
        <v>0.32638888888888901</v>
      </c>
      <c r="QD119" s="3">
        <v>0</v>
      </c>
      <c r="QE119" s="3" t="s">
        <v>19</v>
      </c>
      <c r="QF119" s="5">
        <v>25.02</v>
      </c>
      <c r="QG119" s="4" t="str">
        <f t="shared" si="219"/>
        <v/>
      </c>
      <c r="QI119" s="21">
        <v>0.32638888888888901</v>
      </c>
      <c r="QJ119" s="3">
        <v>0</v>
      </c>
      <c r="QK119" s="3" t="s">
        <v>19</v>
      </c>
      <c r="QL119" s="5">
        <v>25.12</v>
      </c>
      <c r="QM119" s="4" t="str">
        <f t="shared" si="220"/>
        <v/>
      </c>
      <c r="QO119" s="21">
        <v>0.32638888888888901</v>
      </c>
      <c r="QP119" s="3">
        <v>0</v>
      </c>
      <c r="QQ119" s="3" t="s">
        <v>19</v>
      </c>
      <c r="QR119" s="5">
        <v>26.22</v>
      </c>
      <c r="QS119" s="4" t="str">
        <f t="shared" si="221"/>
        <v/>
      </c>
    </row>
    <row r="120" spans="1:461" x14ac:dyDescent="0.2">
      <c r="A120" s="21">
        <v>0.32986111111111099</v>
      </c>
      <c r="B120" s="3">
        <v>0</v>
      </c>
      <c r="C120" s="3" t="s">
        <v>19</v>
      </c>
      <c r="D120" s="5">
        <v>23.48</v>
      </c>
      <c r="E120" s="5"/>
      <c r="G120" s="21">
        <v>0.32986111111111099</v>
      </c>
      <c r="H120" s="3">
        <v>0</v>
      </c>
      <c r="I120" s="3" t="s">
        <v>19</v>
      </c>
      <c r="J120" s="5">
        <v>25.14</v>
      </c>
      <c r="K120" s="5"/>
      <c r="M120" s="21">
        <v>0.32986111111111099</v>
      </c>
      <c r="N120" s="3">
        <v>0</v>
      </c>
      <c r="O120" s="3" t="s">
        <v>19</v>
      </c>
      <c r="P120" s="5">
        <v>24.08</v>
      </c>
      <c r="Q120" s="5"/>
      <c r="S120" s="21">
        <v>0.32986111111111099</v>
      </c>
      <c r="T120" s="3">
        <v>0</v>
      </c>
      <c r="U120" s="3" t="s">
        <v>19</v>
      </c>
      <c r="V120" s="5">
        <v>23.98</v>
      </c>
      <c r="W120" s="5"/>
      <c r="Y120" s="21">
        <v>0.32986111111111099</v>
      </c>
      <c r="Z120" s="3">
        <v>0</v>
      </c>
      <c r="AA120" s="3" t="s">
        <v>19</v>
      </c>
      <c r="AB120" s="5">
        <v>23.88</v>
      </c>
      <c r="AC120" s="5"/>
      <c r="AE120" s="21">
        <v>0.32986111111111099</v>
      </c>
      <c r="AF120" s="3">
        <v>0</v>
      </c>
      <c r="AG120" s="3" t="s">
        <v>19</v>
      </c>
      <c r="AH120" s="5">
        <v>23.1</v>
      </c>
      <c r="AI120" s="5"/>
      <c r="AK120" s="21">
        <v>0.32986111111111099</v>
      </c>
      <c r="AL120" s="3">
        <v>0</v>
      </c>
      <c r="AM120" s="3" t="s">
        <v>19</v>
      </c>
      <c r="AN120" s="5">
        <v>24.56</v>
      </c>
      <c r="AO120" s="5"/>
      <c r="AQ120" s="21">
        <v>0.32986111111111099</v>
      </c>
      <c r="AR120" s="3">
        <v>0</v>
      </c>
      <c r="AS120" s="3" t="s">
        <v>19</v>
      </c>
      <c r="AT120" s="5">
        <v>23.48</v>
      </c>
      <c r="AU120" s="5"/>
      <c r="AW120" s="21">
        <v>0.32986111111111099</v>
      </c>
      <c r="AX120" s="3">
        <v>0</v>
      </c>
      <c r="AY120" s="3" t="s">
        <v>19</v>
      </c>
      <c r="AZ120" s="5">
        <v>25.14</v>
      </c>
      <c r="BA120" s="5"/>
      <c r="BC120" s="21">
        <v>0.32986111111111099</v>
      </c>
      <c r="BD120" s="3">
        <v>0</v>
      </c>
      <c r="BE120" s="3" t="s">
        <v>19</v>
      </c>
      <c r="BF120" s="5">
        <v>24.08</v>
      </c>
      <c r="BG120" s="5"/>
      <c r="BI120" s="21">
        <v>0.32986111111111099</v>
      </c>
      <c r="BJ120" s="3">
        <v>0</v>
      </c>
      <c r="BK120" s="3" t="s">
        <v>19</v>
      </c>
      <c r="BL120" s="5">
        <v>23.98</v>
      </c>
      <c r="BM120" s="5"/>
      <c r="BO120" s="21">
        <v>0.32986111111111099</v>
      </c>
      <c r="BP120" s="3">
        <v>0</v>
      </c>
      <c r="BQ120" s="3" t="s">
        <v>19</v>
      </c>
      <c r="BR120" s="5">
        <v>23.88</v>
      </c>
      <c r="BS120" s="5"/>
      <c r="BU120" s="21">
        <v>0.32986111111111099</v>
      </c>
      <c r="BV120" s="3">
        <v>0</v>
      </c>
      <c r="BW120" s="3" t="s">
        <v>19</v>
      </c>
      <c r="BX120" s="5">
        <v>23.1</v>
      </c>
      <c r="BY120" s="5"/>
      <c r="CA120" s="21">
        <v>0.32986111111111099</v>
      </c>
      <c r="CB120" s="3">
        <v>0</v>
      </c>
      <c r="CC120" s="3" t="s">
        <v>19</v>
      </c>
      <c r="CD120" s="5">
        <v>24.56</v>
      </c>
      <c r="CE120" s="5"/>
      <c r="CG120" s="21">
        <v>0.32986111111111099</v>
      </c>
      <c r="CH120" s="3">
        <v>0</v>
      </c>
      <c r="CI120" s="3" t="str">
        <f>IF(AND(CK$8="Útil",CG120&gt;=Apoio!$D$51,CG120&lt;Apoio!$F$51),CH120,"FP")</f>
        <v>FP</v>
      </c>
      <c r="CJ120" s="5">
        <f>VLOOKUP(CH$8,Calendário[#Data],4,0)</f>
        <v>23.48</v>
      </c>
      <c r="CK120" s="4" t="str">
        <f t="shared" si="185"/>
        <v/>
      </c>
      <c r="CM120" s="21">
        <v>0.32986111111111099</v>
      </c>
      <c r="CN120" s="3">
        <v>0</v>
      </c>
      <c r="CO120" s="3" t="str">
        <f>IF(AND(CQ$8="Útil",CM120&gt;=Apoio!$D$51,CM120&lt;Apoio!$F$51),CN120,"FP")</f>
        <v>FP</v>
      </c>
      <c r="CP120" s="5">
        <f>VLOOKUP(CN$8,Calendário[#Data],4,0)</f>
        <v>25.14</v>
      </c>
      <c r="CQ120" s="4" t="str">
        <f t="shared" si="186"/>
        <v/>
      </c>
      <c r="CS120" s="21">
        <v>0.32986111111111099</v>
      </c>
      <c r="CT120" s="3">
        <v>0</v>
      </c>
      <c r="CU120" s="3" t="s">
        <v>19</v>
      </c>
      <c r="CV120" s="5">
        <v>24.08</v>
      </c>
      <c r="CW120" s="5"/>
      <c r="CY120" s="21">
        <v>0.32986111111111099</v>
      </c>
      <c r="CZ120" s="3">
        <v>0</v>
      </c>
      <c r="DA120" s="3" t="s">
        <v>19</v>
      </c>
      <c r="DB120" s="5">
        <v>23.98</v>
      </c>
      <c r="DC120" s="5"/>
      <c r="DE120" s="21">
        <v>0.32986111111111099</v>
      </c>
      <c r="DF120" s="3">
        <v>0</v>
      </c>
      <c r="DG120" s="3" t="s">
        <v>19</v>
      </c>
      <c r="DH120" s="5">
        <v>23.88</v>
      </c>
      <c r="DI120" s="5"/>
      <c r="DK120" s="21">
        <v>0.32986111111111099</v>
      </c>
      <c r="DL120" s="3">
        <v>0</v>
      </c>
      <c r="DM120" s="3" t="s">
        <v>19</v>
      </c>
      <c r="DN120" s="5">
        <v>23.1</v>
      </c>
      <c r="DO120" s="5"/>
      <c r="DQ120" s="21">
        <v>0.32986111111111099</v>
      </c>
      <c r="DR120" s="3">
        <v>0</v>
      </c>
      <c r="DS120" s="3" t="s">
        <v>19</v>
      </c>
      <c r="DT120" s="5">
        <v>24.56</v>
      </c>
      <c r="DU120" s="5"/>
      <c r="DW120" s="21">
        <v>0.32986111111111099</v>
      </c>
      <c r="DX120" s="3">
        <v>0</v>
      </c>
      <c r="DY120" s="3" t="s">
        <v>19</v>
      </c>
      <c r="DZ120" s="5">
        <v>23.48</v>
      </c>
      <c r="EA120" s="5"/>
      <c r="EC120" s="21">
        <v>0.32986111111111099</v>
      </c>
      <c r="ED120" s="3">
        <v>0</v>
      </c>
      <c r="EE120" s="3" t="s">
        <v>19</v>
      </c>
      <c r="EF120" s="5">
        <v>25.14</v>
      </c>
      <c r="EG120" s="5"/>
      <c r="EI120" s="21">
        <v>0.32986111111111099</v>
      </c>
      <c r="EJ120" s="3">
        <v>0</v>
      </c>
      <c r="EK120" s="3" t="s">
        <v>19</v>
      </c>
      <c r="EL120" s="5">
        <v>24.08</v>
      </c>
      <c r="EM120" s="5"/>
      <c r="EO120" s="21">
        <v>0.32986111111111099</v>
      </c>
      <c r="EP120" s="3">
        <v>0</v>
      </c>
      <c r="EQ120" s="3" t="s">
        <v>19</v>
      </c>
      <c r="ER120" s="5">
        <v>23.98</v>
      </c>
      <c r="ES120" s="5"/>
      <c r="EU120" s="21">
        <v>0.32986111111111099</v>
      </c>
      <c r="EV120" s="3">
        <v>0</v>
      </c>
      <c r="EW120" s="3" t="s">
        <v>19</v>
      </c>
      <c r="EX120" s="5">
        <v>23.88</v>
      </c>
      <c r="EY120" s="5"/>
      <c r="FA120" s="21">
        <v>0.32986111111111099</v>
      </c>
      <c r="FB120" s="3">
        <v>0</v>
      </c>
      <c r="FC120" s="3" t="s">
        <v>19</v>
      </c>
      <c r="FD120" s="5">
        <v>23.1</v>
      </c>
      <c r="FE120" s="5"/>
      <c r="FG120" s="21">
        <v>0.32986111111111099</v>
      </c>
      <c r="FH120" s="3">
        <v>0</v>
      </c>
      <c r="FI120" s="3" t="s">
        <v>19</v>
      </c>
      <c r="FJ120" s="5">
        <v>24.56</v>
      </c>
      <c r="FK120" s="5"/>
      <c r="FM120" s="21">
        <v>0.32986111111111099</v>
      </c>
      <c r="FN120" s="3">
        <v>0</v>
      </c>
      <c r="FO120" s="3" t="s">
        <v>19</v>
      </c>
      <c r="FP120" s="5">
        <v>23.48</v>
      </c>
      <c r="FQ120" s="5"/>
      <c r="FS120" s="21">
        <v>0.32986111111111099</v>
      </c>
      <c r="FT120" s="3">
        <v>0</v>
      </c>
      <c r="FU120" s="3" t="s">
        <v>19</v>
      </c>
      <c r="FV120" s="5">
        <v>25.14</v>
      </c>
      <c r="FW120" s="5"/>
      <c r="FY120" s="21">
        <v>0.32986111111111099</v>
      </c>
      <c r="FZ120" s="3">
        <v>0</v>
      </c>
      <c r="GA120" s="3" t="s">
        <v>19</v>
      </c>
      <c r="GB120" s="5">
        <v>24.08</v>
      </c>
      <c r="GC120" s="5"/>
      <c r="GE120" s="21">
        <v>0.32986111111111099</v>
      </c>
      <c r="GF120" s="3">
        <v>0</v>
      </c>
      <c r="GG120" s="3" t="s">
        <v>19</v>
      </c>
      <c r="GH120" s="5">
        <v>23.98</v>
      </c>
      <c r="GI120" s="5"/>
      <c r="GK120" s="21">
        <v>0.32986111111111099</v>
      </c>
      <c r="GL120" s="3">
        <v>0</v>
      </c>
      <c r="GM120" s="3" t="s">
        <v>19</v>
      </c>
      <c r="GN120" s="5">
        <v>23.88</v>
      </c>
      <c r="GO120" s="5"/>
      <c r="GQ120" s="21">
        <v>0.32986111111111099</v>
      </c>
      <c r="GR120" s="3">
        <v>0</v>
      </c>
      <c r="GS120" s="3" t="s">
        <v>19</v>
      </c>
      <c r="GT120" s="5">
        <v>23.1</v>
      </c>
      <c r="GU120" s="5"/>
      <c r="GW120" s="21">
        <v>0.32986111111111099</v>
      </c>
      <c r="GX120" s="3">
        <v>0</v>
      </c>
      <c r="GY120" s="3" t="s">
        <v>19</v>
      </c>
      <c r="GZ120" s="5">
        <v>24.56</v>
      </c>
      <c r="HA120" s="5"/>
      <c r="HC120" s="21">
        <v>0.32986111111111099</v>
      </c>
      <c r="HD120" s="3">
        <v>0</v>
      </c>
      <c r="HE120" s="3" t="s">
        <v>19</v>
      </c>
      <c r="HF120" s="5">
        <v>23.48</v>
      </c>
      <c r="HG120" s="4" t="str">
        <f t="shared" si="187"/>
        <v/>
      </c>
      <c r="HI120" s="21">
        <v>0.32986111111111099</v>
      </c>
      <c r="HJ120" s="3">
        <v>0</v>
      </c>
      <c r="HK120" s="3" t="s">
        <v>19</v>
      </c>
      <c r="HL120" s="5">
        <v>25.14</v>
      </c>
      <c r="HM120" s="5"/>
      <c r="HO120" s="21">
        <v>0.32986111111111099</v>
      </c>
      <c r="HP120" s="3">
        <v>0</v>
      </c>
      <c r="HQ120" s="3" t="s">
        <v>19</v>
      </c>
      <c r="HR120" s="5">
        <v>24.08</v>
      </c>
      <c r="HS120" s="5"/>
      <c r="HU120" s="21">
        <v>0.32986111111111099</v>
      </c>
      <c r="HV120" s="3">
        <v>0</v>
      </c>
      <c r="HW120" s="3" t="s">
        <v>19</v>
      </c>
      <c r="HX120" s="5">
        <v>23.98</v>
      </c>
      <c r="HY120" s="5"/>
      <c r="IA120" s="21">
        <v>0.32986111111111099</v>
      </c>
      <c r="IB120" s="3">
        <v>0</v>
      </c>
      <c r="IC120" s="3" t="s">
        <v>19</v>
      </c>
      <c r="ID120" s="5">
        <v>23.88</v>
      </c>
      <c r="IE120" s="5"/>
      <c r="IG120" s="21">
        <v>0.32986111111111099</v>
      </c>
      <c r="IH120" s="3">
        <v>0</v>
      </c>
      <c r="II120" s="3" t="s">
        <v>19</v>
      </c>
      <c r="IJ120" s="5">
        <v>23.1</v>
      </c>
      <c r="IK120" s="5"/>
      <c r="IM120" s="21">
        <v>0.32986111111111099</v>
      </c>
      <c r="IN120" s="3">
        <v>0</v>
      </c>
      <c r="IO120" s="3" t="s">
        <v>19</v>
      </c>
      <c r="IP120" s="5">
        <v>24.56</v>
      </c>
      <c r="IQ120" s="5"/>
      <c r="IS120" s="21">
        <v>0</v>
      </c>
      <c r="IT120" s="3">
        <v>0</v>
      </c>
      <c r="IU120" s="3" t="s">
        <v>19</v>
      </c>
      <c r="IV120" s="5">
        <v>25.96</v>
      </c>
      <c r="IW120" s="5"/>
      <c r="IY120" s="21">
        <v>0.32986111111111099</v>
      </c>
      <c r="IZ120" s="3">
        <v>0</v>
      </c>
      <c r="JA120" s="3" t="s">
        <v>19</v>
      </c>
      <c r="JB120" s="5">
        <v>26.52</v>
      </c>
      <c r="JC120" s="4" t="str">
        <f t="shared" si="188"/>
        <v/>
      </c>
      <c r="JE120" s="21">
        <v>0.32986111111111099</v>
      </c>
      <c r="JF120" s="3">
        <v>0</v>
      </c>
      <c r="JG120" s="3" t="s">
        <v>19</v>
      </c>
      <c r="JH120" s="5">
        <v>25.78</v>
      </c>
      <c r="JI120" s="4" t="str">
        <f t="shared" si="189"/>
        <v/>
      </c>
      <c r="JK120" s="21">
        <v>0.32986111111111099</v>
      </c>
      <c r="JL120" s="3">
        <v>0</v>
      </c>
      <c r="JM120" s="3" t="s">
        <v>19</v>
      </c>
      <c r="JN120" s="5">
        <v>26</v>
      </c>
      <c r="JO120" s="4" t="str">
        <f t="shared" si="190"/>
        <v/>
      </c>
      <c r="JQ120" s="21">
        <v>0.32986111111111099</v>
      </c>
      <c r="JR120" s="3">
        <v>0</v>
      </c>
      <c r="JS120" s="3" t="s">
        <v>19</v>
      </c>
      <c r="JT120" s="5">
        <v>25.02</v>
      </c>
      <c r="JU120" s="4" t="str">
        <f t="shared" si="191"/>
        <v/>
      </c>
      <c r="JW120" s="21">
        <v>0.32986111111111099</v>
      </c>
      <c r="JX120" s="3">
        <v>0</v>
      </c>
      <c r="JY120" s="3" t="s">
        <v>19</v>
      </c>
      <c r="JZ120" s="5">
        <v>25.12</v>
      </c>
      <c r="KA120" s="4" t="str">
        <f t="shared" si="192"/>
        <v/>
      </c>
      <c r="KC120" s="21">
        <v>0.32986111111111099</v>
      </c>
      <c r="KD120" s="3">
        <v>0</v>
      </c>
      <c r="KE120" s="3" t="s">
        <v>19</v>
      </c>
      <c r="KF120" s="5">
        <v>26.22</v>
      </c>
      <c r="KG120" s="4" t="str">
        <f t="shared" si="193"/>
        <v/>
      </c>
      <c r="KI120" s="21">
        <v>0.32986111111111099</v>
      </c>
      <c r="KJ120" s="3">
        <v>0</v>
      </c>
      <c r="KK120" s="3" t="s">
        <v>19</v>
      </c>
      <c r="KL120" s="5">
        <v>25.96</v>
      </c>
      <c r="KM120" s="4" t="str">
        <f t="shared" si="194"/>
        <v/>
      </c>
      <c r="KO120" s="21">
        <v>0.32986111111111099</v>
      </c>
      <c r="KP120" s="3">
        <v>0</v>
      </c>
      <c r="KQ120" s="3" t="s">
        <v>19</v>
      </c>
      <c r="KR120" s="5">
        <v>26.52</v>
      </c>
      <c r="KS120" s="4" t="str">
        <f t="shared" si="195"/>
        <v/>
      </c>
      <c r="KU120" s="21">
        <v>0.32986111111111099</v>
      </c>
      <c r="KV120" s="3">
        <v>0</v>
      </c>
      <c r="KW120" s="3" t="s">
        <v>19</v>
      </c>
      <c r="KX120" s="5">
        <v>25.78</v>
      </c>
      <c r="KY120" s="4" t="str">
        <f t="shared" si="196"/>
        <v/>
      </c>
      <c r="LA120" s="21">
        <v>0.32986111111111099</v>
      </c>
      <c r="LB120" s="3">
        <v>0</v>
      </c>
      <c r="LC120" s="3" t="s">
        <v>19</v>
      </c>
      <c r="LD120" s="5">
        <v>26</v>
      </c>
      <c r="LE120" s="4" t="str">
        <f t="shared" si="197"/>
        <v/>
      </c>
      <c r="LG120" s="21">
        <v>0.32986111111111099</v>
      </c>
      <c r="LH120" s="3">
        <v>0</v>
      </c>
      <c r="LI120" s="3" t="s">
        <v>19</v>
      </c>
      <c r="LJ120" s="5">
        <v>25.02</v>
      </c>
      <c r="LK120" s="4" t="str">
        <f t="shared" si="198"/>
        <v/>
      </c>
      <c r="LM120" s="21">
        <v>0.32986111111111099</v>
      </c>
      <c r="LN120" s="3">
        <v>0</v>
      </c>
      <c r="LO120" s="3" t="s">
        <v>19</v>
      </c>
      <c r="LP120" s="5">
        <v>25.12</v>
      </c>
      <c r="LQ120" s="4" t="str">
        <f t="shared" si="199"/>
        <v/>
      </c>
      <c r="LS120" s="21">
        <v>0.32986111111111099</v>
      </c>
      <c r="LT120" s="3">
        <v>0</v>
      </c>
      <c r="LU120" s="3" t="s">
        <v>19</v>
      </c>
      <c r="LV120" s="5">
        <v>26.22</v>
      </c>
      <c r="LW120" s="4" t="str">
        <f t="shared" si="200"/>
        <v/>
      </c>
      <c r="LY120" s="21">
        <v>0.32986111111111099</v>
      </c>
      <c r="LZ120" s="3">
        <v>0</v>
      </c>
      <c r="MA120" s="3" t="s">
        <v>19</v>
      </c>
      <c r="MB120" s="5">
        <v>25.96</v>
      </c>
      <c r="MC120" s="4" t="str">
        <f t="shared" si="201"/>
        <v/>
      </c>
      <c r="ME120" s="21">
        <v>0.32986111111111099</v>
      </c>
      <c r="MF120" s="3">
        <v>0</v>
      </c>
      <c r="MG120" s="3" t="s">
        <v>19</v>
      </c>
      <c r="MH120" s="5">
        <v>26.52</v>
      </c>
      <c r="MI120" s="4" t="str">
        <f t="shared" si="202"/>
        <v/>
      </c>
      <c r="MK120" s="21">
        <v>0.32986111111111099</v>
      </c>
      <c r="ML120" s="3">
        <v>0</v>
      </c>
      <c r="MM120" s="3" t="s">
        <v>19</v>
      </c>
      <c r="MN120" s="5">
        <v>25.78</v>
      </c>
      <c r="MO120" s="4" t="str">
        <f t="shared" si="203"/>
        <v/>
      </c>
      <c r="MQ120" s="21">
        <v>0.32986111111111099</v>
      </c>
      <c r="MR120" s="3">
        <v>0</v>
      </c>
      <c r="MS120" s="3" t="s">
        <v>19</v>
      </c>
      <c r="MT120" s="5">
        <v>26</v>
      </c>
      <c r="MU120" s="4" t="str">
        <f t="shared" si="204"/>
        <v/>
      </c>
      <c r="MW120" s="21">
        <v>0.32986111111111099</v>
      </c>
      <c r="MX120" s="3">
        <v>0</v>
      </c>
      <c r="MY120" s="3" t="s">
        <v>19</v>
      </c>
      <c r="MZ120" s="5">
        <v>25.02</v>
      </c>
      <c r="NA120" s="4" t="str">
        <f t="shared" si="205"/>
        <v/>
      </c>
      <c r="NC120" s="21">
        <v>0.32986111111111099</v>
      </c>
      <c r="ND120" s="3">
        <v>0</v>
      </c>
      <c r="NE120" s="3" t="s">
        <v>19</v>
      </c>
      <c r="NF120" s="5">
        <v>25.12</v>
      </c>
      <c r="NG120" s="4" t="str">
        <f t="shared" si="206"/>
        <v/>
      </c>
      <c r="NI120" s="21">
        <v>0.32986111111111099</v>
      </c>
      <c r="NJ120" s="3">
        <v>0</v>
      </c>
      <c r="NK120" s="3" t="s">
        <v>19</v>
      </c>
      <c r="NL120" s="5">
        <v>26.22</v>
      </c>
      <c r="NM120" s="4" t="str">
        <f t="shared" si="207"/>
        <v/>
      </c>
      <c r="NO120" s="21">
        <v>0.32986111111111099</v>
      </c>
      <c r="NP120" s="3">
        <v>0</v>
      </c>
      <c r="NQ120" s="3" t="s">
        <v>19</v>
      </c>
      <c r="NR120" s="5">
        <v>25.96</v>
      </c>
      <c r="NS120" s="4" t="str">
        <f t="shared" si="208"/>
        <v/>
      </c>
      <c r="NU120" s="21">
        <v>0.32986111111111099</v>
      </c>
      <c r="NV120" s="3">
        <v>0</v>
      </c>
      <c r="NW120" s="3" t="s">
        <v>19</v>
      </c>
      <c r="NX120" s="5">
        <v>26.52</v>
      </c>
      <c r="NY120" s="4" t="str">
        <f t="shared" si="209"/>
        <v/>
      </c>
      <c r="OA120" s="21">
        <v>0.32986111111111099</v>
      </c>
      <c r="OB120" s="3">
        <v>0</v>
      </c>
      <c r="OC120" s="3" t="s">
        <v>19</v>
      </c>
      <c r="OD120" s="5">
        <v>25.78</v>
      </c>
      <c r="OE120" s="4" t="str">
        <f t="shared" si="210"/>
        <v/>
      </c>
      <c r="OG120" s="21">
        <v>0.32986111111111099</v>
      </c>
      <c r="OH120" s="3">
        <v>0</v>
      </c>
      <c r="OI120" s="3" t="s">
        <v>19</v>
      </c>
      <c r="OJ120" s="5">
        <v>26</v>
      </c>
      <c r="OK120" s="4" t="str">
        <f t="shared" si="211"/>
        <v/>
      </c>
      <c r="OM120" s="21">
        <v>0.32986111111111099</v>
      </c>
      <c r="ON120" s="3">
        <v>0</v>
      </c>
      <c r="OO120" s="3" t="s">
        <v>19</v>
      </c>
      <c r="OP120" s="5">
        <v>25.02</v>
      </c>
      <c r="OQ120" s="4" t="str">
        <f t="shared" si="212"/>
        <v/>
      </c>
      <c r="OS120" s="21">
        <v>0.32986111111111099</v>
      </c>
      <c r="OT120" s="3">
        <v>0</v>
      </c>
      <c r="OU120" s="3" t="s">
        <v>19</v>
      </c>
      <c r="OV120" s="5">
        <v>25.12</v>
      </c>
      <c r="OW120" s="4" t="str">
        <f t="shared" si="213"/>
        <v/>
      </c>
      <c r="OY120" s="21">
        <v>0.32986111111111099</v>
      </c>
      <c r="OZ120" s="3">
        <v>0</v>
      </c>
      <c r="PA120" s="3" t="s">
        <v>19</v>
      </c>
      <c r="PB120" s="5">
        <v>26.22</v>
      </c>
      <c r="PC120" s="4" t="str">
        <f t="shared" si="214"/>
        <v/>
      </c>
      <c r="PE120" s="21">
        <v>0.32986111111111099</v>
      </c>
      <c r="PF120" s="3">
        <v>0</v>
      </c>
      <c r="PG120" s="3" t="s">
        <v>19</v>
      </c>
      <c r="PH120" s="5">
        <v>25.96</v>
      </c>
      <c r="PI120" s="4" t="str">
        <f t="shared" si="215"/>
        <v/>
      </c>
      <c r="PK120" s="21">
        <v>0.32986111111111099</v>
      </c>
      <c r="PL120" s="3">
        <v>0</v>
      </c>
      <c r="PM120" s="3" t="s">
        <v>19</v>
      </c>
      <c r="PN120" s="5">
        <v>26.52</v>
      </c>
      <c r="PO120" s="4" t="str">
        <f t="shared" si="216"/>
        <v/>
      </c>
      <c r="PQ120" s="21">
        <v>0.32986111111111099</v>
      </c>
      <c r="PR120" s="3">
        <v>0</v>
      </c>
      <c r="PS120" s="3" t="s">
        <v>19</v>
      </c>
      <c r="PT120" s="5">
        <v>25.78</v>
      </c>
      <c r="PU120" s="4" t="str">
        <f t="shared" si="217"/>
        <v/>
      </c>
      <c r="PW120" s="21">
        <v>0.32986111111111099</v>
      </c>
      <c r="PX120" s="3">
        <v>0</v>
      </c>
      <c r="PY120" s="3" t="s">
        <v>19</v>
      </c>
      <c r="PZ120" s="5">
        <v>26</v>
      </c>
      <c r="QA120" s="4" t="str">
        <f t="shared" si="218"/>
        <v/>
      </c>
      <c r="QC120" s="21">
        <v>0.32986111111111099</v>
      </c>
      <c r="QD120" s="3">
        <v>0</v>
      </c>
      <c r="QE120" s="3" t="s">
        <v>19</v>
      </c>
      <c r="QF120" s="5">
        <v>25.02</v>
      </c>
      <c r="QG120" s="4" t="str">
        <f t="shared" si="219"/>
        <v/>
      </c>
      <c r="QI120" s="21">
        <v>0.32986111111111099</v>
      </c>
      <c r="QJ120" s="3">
        <v>0</v>
      </c>
      <c r="QK120" s="3" t="s">
        <v>19</v>
      </c>
      <c r="QL120" s="5">
        <v>25.12</v>
      </c>
      <c r="QM120" s="4" t="str">
        <f t="shared" si="220"/>
        <v/>
      </c>
      <c r="QO120" s="21">
        <v>0.32986111111111099</v>
      </c>
      <c r="QP120" s="3">
        <v>0</v>
      </c>
      <c r="QQ120" s="3" t="s">
        <v>19</v>
      </c>
      <c r="QR120" s="5">
        <v>26.22</v>
      </c>
      <c r="QS120" s="4" t="str">
        <f t="shared" si="221"/>
        <v/>
      </c>
    </row>
    <row r="121" spans="1:461" x14ac:dyDescent="0.2">
      <c r="A121" s="21">
        <v>0.33333333333333298</v>
      </c>
      <c r="B121" s="3">
        <v>0</v>
      </c>
      <c r="C121" s="3" t="s">
        <v>19</v>
      </c>
      <c r="D121" s="5">
        <v>23.48</v>
      </c>
      <c r="E121" s="5"/>
      <c r="G121" s="21">
        <v>0.33333333333333298</v>
      </c>
      <c r="H121" s="3">
        <v>0</v>
      </c>
      <c r="I121" s="3" t="s">
        <v>19</v>
      </c>
      <c r="J121" s="5">
        <v>25.14</v>
      </c>
      <c r="K121" s="5"/>
      <c r="M121" s="21">
        <v>0.33333333333333298</v>
      </c>
      <c r="N121" s="3">
        <v>0</v>
      </c>
      <c r="O121" s="3" t="s">
        <v>19</v>
      </c>
      <c r="P121" s="5">
        <v>24.08</v>
      </c>
      <c r="Q121" s="5"/>
      <c r="S121" s="21">
        <v>0.33333333333333298</v>
      </c>
      <c r="T121" s="3">
        <v>0</v>
      </c>
      <c r="U121" s="3" t="s">
        <v>19</v>
      </c>
      <c r="V121" s="5">
        <v>23.98</v>
      </c>
      <c r="W121" s="5"/>
      <c r="Y121" s="21">
        <v>0.33333333333333298</v>
      </c>
      <c r="Z121" s="3">
        <v>0</v>
      </c>
      <c r="AA121" s="3" t="s">
        <v>19</v>
      </c>
      <c r="AB121" s="5">
        <v>23.88</v>
      </c>
      <c r="AC121" s="5"/>
      <c r="AE121" s="21">
        <v>0.33333333333333298</v>
      </c>
      <c r="AF121" s="3">
        <v>0</v>
      </c>
      <c r="AG121" s="3" t="s">
        <v>19</v>
      </c>
      <c r="AH121" s="5">
        <v>23.1</v>
      </c>
      <c r="AI121" s="5"/>
      <c r="AK121" s="21">
        <v>0.33333333333333298</v>
      </c>
      <c r="AL121" s="3">
        <v>0</v>
      </c>
      <c r="AM121" s="3" t="s">
        <v>19</v>
      </c>
      <c r="AN121" s="5">
        <v>24.56</v>
      </c>
      <c r="AO121" s="5"/>
      <c r="AQ121" s="21">
        <v>0.33333333333333298</v>
      </c>
      <c r="AR121" s="3">
        <v>0</v>
      </c>
      <c r="AS121" s="3" t="s">
        <v>19</v>
      </c>
      <c r="AT121" s="5">
        <v>23.48</v>
      </c>
      <c r="AU121" s="5"/>
      <c r="AW121" s="21">
        <v>0.33333333333333298</v>
      </c>
      <c r="AX121" s="3">
        <v>0</v>
      </c>
      <c r="AY121" s="3" t="s">
        <v>19</v>
      </c>
      <c r="AZ121" s="5">
        <v>25.14</v>
      </c>
      <c r="BA121" s="5"/>
      <c r="BC121" s="21">
        <v>0.33333333333333298</v>
      </c>
      <c r="BD121" s="3">
        <v>0</v>
      </c>
      <c r="BE121" s="3" t="s">
        <v>19</v>
      </c>
      <c r="BF121" s="5">
        <v>24.08</v>
      </c>
      <c r="BG121" s="5"/>
      <c r="BI121" s="21">
        <v>0.33333333333333298</v>
      </c>
      <c r="BJ121" s="3">
        <v>0</v>
      </c>
      <c r="BK121" s="3" t="s">
        <v>19</v>
      </c>
      <c r="BL121" s="5">
        <v>23.98</v>
      </c>
      <c r="BM121" s="5"/>
      <c r="BO121" s="21">
        <v>0.33333333333333298</v>
      </c>
      <c r="BP121" s="3">
        <v>0</v>
      </c>
      <c r="BQ121" s="3" t="s">
        <v>19</v>
      </c>
      <c r="BR121" s="5">
        <v>23.88</v>
      </c>
      <c r="BS121" s="5"/>
      <c r="BU121" s="21">
        <v>0.33333333333333298</v>
      </c>
      <c r="BV121" s="3">
        <v>0</v>
      </c>
      <c r="BW121" s="3" t="s">
        <v>19</v>
      </c>
      <c r="BX121" s="5">
        <v>23.1</v>
      </c>
      <c r="BY121" s="5"/>
      <c r="CA121" s="21">
        <v>0.33333333333333298</v>
      </c>
      <c r="CB121" s="3">
        <v>0</v>
      </c>
      <c r="CC121" s="3" t="s">
        <v>19</v>
      </c>
      <c r="CD121" s="5">
        <v>24.56</v>
      </c>
      <c r="CE121" s="5"/>
      <c r="CG121" s="21">
        <v>0.33333333333333298</v>
      </c>
      <c r="CH121" s="3">
        <v>0</v>
      </c>
      <c r="CI121" s="3" t="str">
        <f>IF(AND(CK$8="Útil",CG121&gt;=Apoio!$D$51,CG121&lt;Apoio!$F$51),CH121,"FP")</f>
        <v>FP</v>
      </c>
      <c r="CJ121" s="5">
        <f>VLOOKUP(CH$8,Calendário[#Data],4,0)</f>
        <v>23.48</v>
      </c>
      <c r="CK121" s="4" t="str">
        <f t="shared" si="185"/>
        <v/>
      </c>
      <c r="CM121" s="21">
        <v>0.33333333333333298</v>
      </c>
      <c r="CN121" s="3">
        <v>0</v>
      </c>
      <c r="CO121" s="3" t="str">
        <f>IF(AND(CQ$8="Útil",CM121&gt;=Apoio!$D$51,CM121&lt;Apoio!$F$51),CN121,"FP")</f>
        <v>FP</v>
      </c>
      <c r="CP121" s="5">
        <f>VLOOKUP(CN$8,Calendário[#Data],4,0)</f>
        <v>25.14</v>
      </c>
      <c r="CQ121" s="4" t="str">
        <f t="shared" si="186"/>
        <v/>
      </c>
      <c r="CS121" s="21">
        <v>0.33333333333333298</v>
      </c>
      <c r="CT121" s="3">
        <v>0</v>
      </c>
      <c r="CU121" s="3" t="s">
        <v>19</v>
      </c>
      <c r="CV121" s="5">
        <v>24.08</v>
      </c>
      <c r="CW121" s="5"/>
      <c r="CY121" s="21">
        <v>0.33333333333333298</v>
      </c>
      <c r="CZ121" s="3">
        <v>0</v>
      </c>
      <c r="DA121" s="3" t="s">
        <v>19</v>
      </c>
      <c r="DB121" s="5">
        <v>23.98</v>
      </c>
      <c r="DC121" s="5"/>
      <c r="DE121" s="21">
        <v>0.33333333333333298</v>
      </c>
      <c r="DF121" s="3">
        <v>0</v>
      </c>
      <c r="DG121" s="3" t="s">
        <v>19</v>
      </c>
      <c r="DH121" s="5">
        <v>23.88</v>
      </c>
      <c r="DI121" s="5"/>
      <c r="DK121" s="21">
        <v>0.33333333333333298</v>
      </c>
      <c r="DL121" s="3">
        <v>0</v>
      </c>
      <c r="DM121" s="3" t="s">
        <v>19</v>
      </c>
      <c r="DN121" s="5">
        <v>23.1</v>
      </c>
      <c r="DO121" s="5"/>
      <c r="DQ121" s="21">
        <v>0.33333333333333298</v>
      </c>
      <c r="DR121" s="3">
        <v>0</v>
      </c>
      <c r="DS121" s="3" t="s">
        <v>19</v>
      </c>
      <c r="DT121" s="5">
        <v>24.56</v>
      </c>
      <c r="DU121" s="5"/>
      <c r="DW121" s="21">
        <v>0.33333333333333298</v>
      </c>
      <c r="DX121" s="3">
        <v>0</v>
      </c>
      <c r="DY121" s="3" t="s">
        <v>19</v>
      </c>
      <c r="DZ121" s="5">
        <v>23.48</v>
      </c>
      <c r="EA121" s="5"/>
      <c r="EC121" s="21">
        <v>0.33333333333333298</v>
      </c>
      <c r="ED121" s="3">
        <v>0</v>
      </c>
      <c r="EE121" s="3" t="s">
        <v>19</v>
      </c>
      <c r="EF121" s="5">
        <v>25.14</v>
      </c>
      <c r="EG121" s="5"/>
      <c r="EI121" s="21">
        <v>0.33333333333333298</v>
      </c>
      <c r="EJ121" s="3">
        <v>0</v>
      </c>
      <c r="EK121" s="3" t="s">
        <v>19</v>
      </c>
      <c r="EL121" s="5">
        <v>24.08</v>
      </c>
      <c r="EM121" s="5"/>
      <c r="EO121" s="21">
        <v>0.33333333333333298</v>
      </c>
      <c r="EP121" s="3">
        <v>0</v>
      </c>
      <c r="EQ121" s="3" t="s">
        <v>19</v>
      </c>
      <c r="ER121" s="5">
        <v>23.98</v>
      </c>
      <c r="ES121" s="5"/>
      <c r="EU121" s="21">
        <v>0.33333333333333298</v>
      </c>
      <c r="EV121" s="3">
        <v>0</v>
      </c>
      <c r="EW121" s="3" t="s">
        <v>19</v>
      </c>
      <c r="EX121" s="5">
        <v>23.88</v>
      </c>
      <c r="EY121" s="5"/>
      <c r="FA121" s="21">
        <v>0.33333333333333298</v>
      </c>
      <c r="FB121" s="3">
        <v>0</v>
      </c>
      <c r="FC121" s="3" t="s">
        <v>19</v>
      </c>
      <c r="FD121" s="5">
        <v>23.1</v>
      </c>
      <c r="FE121" s="5"/>
      <c r="FG121" s="21">
        <v>0.33333333333333298</v>
      </c>
      <c r="FH121" s="3">
        <v>0</v>
      </c>
      <c r="FI121" s="3" t="s">
        <v>19</v>
      </c>
      <c r="FJ121" s="5">
        <v>24.56</v>
      </c>
      <c r="FK121" s="5"/>
      <c r="FM121" s="21">
        <v>0.33333333333333298</v>
      </c>
      <c r="FN121" s="3">
        <v>0</v>
      </c>
      <c r="FO121" s="3" t="s">
        <v>19</v>
      </c>
      <c r="FP121" s="5">
        <v>23.48</v>
      </c>
      <c r="FQ121" s="5"/>
      <c r="FS121" s="21">
        <v>0.33333333333333298</v>
      </c>
      <c r="FT121" s="3">
        <v>0</v>
      </c>
      <c r="FU121" s="3" t="s">
        <v>19</v>
      </c>
      <c r="FV121" s="5">
        <v>25.14</v>
      </c>
      <c r="FW121" s="5"/>
      <c r="FY121" s="21">
        <v>0.33333333333333298</v>
      </c>
      <c r="FZ121" s="3">
        <v>0</v>
      </c>
      <c r="GA121" s="3" t="s">
        <v>19</v>
      </c>
      <c r="GB121" s="5">
        <v>24.08</v>
      </c>
      <c r="GC121" s="5"/>
      <c r="GE121" s="21">
        <v>0.33333333333333298</v>
      </c>
      <c r="GF121" s="3">
        <v>0</v>
      </c>
      <c r="GG121" s="3" t="s">
        <v>19</v>
      </c>
      <c r="GH121" s="5">
        <v>23.98</v>
      </c>
      <c r="GI121" s="5"/>
      <c r="GK121" s="21">
        <v>0.33333333333333298</v>
      </c>
      <c r="GL121" s="3">
        <v>0</v>
      </c>
      <c r="GM121" s="3" t="s">
        <v>19</v>
      </c>
      <c r="GN121" s="5">
        <v>23.88</v>
      </c>
      <c r="GO121" s="5"/>
      <c r="GQ121" s="21">
        <v>0.33333333333333298</v>
      </c>
      <c r="GR121" s="3">
        <v>0</v>
      </c>
      <c r="GS121" s="3" t="s">
        <v>19</v>
      </c>
      <c r="GT121" s="5">
        <v>23.1</v>
      </c>
      <c r="GU121" s="5"/>
      <c r="GW121" s="21">
        <v>0.33333333333333298</v>
      </c>
      <c r="GX121" s="3">
        <v>0</v>
      </c>
      <c r="GY121" s="3" t="s">
        <v>19</v>
      </c>
      <c r="GZ121" s="5">
        <v>24.56</v>
      </c>
      <c r="HA121" s="5"/>
      <c r="HC121" s="21">
        <v>0.33333333333333298</v>
      </c>
      <c r="HD121" s="3">
        <v>0</v>
      </c>
      <c r="HE121" s="3" t="s">
        <v>19</v>
      </c>
      <c r="HF121" s="5">
        <v>23.48</v>
      </c>
      <c r="HG121" s="4" t="str">
        <f t="shared" si="187"/>
        <v/>
      </c>
      <c r="HI121" s="21">
        <v>0.33333333333333298</v>
      </c>
      <c r="HJ121" s="3">
        <v>0</v>
      </c>
      <c r="HK121" s="3" t="s">
        <v>19</v>
      </c>
      <c r="HL121" s="5">
        <v>25.14</v>
      </c>
      <c r="HM121" s="5"/>
      <c r="HO121" s="21">
        <v>0.33333333333333298</v>
      </c>
      <c r="HP121" s="3">
        <v>0</v>
      </c>
      <c r="HQ121" s="3" t="s">
        <v>19</v>
      </c>
      <c r="HR121" s="5">
        <v>24.08</v>
      </c>
      <c r="HS121" s="5"/>
      <c r="HU121" s="21">
        <v>0.33333333333333298</v>
      </c>
      <c r="HV121" s="3">
        <v>0</v>
      </c>
      <c r="HW121" s="3" t="s">
        <v>19</v>
      </c>
      <c r="HX121" s="5">
        <v>23.98</v>
      </c>
      <c r="HY121" s="5"/>
      <c r="IA121" s="21">
        <v>0.33333333333333298</v>
      </c>
      <c r="IB121" s="3">
        <v>0</v>
      </c>
      <c r="IC121" s="3" t="s">
        <v>19</v>
      </c>
      <c r="ID121" s="5">
        <v>23.88</v>
      </c>
      <c r="IE121" s="5"/>
      <c r="IG121" s="21">
        <v>0.33333333333333298</v>
      </c>
      <c r="IH121" s="3">
        <v>0</v>
      </c>
      <c r="II121" s="3" t="s">
        <v>19</v>
      </c>
      <c r="IJ121" s="5">
        <v>23.1</v>
      </c>
      <c r="IK121" s="5"/>
      <c r="IM121" s="21">
        <v>0.33333333333333298</v>
      </c>
      <c r="IN121" s="3">
        <v>0</v>
      </c>
      <c r="IO121" s="3" t="s">
        <v>19</v>
      </c>
      <c r="IP121" s="5">
        <v>24.56</v>
      </c>
      <c r="IQ121" s="5"/>
      <c r="IS121" s="21">
        <v>0</v>
      </c>
      <c r="IT121" s="3">
        <v>0</v>
      </c>
      <c r="IU121" s="3" t="s">
        <v>19</v>
      </c>
      <c r="IV121" s="5">
        <v>25.96</v>
      </c>
      <c r="IW121" s="5"/>
      <c r="IY121" s="21">
        <v>0.33333333333333298</v>
      </c>
      <c r="IZ121" s="3">
        <v>0</v>
      </c>
      <c r="JA121" s="3" t="s">
        <v>19</v>
      </c>
      <c r="JB121" s="5">
        <v>26.52</v>
      </c>
      <c r="JC121" s="4" t="str">
        <f t="shared" si="188"/>
        <v/>
      </c>
      <c r="JE121" s="21">
        <v>0.33333333333333298</v>
      </c>
      <c r="JF121" s="3">
        <v>0</v>
      </c>
      <c r="JG121" s="3" t="s">
        <v>19</v>
      </c>
      <c r="JH121" s="5">
        <v>25.78</v>
      </c>
      <c r="JI121" s="4" t="str">
        <f t="shared" si="189"/>
        <v/>
      </c>
      <c r="JK121" s="21">
        <v>0.33333333333333298</v>
      </c>
      <c r="JL121" s="3">
        <v>0</v>
      </c>
      <c r="JM121" s="3" t="s">
        <v>19</v>
      </c>
      <c r="JN121" s="5">
        <v>26</v>
      </c>
      <c r="JO121" s="4" t="str">
        <f t="shared" si="190"/>
        <v/>
      </c>
      <c r="JQ121" s="21">
        <v>0.33333333333333298</v>
      </c>
      <c r="JR121" s="3">
        <v>0</v>
      </c>
      <c r="JS121" s="3" t="s">
        <v>19</v>
      </c>
      <c r="JT121" s="5">
        <v>25.02</v>
      </c>
      <c r="JU121" s="4" t="str">
        <f t="shared" si="191"/>
        <v/>
      </c>
      <c r="JW121" s="21">
        <v>0.33333333333333298</v>
      </c>
      <c r="JX121" s="3">
        <v>0</v>
      </c>
      <c r="JY121" s="3" t="s">
        <v>19</v>
      </c>
      <c r="JZ121" s="5">
        <v>25.12</v>
      </c>
      <c r="KA121" s="4" t="str">
        <f t="shared" si="192"/>
        <v/>
      </c>
      <c r="KC121" s="21">
        <v>0.33333333333333298</v>
      </c>
      <c r="KD121" s="3">
        <v>0</v>
      </c>
      <c r="KE121" s="3" t="s">
        <v>19</v>
      </c>
      <c r="KF121" s="5">
        <v>26.22</v>
      </c>
      <c r="KG121" s="4" t="str">
        <f t="shared" si="193"/>
        <v/>
      </c>
      <c r="KI121" s="21">
        <v>0.33333333333333298</v>
      </c>
      <c r="KJ121" s="3">
        <v>0</v>
      </c>
      <c r="KK121" s="3" t="s">
        <v>19</v>
      </c>
      <c r="KL121" s="5">
        <v>25.96</v>
      </c>
      <c r="KM121" s="4" t="str">
        <f t="shared" si="194"/>
        <v/>
      </c>
      <c r="KO121" s="21">
        <v>0.33333333333333298</v>
      </c>
      <c r="KP121" s="3">
        <v>0</v>
      </c>
      <c r="KQ121" s="3" t="s">
        <v>19</v>
      </c>
      <c r="KR121" s="5">
        <v>26.52</v>
      </c>
      <c r="KS121" s="4" t="str">
        <f t="shared" si="195"/>
        <v/>
      </c>
      <c r="KU121" s="21">
        <v>0.33333333333333298</v>
      </c>
      <c r="KV121" s="3">
        <v>0</v>
      </c>
      <c r="KW121" s="3" t="s">
        <v>19</v>
      </c>
      <c r="KX121" s="5">
        <v>25.78</v>
      </c>
      <c r="KY121" s="4" t="str">
        <f t="shared" si="196"/>
        <v/>
      </c>
      <c r="LA121" s="21">
        <v>0.33333333333333298</v>
      </c>
      <c r="LB121" s="3">
        <v>0</v>
      </c>
      <c r="LC121" s="3" t="s">
        <v>19</v>
      </c>
      <c r="LD121" s="5">
        <v>26</v>
      </c>
      <c r="LE121" s="4" t="str">
        <f t="shared" si="197"/>
        <v/>
      </c>
      <c r="LG121" s="21">
        <v>0.33333333333333298</v>
      </c>
      <c r="LH121" s="3">
        <v>0</v>
      </c>
      <c r="LI121" s="3" t="s">
        <v>19</v>
      </c>
      <c r="LJ121" s="5">
        <v>25.02</v>
      </c>
      <c r="LK121" s="4" t="str">
        <f t="shared" si="198"/>
        <v/>
      </c>
      <c r="LM121" s="21">
        <v>0.33333333333333298</v>
      </c>
      <c r="LN121" s="3">
        <v>0</v>
      </c>
      <c r="LO121" s="3" t="s">
        <v>19</v>
      </c>
      <c r="LP121" s="5">
        <v>25.12</v>
      </c>
      <c r="LQ121" s="4" t="str">
        <f t="shared" si="199"/>
        <v/>
      </c>
      <c r="LS121" s="21">
        <v>0.33333333333333298</v>
      </c>
      <c r="LT121" s="3">
        <v>0</v>
      </c>
      <c r="LU121" s="3" t="s">
        <v>19</v>
      </c>
      <c r="LV121" s="5">
        <v>26.22</v>
      </c>
      <c r="LW121" s="4" t="str">
        <f t="shared" si="200"/>
        <v/>
      </c>
      <c r="LY121" s="21">
        <v>0.33333333333333298</v>
      </c>
      <c r="LZ121" s="3">
        <v>0</v>
      </c>
      <c r="MA121" s="3" t="s">
        <v>19</v>
      </c>
      <c r="MB121" s="5">
        <v>25.96</v>
      </c>
      <c r="MC121" s="4" t="str">
        <f t="shared" si="201"/>
        <v/>
      </c>
      <c r="ME121" s="21">
        <v>0.33333333333333298</v>
      </c>
      <c r="MF121" s="3">
        <v>0</v>
      </c>
      <c r="MG121" s="3" t="s">
        <v>19</v>
      </c>
      <c r="MH121" s="5">
        <v>26.52</v>
      </c>
      <c r="MI121" s="4" t="str">
        <f t="shared" si="202"/>
        <v/>
      </c>
      <c r="MK121" s="21">
        <v>0.33333333333333298</v>
      </c>
      <c r="ML121" s="3">
        <v>0</v>
      </c>
      <c r="MM121" s="3" t="s">
        <v>19</v>
      </c>
      <c r="MN121" s="5">
        <v>25.78</v>
      </c>
      <c r="MO121" s="4" t="str">
        <f t="shared" si="203"/>
        <v/>
      </c>
      <c r="MQ121" s="21">
        <v>0.33333333333333298</v>
      </c>
      <c r="MR121" s="3">
        <v>0</v>
      </c>
      <c r="MS121" s="3" t="s">
        <v>19</v>
      </c>
      <c r="MT121" s="5">
        <v>26</v>
      </c>
      <c r="MU121" s="4" t="str">
        <f t="shared" si="204"/>
        <v/>
      </c>
      <c r="MW121" s="21">
        <v>0.33333333333333298</v>
      </c>
      <c r="MX121" s="3">
        <v>0</v>
      </c>
      <c r="MY121" s="3" t="s">
        <v>19</v>
      </c>
      <c r="MZ121" s="5">
        <v>25.02</v>
      </c>
      <c r="NA121" s="4" t="str">
        <f t="shared" si="205"/>
        <v/>
      </c>
      <c r="NC121" s="21">
        <v>0.33333333333333298</v>
      </c>
      <c r="ND121" s="3">
        <v>0</v>
      </c>
      <c r="NE121" s="3" t="s">
        <v>19</v>
      </c>
      <c r="NF121" s="5">
        <v>25.12</v>
      </c>
      <c r="NG121" s="4" t="str">
        <f t="shared" si="206"/>
        <v/>
      </c>
      <c r="NI121" s="21">
        <v>0.33333333333333298</v>
      </c>
      <c r="NJ121" s="3">
        <v>0</v>
      </c>
      <c r="NK121" s="3" t="s">
        <v>19</v>
      </c>
      <c r="NL121" s="5">
        <v>26.22</v>
      </c>
      <c r="NM121" s="4" t="str">
        <f t="shared" si="207"/>
        <v/>
      </c>
      <c r="NO121" s="21">
        <v>0.33333333333333298</v>
      </c>
      <c r="NP121" s="3">
        <v>0</v>
      </c>
      <c r="NQ121" s="3" t="s">
        <v>19</v>
      </c>
      <c r="NR121" s="5">
        <v>25.96</v>
      </c>
      <c r="NS121" s="4" t="str">
        <f t="shared" si="208"/>
        <v/>
      </c>
      <c r="NU121" s="21">
        <v>0.33333333333333298</v>
      </c>
      <c r="NV121" s="3">
        <v>0</v>
      </c>
      <c r="NW121" s="3" t="s">
        <v>19</v>
      </c>
      <c r="NX121" s="5">
        <v>26.52</v>
      </c>
      <c r="NY121" s="4" t="str">
        <f t="shared" si="209"/>
        <v/>
      </c>
      <c r="OA121" s="21">
        <v>0.33333333333333298</v>
      </c>
      <c r="OB121" s="3">
        <v>0</v>
      </c>
      <c r="OC121" s="3" t="s">
        <v>19</v>
      </c>
      <c r="OD121" s="5">
        <v>25.78</v>
      </c>
      <c r="OE121" s="4" t="str">
        <f t="shared" si="210"/>
        <v/>
      </c>
      <c r="OG121" s="21">
        <v>0.33333333333333298</v>
      </c>
      <c r="OH121" s="3">
        <v>0</v>
      </c>
      <c r="OI121" s="3" t="s">
        <v>19</v>
      </c>
      <c r="OJ121" s="5">
        <v>26</v>
      </c>
      <c r="OK121" s="4" t="str">
        <f t="shared" si="211"/>
        <v/>
      </c>
      <c r="OM121" s="21">
        <v>0.33333333333333298</v>
      </c>
      <c r="ON121" s="3">
        <v>0</v>
      </c>
      <c r="OO121" s="3" t="s">
        <v>19</v>
      </c>
      <c r="OP121" s="5">
        <v>25.02</v>
      </c>
      <c r="OQ121" s="4" t="str">
        <f t="shared" si="212"/>
        <v/>
      </c>
      <c r="OS121" s="21">
        <v>0.33333333333333298</v>
      </c>
      <c r="OT121" s="3">
        <v>0</v>
      </c>
      <c r="OU121" s="3" t="s">
        <v>19</v>
      </c>
      <c r="OV121" s="5">
        <v>25.12</v>
      </c>
      <c r="OW121" s="4" t="str">
        <f t="shared" si="213"/>
        <v/>
      </c>
      <c r="OY121" s="21">
        <v>0.33333333333333298</v>
      </c>
      <c r="OZ121" s="3">
        <v>0</v>
      </c>
      <c r="PA121" s="3" t="s">
        <v>19</v>
      </c>
      <c r="PB121" s="5">
        <v>26.22</v>
      </c>
      <c r="PC121" s="4" t="str">
        <f t="shared" si="214"/>
        <v/>
      </c>
      <c r="PE121" s="21">
        <v>0.33333333333333298</v>
      </c>
      <c r="PF121" s="3">
        <v>0</v>
      </c>
      <c r="PG121" s="3" t="s">
        <v>19</v>
      </c>
      <c r="PH121" s="5">
        <v>25.96</v>
      </c>
      <c r="PI121" s="4" t="str">
        <f t="shared" si="215"/>
        <v/>
      </c>
      <c r="PK121" s="21">
        <v>0.33333333333333298</v>
      </c>
      <c r="PL121" s="3">
        <v>0</v>
      </c>
      <c r="PM121" s="3" t="s">
        <v>19</v>
      </c>
      <c r="PN121" s="5">
        <v>26.52</v>
      </c>
      <c r="PO121" s="4" t="str">
        <f t="shared" si="216"/>
        <v/>
      </c>
      <c r="PQ121" s="21">
        <v>0.33333333333333298</v>
      </c>
      <c r="PR121" s="3">
        <v>0</v>
      </c>
      <c r="PS121" s="3" t="s">
        <v>19</v>
      </c>
      <c r="PT121" s="5">
        <v>25.78</v>
      </c>
      <c r="PU121" s="4" t="str">
        <f t="shared" si="217"/>
        <v/>
      </c>
      <c r="PW121" s="21">
        <v>0.33333333333333298</v>
      </c>
      <c r="PX121" s="3">
        <v>0</v>
      </c>
      <c r="PY121" s="3" t="s">
        <v>19</v>
      </c>
      <c r="PZ121" s="5">
        <v>26</v>
      </c>
      <c r="QA121" s="4" t="str">
        <f t="shared" si="218"/>
        <v/>
      </c>
      <c r="QC121" s="21">
        <v>0.33333333333333298</v>
      </c>
      <c r="QD121" s="3">
        <v>0</v>
      </c>
      <c r="QE121" s="3" t="s">
        <v>19</v>
      </c>
      <c r="QF121" s="5">
        <v>25.02</v>
      </c>
      <c r="QG121" s="4" t="str">
        <f t="shared" si="219"/>
        <v/>
      </c>
      <c r="QI121" s="21">
        <v>0.33333333333333298</v>
      </c>
      <c r="QJ121" s="3">
        <v>0</v>
      </c>
      <c r="QK121" s="3" t="s">
        <v>19</v>
      </c>
      <c r="QL121" s="5">
        <v>25.12</v>
      </c>
      <c r="QM121" s="4" t="str">
        <f t="shared" si="220"/>
        <v/>
      </c>
      <c r="QO121" s="21">
        <v>0.33333333333333298</v>
      </c>
      <c r="QP121" s="3">
        <v>0</v>
      </c>
      <c r="QQ121" s="3" t="s">
        <v>19</v>
      </c>
      <c r="QR121" s="5">
        <v>26.22</v>
      </c>
      <c r="QS121" s="4" t="str">
        <f t="shared" si="221"/>
        <v/>
      </c>
    </row>
    <row r="122" spans="1:461" x14ac:dyDescent="0.2">
      <c r="A122" s="21">
        <v>0.33680555555555602</v>
      </c>
      <c r="B122" s="3">
        <v>0</v>
      </c>
      <c r="C122" s="3" t="s">
        <v>19</v>
      </c>
      <c r="D122" s="5">
        <v>23.48</v>
      </c>
      <c r="E122" s="5"/>
      <c r="G122" s="21">
        <v>0.33680555555555602</v>
      </c>
      <c r="H122" s="3">
        <v>0</v>
      </c>
      <c r="I122" s="3" t="s">
        <v>19</v>
      </c>
      <c r="J122" s="5">
        <v>25.14</v>
      </c>
      <c r="K122" s="5"/>
      <c r="M122" s="21">
        <v>0.33680555555555602</v>
      </c>
      <c r="N122" s="3">
        <v>0</v>
      </c>
      <c r="O122" s="3" t="s">
        <v>19</v>
      </c>
      <c r="P122" s="5">
        <v>24.08</v>
      </c>
      <c r="Q122" s="5"/>
      <c r="S122" s="21">
        <v>0.33680555555555602</v>
      </c>
      <c r="T122" s="3">
        <v>0</v>
      </c>
      <c r="U122" s="3" t="s">
        <v>19</v>
      </c>
      <c r="V122" s="5">
        <v>23.98</v>
      </c>
      <c r="W122" s="5"/>
      <c r="Y122" s="21">
        <v>0.33680555555555602</v>
      </c>
      <c r="Z122" s="3">
        <v>0</v>
      </c>
      <c r="AA122" s="3" t="s">
        <v>19</v>
      </c>
      <c r="AB122" s="5">
        <v>23.88</v>
      </c>
      <c r="AC122" s="5"/>
      <c r="AE122" s="21">
        <v>0.33680555555555602</v>
      </c>
      <c r="AF122" s="3">
        <v>0</v>
      </c>
      <c r="AG122" s="3" t="s">
        <v>19</v>
      </c>
      <c r="AH122" s="5">
        <v>23.1</v>
      </c>
      <c r="AI122" s="5"/>
      <c r="AK122" s="21">
        <v>0.33680555555555602</v>
      </c>
      <c r="AL122" s="3">
        <v>0</v>
      </c>
      <c r="AM122" s="3" t="s">
        <v>19</v>
      </c>
      <c r="AN122" s="5">
        <v>24.56</v>
      </c>
      <c r="AO122" s="5"/>
      <c r="AQ122" s="21">
        <v>0.33680555555555602</v>
      </c>
      <c r="AR122" s="3">
        <v>0</v>
      </c>
      <c r="AS122" s="3" t="s">
        <v>19</v>
      </c>
      <c r="AT122" s="5">
        <v>23.48</v>
      </c>
      <c r="AU122" s="5"/>
      <c r="AW122" s="21">
        <v>0.33680555555555602</v>
      </c>
      <c r="AX122" s="3">
        <v>0</v>
      </c>
      <c r="AY122" s="3" t="s">
        <v>19</v>
      </c>
      <c r="AZ122" s="5">
        <v>25.14</v>
      </c>
      <c r="BA122" s="5"/>
      <c r="BC122" s="21">
        <v>0.33680555555555602</v>
      </c>
      <c r="BD122" s="3">
        <v>0</v>
      </c>
      <c r="BE122" s="3" t="s">
        <v>19</v>
      </c>
      <c r="BF122" s="5">
        <v>24.08</v>
      </c>
      <c r="BG122" s="5"/>
      <c r="BI122" s="21">
        <v>0.33680555555555602</v>
      </c>
      <c r="BJ122" s="3">
        <v>0</v>
      </c>
      <c r="BK122" s="3" t="s">
        <v>19</v>
      </c>
      <c r="BL122" s="5">
        <v>23.98</v>
      </c>
      <c r="BM122" s="5"/>
      <c r="BO122" s="21">
        <v>0.33680555555555602</v>
      </c>
      <c r="BP122" s="3">
        <v>0</v>
      </c>
      <c r="BQ122" s="3" t="s">
        <v>19</v>
      </c>
      <c r="BR122" s="5">
        <v>23.88</v>
      </c>
      <c r="BS122" s="5"/>
      <c r="BU122" s="21">
        <v>0.33680555555555602</v>
      </c>
      <c r="BV122" s="3">
        <v>0</v>
      </c>
      <c r="BW122" s="3" t="s">
        <v>19</v>
      </c>
      <c r="BX122" s="5">
        <v>23.1</v>
      </c>
      <c r="BY122" s="5"/>
      <c r="CA122" s="21">
        <v>0.33680555555555602</v>
      </c>
      <c r="CB122" s="3">
        <v>0</v>
      </c>
      <c r="CC122" s="3" t="s">
        <v>19</v>
      </c>
      <c r="CD122" s="5">
        <v>24.56</v>
      </c>
      <c r="CE122" s="5"/>
      <c r="CG122" s="21">
        <v>0.33680555555555602</v>
      </c>
      <c r="CH122" s="3">
        <v>0</v>
      </c>
      <c r="CI122" s="3" t="str">
        <f>IF(AND(CK$8="Útil",CG122&gt;=Apoio!$D$51,CG122&lt;Apoio!$F$51),CH122,"FP")</f>
        <v>FP</v>
      </c>
      <c r="CJ122" s="5">
        <f>VLOOKUP(CH$8,Calendário[#Data],4,0)</f>
        <v>23.48</v>
      </c>
      <c r="CK122" s="4" t="str">
        <f t="shared" si="185"/>
        <v/>
      </c>
      <c r="CM122" s="21">
        <v>0.33680555555555602</v>
      </c>
      <c r="CN122" s="3">
        <v>0</v>
      </c>
      <c r="CO122" s="3" t="str">
        <f>IF(AND(CQ$8="Útil",CM122&gt;=Apoio!$D$51,CM122&lt;Apoio!$F$51),CN122,"FP")</f>
        <v>FP</v>
      </c>
      <c r="CP122" s="5">
        <f>VLOOKUP(CN$8,Calendário[#Data],4,0)</f>
        <v>25.14</v>
      </c>
      <c r="CQ122" s="4" t="str">
        <f t="shared" si="186"/>
        <v/>
      </c>
      <c r="CS122" s="21">
        <v>0.33680555555555602</v>
      </c>
      <c r="CT122" s="3">
        <v>0</v>
      </c>
      <c r="CU122" s="3" t="s">
        <v>19</v>
      </c>
      <c r="CV122" s="5">
        <v>24.08</v>
      </c>
      <c r="CW122" s="5"/>
      <c r="CY122" s="21">
        <v>0.33680555555555602</v>
      </c>
      <c r="CZ122" s="3">
        <v>0</v>
      </c>
      <c r="DA122" s="3" t="s">
        <v>19</v>
      </c>
      <c r="DB122" s="5">
        <v>23.98</v>
      </c>
      <c r="DC122" s="5"/>
      <c r="DE122" s="21">
        <v>0.33680555555555602</v>
      </c>
      <c r="DF122" s="3">
        <v>0</v>
      </c>
      <c r="DG122" s="3" t="s">
        <v>19</v>
      </c>
      <c r="DH122" s="5">
        <v>23.88</v>
      </c>
      <c r="DI122" s="5"/>
      <c r="DK122" s="21">
        <v>0.33680555555555602</v>
      </c>
      <c r="DL122" s="3">
        <v>0</v>
      </c>
      <c r="DM122" s="3" t="s">
        <v>19</v>
      </c>
      <c r="DN122" s="5">
        <v>23.1</v>
      </c>
      <c r="DO122" s="5"/>
      <c r="DQ122" s="21">
        <v>0.33680555555555602</v>
      </c>
      <c r="DR122" s="3">
        <v>0</v>
      </c>
      <c r="DS122" s="3" t="s">
        <v>19</v>
      </c>
      <c r="DT122" s="5">
        <v>24.56</v>
      </c>
      <c r="DU122" s="5"/>
      <c r="DW122" s="21">
        <v>0.33680555555555602</v>
      </c>
      <c r="DX122" s="3">
        <v>0</v>
      </c>
      <c r="DY122" s="3" t="s">
        <v>19</v>
      </c>
      <c r="DZ122" s="5">
        <v>23.48</v>
      </c>
      <c r="EA122" s="5"/>
      <c r="EC122" s="21">
        <v>0.33680555555555602</v>
      </c>
      <c r="ED122" s="3">
        <v>0</v>
      </c>
      <c r="EE122" s="3" t="s">
        <v>19</v>
      </c>
      <c r="EF122" s="5">
        <v>25.14</v>
      </c>
      <c r="EG122" s="5"/>
      <c r="EI122" s="21">
        <v>0.33680555555555602</v>
      </c>
      <c r="EJ122" s="3">
        <v>0</v>
      </c>
      <c r="EK122" s="3" t="s">
        <v>19</v>
      </c>
      <c r="EL122" s="5">
        <v>24.08</v>
      </c>
      <c r="EM122" s="5"/>
      <c r="EO122" s="21">
        <v>0.33680555555555602</v>
      </c>
      <c r="EP122" s="3">
        <v>0</v>
      </c>
      <c r="EQ122" s="3" t="s">
        <v>19</v>
      </c>
      <c r="ER122" s="5">
        <v>23.98</v>
      </c>
      <c r="ES122" s="5"/>
      <c r="EU122" s="21">
        <v>0.33680555555555602</v>
      </c>
      <c r="EV122" s="3">
        <v>0</v>
      </c>
      <c r="EW122" s="3" t="s">
        <v>19</v>
      </c>
      <c r="EX122" s="5">
        <v>23.88</v>
      </c>
      <c r="EY122" s="5"/>
      <c r="FA122" s="21">
        <v>0.33680555555555602</v>
      </c>
      <c r="FB122" s="3">
        <v>0</v>
      </c>
      <c r="FC122" s="3" t="s">
        <v>19</v>
      </c>
      <c r="FD122" s="5">
        <v>23.1</v>
      </c>
      <c r="FE122" s="5"/>
      <c r="FG122" s="21">
        <v>0.33680555555555602</v>
      </c>
      <c r="FH122" s="3">
        <v>0</v>
      </c>
      <c r="FI122" s="3" t="s">
        <v>19</v>
      </c>
      <c r="FJ122" s="5">
        <v>24.56</v>
      </c>
      <c r="FK122" s="5"/>
      <c r="FM122" s="21">
        <v>0.33680555555555602</v>
      </c>
      <c r="FN122" s="3">
        <v>0</v>
      </c>
      <c r="FO122" s="3" t="s">
        <v>19</v>
      </c>
      <c r="FP122" s="5">
        <v>23.48</v>
      </c>
      <c r="FQ122" s="5"/>
      <c r="FS122" s="21">
        <v>0.33680555555555602</v>
      </c>
      <c r="FT122" s="3">
        <v>0</v>
      </c>
      <c r="FU122" s="3" t="s">
        <v>19</v>
      </c>
      <c r="FV122" s="5">
        <v>25.14</v>
      </c>
      <c r="FW122" s="5"/>
      <c r="FY122" s="21">
        <v>0.33680555555555602</v>
      </c>
      <c r="FZ122" s="3">
        <v>0</v>
      </c>
      <c r="GA122" s="3" t="s">
        <v>19</v>
      </c>
      <c r="GB122" s="5">
        <v>24.08</v>
      </c>
      <c r="GC122" s="5"/>
      <c r="GE122" s="21">
        <v>0.33680555555555602</v>
      </c>
      <c r="GF122" s="3">
        <v>0</v>
      </c>
      <c r="GG122" s="3" t="s">
        <v>19</v>
      </c>
      <c r="GH122" s="5">
        <v>23.98</v>
      </c>
      <c r="GI122" s="5"/>
      <c r="GK122" s="21">
        <v>0.33680555555555602</v>
      </c>
      <c r="GL122" s="3">
        <v>0</v>
      </c>
      <c r="GM122" s="3" t="s">
        <v>19</v>
      </c>
      <c r="GN122" s="5">
        <v>23.88</v>
      </c>
      <c r="GO122" s="5"/>
      <c r="GQ122" s="21">
        <v>0.33680555555555602</v>
      </c>
      <c r="GR122" s="3">
        <v>0</v>
      </c>
      <c r="GS122" s="3" t="s">
        <v>19</v>
      </c>
      <c r="GT122" s="5">
        <v>23.1</v>
      </c>
      <c r="GU122" s="5"/>
      <c r="GW122" s="21">
        <v>0.33680555555555602</v>
      </c>
      <c r="GX122" s="3">
        <v>0</v>
      </c>
      <c r="GY122" s="3" t="s">
        <v>19</v>
      </c>
      <c r="GZ122" s="5">
        <v>24.56</v>
      </c>
      <c r="HA122" s="5"/>
      <c r="HC122" s="21">
        <v>0.33680555555555602</v>
      </c>
      <c r="HD122" s="3">
        <v>0</v>
      </c>
      <c r="HE122" s="3" t="s">
        <v>19</v>
      </c>
      <c r="HF122" s="5">
        <v>23.48</v>
      </c>
      <c r="HG122" s="4" t="str">
        <f t="shared" si="187"/>
        <v/>
      </c>
      <c r="HI122" s="21">
        <v>0.33680555555555602</v>
      </c>
      <c r="HJ122" s="3">
        <v>0</v>
      </c>
      <c r="HK122" s="3" t="s">
        <v>19</v>
      </c>
      <c r="HL122" s="5">
        <v>25.14</v>
      </c>
      <c r="HM122" s="5"/>
      <c r="HO122" s="21">
        <v>0.33680555555555602</v>
      </c>
      <c r="HP122" s="3">
        <v>0</v>
      </c>
      <c r="HQ122" s="3" t="s">
        <v>19</v>
      </c>
      <c r="HR122" s="5">
        <v>24.08</v>
      </c>
      <c r="HS122" s="5"/>
      <c r="HU122" s="21">
        <v>0.33680555555555602</v>
      </c>
      <c r="HV122" s="3">
        <v>0</v>
      </c>
      <c r="HW122" s="3" t="s">
        <v>19</v>
      </c>
      <c r="HX122" s="5">
        <v>23.98</v>
      </c>
      <c r="HY122" s="5"/>
      <c r="IA122" s="21">
        <v>0.33680555555555602</v>
      </c>
      <c r="IB122" s="3">
        <v>0</v>
      </c>
      <c r="IC122" s="3" t="s">
        <v>19</v>
      </c>
      <c r="ID122" s="5">
        <v>23.88</v>
      </c>
      <c r="IE122" s="5"/>
      <c r="IG122" s="21">
        <v>0.33680555555555602</v>
      </c>
      <c r="IH122" s="3">
        <v>0</v>
      </c>
      <c r="II122" s="3" t="s">
        <v>19</v>
      </c>
      <c r="IJ122" s="5">
        <v>23.1</v>
      </c>
      <c r="IK122" s="5"/>
      <c r="IM122" s="21">
        <v>0.33680555555555602</v>
      </c>
      <c r="IN122" s="3">
        <v>0</v>
      </c>
      <c r="IO122" s="3" t="s">
        <v>19</v>
      </c>
      <c r="IP122" s="5">
        <v>24.56</v>
      </c>
      <c r="IQ122" s="5"/>
      <c r="IS122" s="21">
        <v>0</v>
      </c>
      <c r="IT122" s="3">
        <v>0</v>
      </c>
      <c r="IU122" s="3" t="s">
        <v>19</v>
      </c>
      <c r="IV122" s="5">
        <v>25.96</v>
      </c>
      <c r="IW122" s="5"/>
      <c r="IY122" s="21">
        <v>0.33680555555555602</v>
      </c>
      <c r="IZ122" s="3">
        <v>0</v>
      </c>
      <c r="JA122" s="3" t="s">
        <v>19</v>
      </c>
      <c r="JB122" s="5">
        <v>26.52</v>
      </c>
      <c r="JC122" s="4" t="str">
        <f t="shared" si="188"/>
        <v/>
      </c>
      <c r="JE122" s="21">
        <v>0.33680555555555602</v>
      </c>
      <c r="JF122" s="3">
        <v>0</v>
      </c>
      <c r="JG122" s="3" t="s">
        <v>19</v>
      </c>
      <c r="JH122" s="5">
        <v>25.78</v>
      </c>
      <c r="JI122" s="4" t="str">
        <f t="shared" si="189"/>
        <v/>
      </c>
      <c r="JK122" s="21">
        <v>0.33680555555555602</v>
      </c>
      <c r="JL122" s="3">
        <v>0</v>
      </c>
      <c r="JM122" s="3" t="s">
        <v>19</v>
      </c>
      <c r="JN122" s="5">
        <v>26</v>
      </c>
      <c r="JO122" s="4" t="str">
        <f t="shared" si="190"/>
        <v/>
      </c>
      <c r="JQ122" s="21">
        <v>0.33680555555555602</v>
      </c>
      <c r="JR122" s="3">
        <v>0</v>
      </c>
      <c r="JS122" s="3" t="s">
        <v>19</v>
      </c>
      <c r="JT122" s="5">
        <v>25.02</v>
      </c>
      <c r="JU122" s="4" t="str">
        <f t="shared" si="191"/>
        <v/>
      </c>
      <c r="JW122" s="21">
        <v>0.33680555555555602</v>
      </c>
      <c r="JX122" s="3">
        <v>0</v>
      </c>
      <c r="JY122" s="3" t="s">
        <v>19</v>
      </c>
      <c r="JZ122" s="5">
        <v>25.12</v>
      </c>
      <c r="KA122" s="4" t="str">
        <f t="shared" si="192"/>
        <v/>
      </c>
      <c r="KC122" s="21">
        <v>0.33680555555555602</v>
      </c>
      <c r="KD122" s="3">
        <v>0</v>
      </c>
      <c r="KE122" s="3" t="s">
        <v>19</v>
      </c>
      <c r="KF122" s="5">
        <v>26.22</v>
      </c>
      <c r="KG122" s="4" t="str">
        <f t="shared" si="193"/>
        <v/>
      </c>
      <c r="KI122" s="21">
        <v>0.33680555555555602</v>
      </c>
      <c r="KJ122" s="3">
        <v>0</v>
      </c>
      <c r="KK122" s="3" t="s">
        <v>19</v>
      </c>
      <c r="KL122" s="5">
        <v>25.96</v>
      </c>
      <c r="KM122" s="4" t="str">
        <f t="shared" si="194"/>
        <v/>
      </c>
      <c r="KO122" s="21">
        <v>0.33680555555555602</v>
      </c>
      <c r="KP122" s="3">
        <v>0</v>
      </c>
      <c r="KQ122" s="3" t="s">
        <v>19</v>
      </c>
      <c r="KR122" s="5">
        <v>26.52</v>
      </c>
      <c r="KS122" s="4" t="str">
        <f t="shared" si="195"/>
        <v/>
      </c>
      <c r="KU122" s="21">
        <v>0.33680555555555602</v>
      </c>
      <c r="KV122" s="3">
        <v>0</v>
      </c>
      <c r="KW122" s="3" t="s">
        <v>19</v>
      </c>
      <c r="KX122" s="5">
        <v>25.78</v>
      </c>
      <c r="KY122" s="4" t="str">
        <f t="shared" si="196"/>
        <v/>
      </c>
      <c r="LA122" s="21">
        <v>0.33680555555555602</v>
      </c>
      <c r="LB122" s="3">
        <v>0</v>
      </c>
      <c r="LC122" s="3" t="s">
        <v>19</v>
      </c>
      <c r="LD122" s="5">
        <v>26</v>
      </c>
      <c r="LE122" s="4" t="str">
        <f t="shared" si="197"/>
        <v/>
      </c>
      <c r="LG122" s="21">
        <v>0.33680555555555602</v>
      </c>
      <c r="LH122" s="3">
        <v>0</v>
      </c>
      <c r="LI122" s="3" t="s">
        <v>19</v>
      </c>
      <c r="LJ122" s="5">
        <v>25.02</v>
      </c>
      <c r="LK122" s="4" t="str">
        <f t="shared" si="198"/>
        <v/>
      </c>
      <c r="LM122" s="21">
        <v>0.33680555555555602</v>
      </c>
      <c r="LN122" s="3">
        <v>0</v>
      </c>
      <c r="LO122" s="3" t="s">
        <v>19</v>
      </c>
      <c r="LP122" s="5">
        <v>25.12</v>
      </c>
      <c r="LQ122" s="4" t="str">
        <f t="shared" si="199"/>
        <v/>
      </c>
      <c r="LS122" s="21">
        <v>0.33680555555555602</v>
      </c>
      <c r="LT122" s="3">
        <v>0</v>
      </c>
      <c r="LU122" s="3" t="s">
        <v>19</v>
      </c>
      <c r="LV122" s="5">
        <v>26.22</v>
      </c>
      <c r="LW122" s="4" t="str">
        <f t="shared" si="200"/>
        <v/>
      </c>
      <c r="LY122" s="21">
        <v>0.33680555555555602</v>
      </c>
      <c r="LZ122" s="3">
        <v>0</v>
      </c>
      <c r="MA122" s="3" t="s">
        <v>19</v>
      </c>
      <c r="MB122" s="5">
        <v>25.96</v>
      </c>
      <c r="MC122" s="4" t="str">
        <f t="shared" si="201"/>
        <v/>
      </c>
      <c r="ME122" s="21">
        <v>0.33680555555555602</v>
      </c>
      <c r="MF122" s="3">
        <v>0</v>
      </c>
      <c r="MG122" s="3" t="s">
        <v>19</v>
      </c>
      <c r="MH122" s="5">
        <v>26.52</v>
      </c>
      <c r="MI122" s="4" t="str">
        <f t="shared" si="202"/>
        <v/>
      </c>
      <c r="MK122" s="21">
        <v>0.33680555555555602</v>
      </c>
      <c r="ML122" s="3">
        <v>0</v>
      </c>
      <c r="MM122" s="3" t="s">
        <v>19</v>
      </c>
      <c r="MN122" s="5">
        <v>25.78</v>
      </c>
      <c r="MO122" s="4" t="str">
        <f t="shared" si="203"/>
        <v/>
      </c>
      <c r="MQ122" s="21">
        <v>0.33680555555555602</v>
      </c>
      <c r="MR122" s="3">
        <v>0</v>
      </c>
      <c r="MS122" s="3" t="s">
        <v>19</v>
      </c>
      <c r="MT122" s="5">
        <v>26</v>
      </c>
      <c r="MU122" s="4" t="str">
        <f t="shared" si="204"/>
        <v/>
      </c>
      <c r="MW122" s="21">
        <v>0.33680555555555602</v>
      </c>
      <c r="MX122" s="3">
        <v>0</v>
      </c>
      <c r="MY122" s="3" t="s">
        <v>19</v>
      </c>
      <c r="MZ122" s="5">
        <v>25.02</v>
      </c>
      <c r="NA122" s="4" t="str">
        <f t="shared" si="205"/>
        <v/>
      </c>
      <c r="NC122" s="21">
        <v>0.33680555555555602</v>
      </c>
      <c r="ND122" s="3">
        <v>0</v>
      </c>
      <c r="NE122" s="3" t="s">
        <v>19</v>
      </c>
      <c r="NF122" s="5">
        <v>25.12</v>
      </c>
      <c r="NG122" s="4" t="str">
        <f t="shared" si="206"/>
        <v/>
      </c>
      <c r="NI122" s="21">
        <v>0.33680555555555602</v>
      </c>
      <c r="NJ122" s="3">
        <v>0</v>
      </c>
      <c r="NK122" s="3" t="s">
        <v>19</v>
      </c>
      <c r="NL122" s="5">
        <v>26.22</v>
      </c>
      <c r="NM122" s="4" t="str">
        <f t="shared" si="207"/>
        <v/>
      </c>
      <c r="NO122" s="21">
        <v>0.33680555555555602</v>
      </c>
      <c r="NP122" s="3">
        <v>0</v>
      </c>
      <c r="NQ122" s="3" t="s">
        <v>19</v>
      </c>
      <c r="NR122" s="5">
        <v>25.96</v>
      </c>
      <c r="NS122" s="4" t="str">
        <f t="shared" si="208"/>
        <v/>
      </c>
      <c r="NU122" s="21">
        <v>0.33680555555555602</v>
      </c>
      <c r="NV122" s="3">
        <v>0</v>
      </c>
      <c r="NW122" s="3" t="s">
        <v>19</v>
      </c>
      <c r="NX122" s="5">
        <v>26.52</v>
      </c>
      <c r="NY122" s="4" t="str">
        <f t="shared" si="209"/>
        <v/>
      </c>
      <c r="OA122" s="21">
        <v>0.33680555555555602</v>
      </c>
      <c r="OB122" s="3">
        <v>0</v>
      </c>
      <c r="OC122" s="3" t="s">
        <v>19</v>
      </c>
      <c r="OD122" s="5">
        <v>25.78</v>
      </c>
      <c r="OE122" s="4" t="str">
        <f t="shared" si="210"/>
        <v/>
      </c>
      <c r="OG122" s="21">
        <v>0.33680555555555602</v>
      </c>
      <c r="OH122" s="3">
        <v>0</v>
      </c>
      <c r="OI122" s="3" t="s">
        <v>19</v>
      </c>
      <c r="OJ122" s="5">
        <v>26</v>
      </c>
      <c r="OK122" s="4" t="str">
        <f t="shared" si="211"/>
        <v/>
      </c>
      <c r="OM122" s="21">
        <v>0.33680555555555602</v>
      </c>
      <c r="ON122" s="3">
        <v>0</v>
      </c>
      <c r="OO122" s="3" t="s">
        <v>19</v>
      </c>
      <c r="OP122" s="5">
        <v>25.02</v>
      </c>
      <c r="OQ122" s="4" t="str">
        <f t="shared" si="212"/>
        <v/>
      </c>
      <c r="OS122" s="21">
        <v>0.33680555555555602</v>
      </c>
      <c r="OT122" s="3">
        <v>0</v>
      </c>
      <c r="OU122" s="3" t="s">
        <v>19</v>
      </c>
      <c r="OV122" s="5">
        <v>25.12</v>
      </c>
      <c r="OW122" s="4" t="str">
        <f t="shared" si="213"/>
        <v/>
      </c>
      <c r="OY122" s="21">
        <v>0.33680555555555602</v>
      </c>
      <c r="OZ122" s="3">
        <v>0</v>
      </c>
      <c r="PA122" s="3" t="s">
        <v>19</v>
      </c>
      <c r="PB122" s="5">
        <v>26.22</v>
      </c>
      <c r="PC122" s="4" t="str">
        <f t="shared" si="214"/>
        <v/>
      </c>
      <c r="PE122" s="21">
        <v>0.33680555555555602</v>
      </c>
      <c r="PF122" s="3">
        <v>0</v>
      </c>
      <c r="PG122" s="3" t="s">
        <v>19</v>
      </c>
      <c r="PH122" s="5">
        <v>25.96</v>
      </c>
      <c r="PI122" s="4" t="str">
        <f t="shared" si="215"/>
        <v/>
      </c>
      <c r="PK122" s="21">
        <v>0.33680555555555602</v>
      </c>
      <c r="PL122" s="3">
        <v>0</v>
      </c>
      <c r="PM122" s="3" t="s">
        <v>19</v>
      </c>
      <c r="PN122" s="5">
        <v>26.52</v>
      </c>
      <c r="PO122" s="4" t="str">
        <f t="shared" si="216"/>
        <v/>
      </c>
      <c r="PQ122" s="21">
        <v>0.33680555555555602</v>
      </c>
      <c r="PR122" s="3">
        <v>0</v>
      </c>
      <c r="PS122" s="3" t="s">
        <v>19</v>
      </c>
      <c r="PT122" s="5">
        <v>25.78</v>
      </c>
      <c r="PU122" s="4" t="str">
        <f t="shared" si="217"/>
        <v/>
      </c>
      <c r="PW122" s="21">
        <v>0.33680555555555602</v>
      </c>
      <c r="PX122" s="3">
        <v>0</v>
      </c>
      <c r="PY122" s="3" t="s">
        <v>19</v>
      </c>
      <c r="PZ122" s="5">
        <v>26</v>
      </c>
      <c r="QA122" s="4" t="str">
        <f t="shared" si="218"/>
        <v/>
      </c>
      <c r="QC122" s="21">
        <v>0.33680555555555602</v>
      </c>
      <c r="QD122" s="3">
        <v>0</v>
      </c>
      <c r="QE122" s="3" t="s">
        <v>19</v>
      </c>
      <c r="QF122" s="5">
        <v>25.02</v>
      </c>
      <c r="QG122" s="4" t="str">
        <f t="shared" si="219"/>
        <v/>
      </c>
      <c r="QI122" s="21">
        <v>0.33680555555555602</v>
      </c>
      <c r="QJ122" s="3">
        <v>0</v>
      </c>
      <c r="QK122" s="3" t="s">
        <v>19</v>
      </c>
      <c r="QL122" s="5">
        <v>25.12</v>
      </c>
      <c r="QM122" s="4" t="str">
        <f t="shared" si="220"/>
        <v/>
      </c>
      <c r="QO122" s="21">
        <v>0.33680555555555602</v>
      </c>
      <c r="QP122" s="3">
        <v>0</v>
      </c>
      <c r="QQ122" s="3" t="s">
        <v>19</v>
      </c>
      <c r="QR122" s="5">
        <v>26.22</v>
      </c>
      <c r="QS122" s="4" t="str">
        <f t="shared" si="221"/>
        <v/>
      </c>
    </row>
    <row r="123" spans="1:461" x14ac:dyDescent="0.2">
      <c r="A123" s="21">
        <v>0.34027777777777801</v>
      </c>
      <c r="B123" s="3">
        <v>0</v>
      </c>
      <c r="C123" s="3" t="s">
        <v>19</v>
      </c>
      <c r="D123" s="5">
        <v>23.48</v>
      </c>
      <c r="E123" s="5"/>
      <c r="G123" s="21">
        <v>0.34027777777777801</v>
      </c>
      <c r="H123" s="3">
        <v>0</v>
      </c>
      <c r="I123" s="3" t="s">
        <v>19</v>
      </c>
      <c r="J123" s="5">
        <v>25.14</v>
      </c>
      <c r="K123" s="5"/>
      <c r="M123" s="21">
        <v>0.34027777777777801</v>
      </c>
      <c r="N123" s="3">
        <v>0</v>
      </c>
      <c r="O123" s="3" t="s">
        <v>19</v>
      </c>
      <c r="P123" s="5">
        <v>24.08</v>
      </c>
      <c r="Q123" s="5"/>
      <c r="S123" s="21">
        <v>0.34027777777777801</v>
      </c>
      <c r="T123" s="3">
        <v>0</v>
      </c>
      <c r="U123" s="3" t="s">
        <v>19</v>
      </c>
      <c r="V123" s="5">
        <v>23.98</v>
      </c>
      <c r="W123" s="5"/>
      <c r="Y123" s="21">
        <v>0.34027777777777801</v>
      </c>
      <c r="Z123" s="3">
        <v>0</v>
      </c>
      <c r="AA123" s="3" t="s">
        <v>19</v>
      </c>
      <c r="AB123" s="5">
        <v>23.88</v>
      </c>
      <c r="AC123" s="5"/>
      <c r="AE123" s="21">
        <v>0.34027777777777801</v>
      </c>
      <c r="AF123" s="3">
        <v>0</v>
      </c>
      <c r="AG123" s="3" t="s">
        <v>19</v>
      </c>
      <c r="AH123" s="5">
        <v>23.1</v>
      </c>
      <c r="AI123" s="5"/>
      <c r="AK123" s="21">
        <v>0.34027777777777801</v>
      </c>
      <c r="AL123" s="3">
        <v>0</v>
      </c>
      <c r="AM123" s="3" t="s">
        <v>19</v>
      </c>
      <c r="AN123" s="5">
        <v>24.56</v>
      </c>
      <c r="AO123" s="5"/>
      <c r="AQ123" s="21">
        <v>0.34027777777777801</v>
      </c>
      <c r="AR123" s="3">
        <v>0</v>
      </c>
      <c r="AS123" s="3" t="s">
        <v>19</v>
      </c>
      <c r="AT123" s="5">
        <v>23.48</v>
      </c>
      <c r="AU123" s="5"/>
      <c r="AW123" s="21">
        <v>0.34027777777777801</v>
      </c>
      <c r="AX123" s="3">
        <v>0</v>
      </c>
      <c r="AY123" s="3" t="s">
        <v>19</v>
      </c>
      <c r="AZ123" s="5">
        <v>25.14</v>
      </c>
      <c r="BA123" s="5"/>
      <c r="BC123" s="21">
        <v>0.34027777777777801</v>
      </c>
      <c r="BD123" s="3">
        <v>0</v>
      </c>
      <c r="BE123" s="3" t="s">
        <v>19</v>
      </c>
      <c r="BF123" s="5">
        <v>24.08</v>
      </c>
      <c r="BG123" s="5"/>
      <c r="BI123" s="21">
        <v>0.34027777777777801</v>
      </c>
      <c r="BJ123" s="3">
        <v>0</v>
      </c>
      <c r="BK123" s="3" t="s">
        <v>19</v>
      </c>
      <c r="BL123" s="5">
        <v>23.98</v>
      </c>
      <c r="BM123" s="5"/>
      <c r="BO123" s="21">
        <v>0.34027777777777801</v>
      </c>
      <c r="BP123" s="3">
        <v>0</v>
      </c>
      <c r="BQ123" s="3" t="s">
        <v>19</v>
      </c>
      <c r="BR123" s="5">
        <v>23.88</v>
      </c>
      <c r="BS123" s="5"/>
      <c r="BU123" s="21">
        <v>0.34027777777777801</v>
      </c>
      <c r="BV123" s="3">
        <v>0</v>
      </c>
      <c r="BW123" s="3" t="s">
        <v>19</v>
      </c>
      <c r="BX123" s="5">
        <v>23.1</v>
      </c>
      <c r="BY123" s="5"/>
      <c r="CA123" s="21">
        <v>0.34027777777777801</v>
      </c>
      <c r="CB123" s="3">
        <v>0</v>
      </c>
      <c r="CC123" s="3" t="s">
        <v>19</v>
      </c>
      <c r="CD123" s="5">
        <v>24.56</v>
      </c>
      <c r="CE123" s="5"/>
      <c r="CG123" s="21">
        <v>0.34027777777777801</v>
      </c>
      <c r="CH123" s="3">
        <v>0</v>
      </c>
      <c r="CI123" s="3" t="str">
        <f>IF(AND(CK$8="Útil",CG123&gt;=Apoio!$D$51,CG123&lt;Apoio!$F$51),CH123,"FP")</f>
        <v>FP</v>
      </c>
      <c r="CJ123" s="5">
        <f>VLOOKUP(CH$8,Calendário[#Data],4,0)</f>
        <v>23.48</v>
      </c>
      <c r="CK123" s="4" t="str">
        <f t="shared" si="185"/>
        <v/>
      </c>
      <c r="CM123" s="21">
        <v>0.34027777777777801</v>
      </c>
      <c r="CN123" s="3">
        <v>0</v>
      </c>
      <c r="CO123" s="3" t="str">
        <f>IF(AND(CQ$8="Útil",CM123&gt;=Apoio!$D$51,CM123&lt;Apoio!$F$51),CN123,"FP")</f>
        <v>FP</v>
      </c>
      <c r="CP123" s="5">
        <f>VLOOKUP(CN$8,Calendário[#Data],4,0)</f>
        <v>25.14</v>
      </c>
      <c r="CQ123" s="4" t="str">
        <f t="shared" si="186"/>
        <v/>
      </c>
      <c r="CS123" s="21">
        <v>0.34027777777777801</v>
      </c>
      <c r="CT123" s="3">
        <v>0</v>
      </c>
      <c r="CU123" s="3" t="s">
        <v>19</v>
      </c>
      <c r="CV123" s="5">
        <v>24.08</v>
      </c>
      <c r="CW123" s="5"/>
      <c r="CY123" s="21">
        <v>0.34027777777777801</v>
      </c>
      <c r="CZ123" s="3">
        <v>0</v>
      </c>
      <c r="DA123" s="3" t="s">
        <v>19</v>
      </c>
      <c r="DB123" s="5">
        <v>23.98</v>
      </c>
      <c r="DC123" s="5"/>
      <c r="DE123" s="21">
        <v>0.34027777777777801</v>
      </c>
      <c r="DF123" s="3">
        <v>0</v>
      </c>
      <c r="DG123" s="3" t="s">
        <v>19</v>
      </c>
      <c r="DH123" s="5">
        <v>23.88</v>
      </c>
      <c r="DI123" s="5"/>
      <c r="DK123" s="21">
        <v>0.34027777777777801</v>
      </c>
      <c r="DL123" s="3">
        <v>0</v>
      </c>
      <c r="DM123" s="3" t="s">
        <v>19</v>
      </c>
      <c r="DN123" s="5">
        <v>23.1</v>
      </c>
      <c r="DO123" s="5"/>
      <c r="DQ123" s="21">
        <v>0.34027777777777801</v>
      </c>
      <c r="DR123" s="3">
        <v>0</v>
      </c>
      <c r="DS123" s="3" t="s">
        <v>19</v>
      </c>
      <c r="DT123" s="5">
        <v>24.56</v>
      </c>
      <c r="DU123" s="5"/>
      <c r="DW123" s="21">
        <v>0.34027777777777801</v>
      </c>
      <c r="DX123" s="3">
        <v>0</v>
      </c>
      <c r="DY123" s="3" t="s">
        <v>19</v>
      </c>
      <c r="DZ123" s="5">
        <v>23.48</v>
      </c>
      <c r="EA123" s="5"/>
      <c r="EC123" s="21">
        <v>0.34027777777777801</v>
      </c>
      <c r="ED123" s="3">
        <v>0</v>
      </c>
      <c r="EE123" s="3" t="s">
        <v>19</v>
      </c>
      <c r="EF123" s="5">
        <v>25.14</v>
      </c>
      <c r="EG123" s="5"/>
      <c r="EI123" s="21">
        <v>0.34027777777777801</v>
      </c>
      <c r="EJ123" s="3">
        <v>0</v>
      </c>
      <c r="EK123" s="3" t="s">
        <v>19</v>
      </c>
      <c r="EL123" s="5">
        <v>24.08</v>
      </c>
      <c r="EM123" s="5"/>
      <c r="EO123" s="21">
        <v>0.34027777777777801</v>
      </c>
      <c r="EP123" s="3">
        <v>0</v>
      </c>
      <c r="EQ123" s="3" t="s">
        <v>19</v>
      </c>
      <c r="ER123" s="5">
        <v>23.98</v>
      </c>
      <c r="ES123" s="5"/>
      <c r="EU123" s="21">
        <v>0.34027777777777801</v>
      </c>
      <c r="EV123" s="3">
        <v>0</v>
      </c>
      <c r="EW123" s="3" t="s">
        <v>19</v>
      </c>
      <c r="EX123" s="5">
        <v>23.88</v>
      </c>
      <c r="EY123" s="5"/>
      <c r="FA123" s="21">
        <v>0.34027777777777801</v>
      </c>
      <c r="FB123" s="3">
        <v>0</v>
      </c>
      <c r="FC123" s="3" t="s">
        <v>19</v>
      </c>
      <c r="FD123" s="5">
        <v>23.1</v>
      </c>
      <c r="FE123" s="5"/>
      <c r="FG123" s="21">
        <v>0.34027777777777801</v>
      </c>
      <c r="FH123" s="3">
        <v>0</v>
      </c>
      <c r="FI123" s="3" t="s">
        <v>19</v>
      </c>
      <c r="FJ123" s="5">
        <v>24.56</v>
      </c>
      <c r="FK123" s="5"/>
      <c r="FM123" s="21">
        <v>0.34027777777777801</v>
      </c>
      <c r="FN123" s="3">
        <v>0</v>
      </c>
      <c r="FO123" s="3" t="s">
        <v>19</v>
      </c>
      <c r="FP123" s="5">
        <v>23.48</v>
      </c>
      <c r="FQ123" s="5"/>
      <c r="FS123" s="21">
        <v>0.34027777777777801</v>
      </c>
      <c r="FT123" s="3">
        <v>0</v>
      </c>
      <c r="FU123" s="3" t="s">
        <v>19</v>
      </c>
      <c r="FV123" s="5">
        <v>25.14</v>
      </c>
      <c r="FW123" s="5"/>
      <c r="FY123" s="21">
        <v>0.34027777777777801</v>
      </c>
      <c r="FZ123" s="3">
        <v>0</v>
      </c>
      <c r="GA123" s="3" t="s">
        <v>19</v>
      </c>
      <c r="GB123" s="5">
        <v>24.08</v>
      </c>
      <c r="GC123" s="5"/>
      <c r="GE123" s="21">
        <v>0.34027777777777801</v>
      </c>
      <c r="GF123" s="3">
        <v>0</v>
      </c>
      <c r="GG123" s="3" t="s">
        <v>19</v>
      </c>
      <c r="GH123" s="5">
        <v>23.98</v>
      </c>
      <c r="GI123" s="5"/>
      <c r="GK123" s="21">
        <v>0.34027777777777801</v>
      </c>
      <c r="GL123" s="3">
        <v>0</v>
      </c>
      <c r="GM123" s="3" t="s">
        <v>19</v>
      </c>
      <c r="GN123" s="5">
        <v>23.88</v>
      </c>
      <c r="GO123" s="5"/>
      <c r="GQ123" s="21">
        <v>0.34027777777777801</v>
      </c>
      <c r="GR123" s="3">
        <v>0</v>
      </c>
      <c r="GS123" s="3" t="s">
        <v>19</v>
      </c>
      <c r="GT123" s="5">
        <v>23.1</v>
      </c>
      <c r="GU123" s="5"/>
      <c r="GW123" s="21">
        <v>0.34027777777777801</v>
      </c>
      <c r="GX123" s="3">
        <v>0</v>
      </c>
      <c r="GY123" s="3" t="s">
        <v>19</v>
      </c>
      <c r="GZ123" s="5">
        <v>24.56</v>
      </c>
      <c r="HA123" s="5"/>
      <c r="HC123" s="21">
        <v>0.34027777777777801</v>
      </c>
      <c r="HD123" s="3">
        <v>0</v>
      </c>
      <c r="HE123" s="3" t="s">
        <v>19</v>
      </c>
      <c r="HF123" s="5">
        <v>23.48</v>
      </c>
      <c r="HG123" s="4" t="str">
        <f t="shared" si="187"/>
        <v/>
      </c>
      <c r="HI123" s="21">
        <v>0.34027777777777801</v>
      </c>
      <c r="HJ123" s="3">
        <v>0</v>
      </c>
      <c r="HK123" s="3" t="s">
        <v>19</v>
      </c>
      <c r="HL123" s="5">
        <v>25.14</v>
      </c>
      <c r="HM123" s="5"/>
      <c r="HO123" s="21">
        <v>0.34027777777777801</v>
      </c>
      <c r="HP123" s="3">
        <v>0</v>
      </c>
      <c r="HQ123" s="3" t="s">
        <v>19</v>
      </c>
      <c r="HR123" s="5">
        <v>24.08</v>
      </c>
      <c r="HS123" s="5"/>
      <c r="HU123" s="21">
        <v>0.34027777777777801</v>
      </c>
      <c r="HV123" s="3">
        <v>0</v>
      </c>
      <c r="HW123" s="3" t="s">
        <v>19</v>
      </c>
      <c r="HX123" s="5">
        <v>23.98</v>
      </c>
      <c r="HY123" s="5"/>
      <c r="IA123" s="21">
        <v>0.34027777777777801</v>
      </c>
      <c r="IB123" s="3">
        <v>0</v>
      </c>
      <c r="IC123" s="3" t="s">
        <v>19</v>
      </c>
      <c r="ID123" s="5">
        <v>23.88</v>
      </c>
      <c r="IE123" s="5"/>
      <c r="IG123" s="21">
        <v>0.34027777777777801</v>
      </c>
      <c r="IH123" s="3">
        <v>0</v>
      </c>
      <c r="II123" s="3" t="s">
        <v>19</v>
      </c>
      <c r="IJ123" s="5">
        <v>23.1</v>
      </c>
      <c r="IK123" s="5"/>
      <c r="IM123" s="21">
        <v>0.34027777777777801</v>
      </c>
      <c r="IN123" s="3">
        <v>0</v>
      </c>
      <c r="IO123" s="3" t="s">
        <v>19</v>
      </c>
      <c r="IP123" s="5">
        <v>24.56</v>
      </c>
      <c r="IQ123" s="5"/>
      <c r="IS123" s="21">
        <v>0</v>
      </c>
      <c r="IT123" s="3">
        <v>0</v>
      </c>
      <c r="IU123" s="3" t="s">
        <v>19</v>
      </c>
      <c r="IV123" s="5">
        <v>25.96</v>
      </c>
      <c r="IW123" s="5"/>
      <c r="IY123" s="21">
        <v>0.34027777777777801</v>
      </c>
      <c r="IZ123" s="3">
        <v>0</v>
      </c>
      <c r="JA123" s="3" t="s">
        <v>19</v>
      </c>
      <c r="JB123" s="5">
        <v>26.52</v>
      </c>
      <c r="JC123" s="4" t="str">
        <f t="shared" si="188"/>
        <v/>
      </c>
      <c r="JE123" s="21">
        <v>0.34027777777777801</v>
      </c>
      <c r="JF123" s="3">
        <v>0</v>
      </c>
      <c r="JG123" s="3" t="s">
        <v>19</v>
      </c>
      <c r="JH123" s="5">
        <v>25.78</v>
      </c>
      <c r="JI123" s="4" t="str">
        <f t="shared" si="189"/>
        <v/>
      </c>
      <c r="JK123" s="21">
        <v>0.34027777777777801</v>
      </c>
      <c r="JL123" s="3">
        <v>0</v>
      </c>
      <c r="JM123" s="3" t="s">
        <v>19</v>
      </c>
      <c r="JN123" s="5">
        <v>26</v>
      </c>
      <c r="JO123" s="4" t="str">
        <f t="shared" si="190"/>
        <v/>
      </c>
      <c r="JQ123" s="21">
        <v>0.34027777777777801</v>
      </c>
      <c r="JR123" s="3">
        <v>0</v>
      </c>
      <c r="JS123" s="3" t="s">
        <v>19</v>
      </c>
      <c r="JT123" s="5">
        <v>25.02</v>
      </c>
      <c r="JU123" s="4" t="str">
        <f t="shared" si="191"/>
        <v/>
      </c>
      <c r="JW123" s="21">
        <v>0.34027777777777801</v>
      </c>
      <c r="JX123" s="3">
        <v>0</v>
      </c>
      <c r="JY123" s="3" t="s">
        <v>19</v>
      </c>
      <c r="JZ123" s="5">
        <v>25.12</v>
      </c>
      <c r="KA123" s="4" t="str">
        <f t="shared" si="192"/>
        <v/>
      </c>
      <c r="KC123" s="21">
        <v>0.34027777777777801</v>
      </c>
      <c r="KD123" s="3">
        <v>0</v>
      </c>
      <c r="KE123" s="3" t="s">
        <v>19</v>
      </c>
      <c r="KF123" s="5">
        <v>26.22</v>
      </c>
      <c r="KG123" s="4" t="str">
        <f t="shared" si="193"/>
        <v/>
      </c>
      <c r="KI123" s="21">
        <v>0.34027777777777801</v>
      </c>
      <c r="KJ123" s="3">
        <v>0</v>
      </c>
      <c r="KK123" s="3" t="s">
        <v>19</v>
      </c>
      <c r="KL123" s="5">
        <v>25.96</v>
      </c>
      <c r="KM123" s="4" t="str">
        <f t="shared" si="194"/>
        <v/>
      </c>
      <c r="KO123" s="21">
        <v>0.34027777777777801</v>
      </c>
      <c r="KP123" s="3">
        <v>0</v>
      </c>
      <c r="KQ123" s="3" t="s">
        <v>19</v>
      </c>
      <c r="KR123" s="5">
        <v>26.52</v>
      </c>
      <c r="KS123" s="4" t="str">
        <f t="shared" si="195"/>
        <v/>
      </c>
      <c r="KU123" s="21">
        <v>0.34027777777777801</v>
      </c>
      <c r="KV123" s="3">
        <v>0</v>
      </c>
      <c r="KW123" s="3" t="s">
        <v>19</v>
      </c>
      <c r="KX123" s="5">
        <v>25.78</v>
      </c>
      <c r="KY123" s="4" t="str">
        <f t="shared" si="196"/>
        <v/>
      </c>
      <c r="LA123" s="21">
        <v>0.34027777777777801</v>
      </c>
      <c r="LB123" s="3">
        <v>0</v>
      </c>
      <c r="LC123" s="3" t="s">
        <v>19</v>
      </c>
      <c r="LD123" s="5">
        <v>26</v>
      </c>
      <c r="LE123" s="4" t="str">
        <f t="shared" si="197"/>
        <v/>
      </c>
      <c r="LG123" s="21">
        <v>0.34027777777777801</v>
      </c>
      <c r="LH123" s="3">
        <v>0</v>
      </c>
      <c r="LI123" s="3" t="s">
        <v>19</v>
      </c>
      <c r="LJ123" s="5">
        <v>25.02</v>
      </c>
      <c r="LK123" s="4" t="str">
        <f t="shared" si="198"/>
        <v/>
      </c>
      <c r="LM123" s="21">
        <v>0.34027777777777801</v>
      </c>
      <c r="LN123" s="3">
        <v>0</v>
      </c>
      <c r="LO123" s="3" t="s">
        <v>19</v>
      </c>
      <c r="LP123" s="5">
        <v>25.12</v>
      </c>
      <c r="LQ123" s="4" t="str">
        <f t="shared" si="199"/>
        <v/>
      </c>
      <c r="LS123" s="21">
        <v>0.34027777777777801</v>
      </c>
      <c r="LT123" s="3">
        <v>0</v>
      </c>
      <c r="LU123" s="3" t="s">
        <v>19</v>
      </c>
      <c r="LV123" s="5">
        <v>26.22</v>
      </c>
      <c r="LW123" s="4" t="str">
        <f t="shared" si="200"/>
        <v/>
      </c>
      <c r="LY123" s="21">
        <v>0.34027777777777801</v>
      </c>
      <c r="LZ123" s="3">
        <v>0</v>
      </c>
      <c r="MA123" s="3" t="s">
        <v>19</v>
      </c>
      <c r="MB123" s="5">
        <v>25.96</v>
      </c>
      <c r="MC123" s="4" t="str">
        <f t="shared" si="201"/>
        <v/>
      </c>
      <c r="ME123" s="21">
        <v>0.34027777777777801</v>
      </c>
      <c r="MF123" s="3">
        <v>0</v>
      </c>
      <c r="MG123" s="3" t="s">
        <v>19</v>
      </c>
      <c r="MH123" s="5">
        <v>26.52</v>
      </c>
      <c r="MI123" s="4" t="str">
        <f t="shared" si="202"/>
        <v/>
      </c>
      <c r="MK123" s="21">
        <v>0.34027777777777801</v>
      </c>
      <c r="ML123" s="3">
        <v>0</v>
      </c>
      <c r="MM123" s="3" t="s">
        <v>19</v>
      </c>
      <c r="MN123" s="5">
        <v>25.78</v>
      </c>
      <c r="MO123" s="4" t="str">
        <f t="shared" si="203"/>
        <v/>
      </c>
      <c r="MQ123" s="21">
        <v>0.34027777777777801</v>
      </c>
      <c r="MR123" s="3">
        <v>0</v>
      </c>
      <c r="MS123" s="3" t="s">
        <v>19</v>
      </c>
      <c r="MT123" s="5">
        <v>26</v>
      </c>
      <c r="MU123" s="4" t="str">
        <f t="shared" si="204"/>
        <v/>
      </c>
      <c r="MW123" s="21">
        <v>0.34027777777777801</v>
      </c>
      <c r="MX123" s="3">
        <v>0</v>
      </c>
      <c r="MY123" s="3" t="s">
        <v>19</v>
      </c>
      <c r="MZ123" s="5">
        <v>25.02</v>
      </c>
      <c r="NA123" s="4" t="str">
        <f t="shared" si="205"/>
        <v/>
      </c>
      <c r="NC123" s="21">
        <v>0.34027777777777801</v>
      </c>
      <c r="ND123" s="3">
        <v>0</v>
      </c>
      <c r="NE123" s="3" t="s">
        <v>19</v>
      </c>
      <c r="NF123" s="5">
        <v>25.12</v>
      </c>
      <c r="NG123" s="4" t="str">
        <f t="shared" si="206"/>
        <v/>
      </c>
      <c r="NI123" s="21">
        <v>0.34027777777777801</v>
      </c>
      <c r="NJ123" s="3">
        <v>0</v>
      </c>
      <c r="NK123" s="3" t="s">
        <v>19</v>
      </c>
      <c r="NL123" s="5">
        <v>26.22</v>
      </c>
      <c r="NM123" s="4" t="str">
        <f t="shared" si="207"/>
        <v/>
      </c>
      <c r="NO123" s="21">
        <v>0.34027777777777801</v>
      </c>
      <c r="NP123" s="3">
        <v>0</v>
      </c>
      <c r="NQ123" s="3" t="s">
        <v>19</v>
      </c>
      <c r="NR123" s="5">
        <v>25.96</v>
      </c>
      <c r="NS123" s="4" t="str">
        <f t="shared" si="208"/>
        <v/>
      </c>
      <c r="NU123" s="21">
        <v>0.34027777777777801</v>
      </c>
      <c r="NV123" s="3">
        <v>0</v>
      </c>
      <c r="NW123" s="3" t="s">
        <v>19</v>
      </c>
      <c r="NX123" s="5">
        <v>26.52</v>
      </c>
      <c r="NY123" s="4" t="str">
        <f t="shared" si="209"/>
        <v/>
      </c>
      <c r="OA123" s="21">
        <v>0.34027777777777801</v>
      </c>
      <c r="OB123" s="3">
        <v>0</v>
      </c>
      <c r="OC123" s="3" t="s">
        <v>19</v>
      </c>
      <c r="OD123" s="5">
        <v>25.78</v>
      </c>
      <c r="OE123" s="4" t="str">
        <f t="shared" si="210"/>
        <v/>
      </c>
      <c r="OG123" s="21">
        <v>0.34027777777777801</v>
      </c>
      <c r="OH123" s="3">
        <v>0</v>
      </c>
      <c r="OI123" s="3" t="s">
        <v>19</v>
      </c>
      <c r="OJ123" s="5">
        <v>26</v>
      </c>
      <c r="OK123" s="4" t="str">
        <f t="shared" si="211"/>
        <v/>
      </c>
      <c r="OM123" s="21">
        <v>0.34027777777777801</v>
      </c>
      <c r="ON123" s="3">
        <v>0</v>
      </c>
      <c r="OO123" s="3" t="s">
        <v>19</v>
      </c>
      <c r="OP123" s="5">
        <v>25.02</v>
      </c>
      <c r="OQ123" s="4" t="str">
        <f t="shared" si="212"/>
        <v/>
      </c>
      <c r="OS123" s="21">
        <v>0.34027777777777801</v>
      </c>
      <c r="OT123" s="3">
        <v>0</v>
      </c>
      <c r="OU123" s="3" t="s">
        <v>19</v>
      </c>
      <c r="OV123" s="5">
        <v>25.12</v>
      </c>
      <c r="OW123" s="4" t="str">
        <f t="shared" si="213"/>
        <v/>
      </c>
      <c r="OY123" s="21">
        <v>0.34027777777777801</v>
      </c>
      <c r="OZ123" s="3">
        <v>0</v>
      </c>
      <c r="PA123" s="3" t="s">
        <v>19</v>
      </c>
      <c r="PB123" s="5">
        <v>26.22</v>
      </c>
      <c r="PC123" s="4" t="str">
        <f t="shared" si="214"/>
        <v/>
      </c>
      <c r="PE123" s="21">
        <v>0.34027777777777801</v>
      </c>
      <c r="PF123" s="3">
        <v>0</v>
      </c>
      <c r="PG123" s="3" t="s">
        <v>19</v>
      </c>
      <c r="PH123" s="5">
        <v>25.96</v>
      </c>
      <c r="PI123" s="4" t="str">
        <f t="shared" si="215"/>
        <v/>
      </c>
      <c r="PK123" s="21">
        <v>0.34027777777777801</v>
      </c>
      <c r="PL123" s="3">
        <v>0</v>
      </c>
      <c r="PM123" s="3" t="s">
        <v>19</v>
      </c>
      <c r="PN123" s="5">
        <v>26.52</v>
      </c>
      <c r="PO123" s="4" t="str">
        <f t="shared" si="216"/>
        <v/>
      </c>
      <c r="PQ123" s="21">
        <v>0.34027777777777801</v>
      </c>
      <c r="PR123" s="3">
        <v>0</v>
      </c>
      <c r="PS123" s="3" t="s">
        <v>19</v>
      </c>
      <c r="PT123" s="5">
        <v>25.78</v>
      </c>
      <c r="PU123" s="4" t="str">
        <f t="shared" si="217"/>
        <v/>
      </c>
      <c r="PW123" s="21">
        <v>0.34027777777777801</v>
      </c>
      <c r="PX123" s="3">
        <v>0</v>
      </c>
      <c r="PY123" s="3" t="s">
        <v>19</v>
      </c>
      <c r="PZ123" s="5">
        <v>26</v>
      </c>
      <c r="QA123" s="4" t="str">
        <f t="shared" si="218"/>
        <v/>
      </c>
      <c r="QC123" s="21">
        <v>0.34027777777777801</v>
      </c>
      <c r="QD123" s="3">
        <v>0</v>
      </c>
      <c r="QE123" s="3" t="s">
        <v>19</v>
      </c>
      <c r="QF123" s="5">
        <v>25.02</v>
      </c>
      <c r="QG123" s="4" t="str">
        <f t="shared" si="219"/>
        <v/>
      </c>
      <c r="QI123" s="21">
        <v>0.34027777777777801</v>
      </c>
      <c r="QJ123" s="3">
        <v>0</v>
      </c>
      <c r="QK123" s="3" t="s">
        <v>19</v>
      </c>
      <c r="QL123" s="5">
        <v>25.12</v>
      </c>
      <c r="QM123" s="4" t="str">
        <f t="shared" si="220"/>
        <v/>
      </c>
      <c r="QO123" s="21">
        <v>0.34027777777777801</v>
      </c>
      <c r="QP123" s="3">
        <v>0</v>
      </c>
      <c r="QQ123" s="3" t="s">
        <v>19</v>
      </c>
      <c r="QR123" s="5">
        <v>26.22</v>
      </c>
      <c r="QS123" s="4" t="str">
        <f t="shared" si="221"/>
        <v/>
      </c>
    </row>
    <row r="124" spans="1:461" x14ac:dyDescent="0.2">
      <c r="A124" s="21">
        <v>0.34375</v>
      </c>
      <c r="B124" s="3">
        <v>0</v>
      </c>
      <c r="C124" s="3" t="s">
        <v>19</v>
      </c>
      <c r="D124" s="5">
        <v>23.48</v>
      </c>
      <c r="E124" s="5"/>
      <c r="G124" s="21">
        <v>0.34375</v>
      </c>
      <c r="H124" s="3">
        <v>0</v>
      </c>
      <c r="I124" s="3" t="s">
        <v>19</v>
      </c>
      <c r="J124" s="5">
        <v>25.14</v>
      </c>
      <c r="K124" s="5"/>
      <c r="M124" s="21">
        <v>0.34375</v>
      </c>
      <c r="N124" s="3">
        <v>0</v>
      </c>
      <c r="O124" s="3" t="s">
        <v>19</v>
      </c>
      <c r="P124" s="5">
        <v>24.08</v>
      </c>
      <c r="Q124" s="5"/>
      <c r="S124" s="21">
        <v>0.34375</v>
      </c>
      <c r="T124" s="3">
        <v>0</v>
      </c>
      <c r="U124" s="3" t="s">
        <v>19</v>
      </c>
      <c r="V124" s="5">
        <v>23.98</v>
      </c>
      <c r="W124" s="5"/>
      <c r="Y124" s="21">
        <v>0.34375</v>
      </c>
      <c r="Z124" s="3">
        <v>0</v>
      </c>
      <c r="AA124" s="3" t="s">
        <v>19</v>
      </c>
      <c r="AB124" s="5">
        <v>23.88</v>
      </c>
      <c r="AC124" s="5"/>
      <c r="AE124" s="21">
        <v>0.34375</v>
      </c>
      <c r="AF124" s="3">
        <v>0</v>
      </c>
      <c r="AG124" s="3" t="s">
        <v>19</v>
      </c>
      <c r="AH124" s="5">
        <v>23.1</v>
      </c>
      <c r="AI124" s="5"/>
      <c r="AK124" s="21">
        <v>0.34375</v>
      </c>
      <c r="AL124" s="3">
        <v>0</v>
      </c>
      <c r="AM124" s="3" t="s">
        <v>19</v>
      </c>
      <c r="AN124" s="5">
        <v>24.56</v>
      </c>
      <c r="AO124" s="5"/>
      <c r="AQ124" s="21">
        <v>0.34375</v>
      </c>
      <c r="AR124" s="3">
        <v>0</v>
      </c>
      <c r="AS124" s="3" t="s">
        <v>19</v>
      </c>
      <c r="AT124" s="5">
        <v>23.48</v>
      </c>
      <c r="AU124" s="5"/>
      <c r="AW124" s="21">
        <v>0.34375</v>
      </c>
      <c r="AX124" s="3">
        <v>0</v>
      </c>
      <c r="AY124" s="3" t="s">
        <v>19</v>
      </c>
      <c r="AZ124" s="5">
        <v>25.14</v>
      </c>
      <c r="BA124" s="5"/>
      <c r="BC124" s="21">
        <v>0.34375</v>
      </c>
      <c r="BD124" s="3">
        <v>0</v>
      </c>
      <c r="BE124" s="3" t="s">
        <v>19</v>
      </c>
      <c r="BF124" s="5">
        <v>24.08</v>
      </c>
      <c r="BG124" s="5"/>
      <c r="BI124" s="21">
        <v>0.34375</v>
      </c>
      <c r="BJ124" s="3">
        <v>0</v>
      </c>
      <c r="BK124" s="3" t="s">
        <v>19</v>
      </c>
      <c r="BL124" s="5">
        <v>23.98</v>
      </c>
      <c r="BM124" s="5"/>
      <c r="BO124" s="21">
        <v>0.34375</v>
      </c>
      <c r="BP124" s="3">
        <v>0</v>
      </c>
      <c r="BQ124" s="3" t="s">
        <v>19</v>
      </c>
      <c r="BR124" s="5">
        <v>23.88</v>
      </c>
      <c r="BS124" s="5"/>
      <c r="BU124" s="21">
        <v>0.34375</v>
      </c>
      <c r="BV124" s="3">
        <v>0</v>
      </c>
      <c r="BW124" s="3" t="s">
        <v>19</v>
      </c>
      <c r="BX124" s="5">
        <v>23.1</v>
      </c>
      <c r="BY124" s="5"/>
      <c r="CA124" s="21">
        <v>0.34375</v>
      </c>
      <c r="CB124" s="3">
        <v>0</v>
      </c>
      <c r="CC124" s="3" t="s">
        <v>19</v>
      </c>
      <c r="CD124" s="5">
        <v>24.56</v>
      </c>
      <c r="CE124" s="5"/>
      <c r="CG124" s="21">
        <v>0.34375</v>
      </c>
      <c r="CH124" s="3">
        <v>0</v>
      </c>
      <c r="CI124" s="3" t="str">
        <f>IF(AND(CK$8="Útil",CG124&gt;=Apoio!$D$51,CG124&lt;Apoio!$F$51),CH124,"FP")</f>
        <v>FP</v>
      </c>
      <c r="CJ124" s="5">
        <f>VLOOKUP(CH$8,Calendário[#Data],4,0)</f>
        <v>23.48</v>
      </c>
      <c r="CK124" s="4" t="str">
        <f t="shared" si="185"/>
        <v/>
      </c>
      <c r="CM124" s="21">
        <v>0.34375</v>
      </c>
      <c r="CN124" s="3">
        <v>0</v>
      </c>
      <c r="CO124" s="3" t="str">
        <f>IF(AND(CQ$8="Útil",CM124&gt;=Apoio!$D$51,CM124&lt;Apoio!$F$51),CN124,"FP")</f>
        <v>FP</v>
      </c>
      <c r="CP124" s="5">
        <f>VLOOKUP(CN$8,Calendário[#Data],4,0)</f>
        <v>25.14</v>
      </c>
      <c r="CQ124" s="4" t="str">
        <f t="shared" si="186"/>
        <v/>
      </c>
      <c r="CS124" s="21">
        <v>0.34375</v>
      </c>
      <c r="CT124" s="3">
        <v>0</v>
      </c>
      <c r="CU124" s="3" t="s">
        <v>19</v>
      </c>
      <c r="CV124" s="5">
        <v>24.08</v>
      </c>
      <c r="CW124" s="5"/>
      <c r="CY124" s="21">
        <v>0.34375</v>
      </c>
      <c r="CZ124" s="3">
        <v>0</v>
      </c>
      <c r="DA124" s="3" t="s">
        <v>19</v>
      </c>
      <c r="DB124" s="5">
        <v>23.98</v>
      </c>
      <c r="DC124" s="5"/>
      <c r="DE124" s="21">
        <v>0.34375</v>
      </c>
      <c r="DF124" s="3">
        <v>0</v>
      </c>
      <c r="DG124" s="3" t="s">
        <v>19</v>
      </c>
      <c r="DH124" s="5">
        <v>23.88</v>
      </c>
      <c r="DI124" s="5"/>
      <c r="DK124" s="21">
        <v>0.34375</v>
      </c>
      <c r="DL124" s="3">
        <v>0</v>
      </c>
      <c r="DM124" s="3" t="s">
        <v>19</v>
      </c>
      <c r="DN124" s="5">
        <v>23.1</v>
      </c>
      <c r="DO124" s="5"/>
      <c r="DQ124" s="21">
        <v>0.34375</v>
      </c>
      <c r="DR124" s="3">
        <v>0</v>
      </c>
      <c r="DS124" s="3" t="s">
        <v>19</v>
      </c>
      <c r="DT124" s="5">
        <v>24.56</v>
      </c>
      <c r="DU124" s="5"/>
      <c r="DW124" s="21">
        <v>0.34375</v>
      </c>
      <c r="DX124" s="3">
        <v>0</v>
      </c>
      <c r="DY124" s="3" t="s">
        <v>19</v>
      </c>
      <c r="DZ124" s="5">
        <v>23.48</v>
      </c>
      <c r="EA124" s="5"/>
      <c r="EC124" s="21">
        <v>0.34375</v>
      </c>
      <c r="ED124" s="3">
        <v>0</v>
      </c>
      <c r="EE124" s="3" t="s">
        <v>19</v>
      </c>
      <c r="EF124" s="5">
        <v>25.14</v>
      </c>
      <c r="EG124" s="5"/>
      <c r="EI124" s="21">
        <v>0.34375</v>
      </c>
      <c r="EJ124" s="3">
        <v>0</v>
      </c>
      <c r="EK124" s="3" t="s">
        <v>19</v>
      </c>
      <c r="EL124" s="5">
        <v>24.08</v>
      </c>
      <c r="EM124" s="5"/>
      <c r="EO124" s="21">
        <v>0.34375</v>
      </c>
      <c r="EP124" s="3">
        <v>0</v>
      </c>
      <c r="EQ124" s="3" t="s">
        <v>19</v>
      </c>
      <c r="ER124" s="5">
        <v>23.98</v>
      </c>
      <c r="ES124" s="5"/>
      <c r="EU124" s="21">
        <v>0.34375</v>
      </c>
      <c r="EV124" s="3">
        <v>0</v>
      </c>
      <c r="EW124" s="3" t="s">
        <v>19</v>
      </c>
      <c r="EX124" s="5">
        <v>23.88</v>
      </c>
      <c r="EY124" s="5"/>
      <c r="FA124" s="21">
        <v>0.34375</v>
      </c>
      <c r="FB124" s="3">
        <v>0</v>
      </c>
      <c r="FC124" s="3" t="s">
        <v>19</v>
      </c>
      <c r="FD124" s="5">
        <v>23.1</v>
      </c>
      <c r="FE124" s="5"/>
      <c r="FG124" s="21">
        <v>0.34375</v>
      </c>
      <c r="FH124" s="3">
        <v>0</v>
      </c>
      <c r="FI124" s="3" t="s">
        <v>19</v>
      </c>
      <c r="FJ124" s="5">
        <v>24.56</v>
      </c>
      <c r="FK124" s="5"/>
      <c r="FM124" s="21">
        <v>0.34375</v>
      </c>
      <c r="FN124" s="3">
        <v>0</v>
      </c>
      <c r="FO124" s="3" t="s">
        <v>19</v>
      </c>
      <c r="FP124" s="5">
        <v>23.48</v>
      </c>
      <c r="FQ124" s="5"/>
      <c r="FS124" s="21">
        <v>0.34375</v>
      </c>
      <c r="FT124" s="3">
        <v>0</v>
      </c>
      <c r="FU124" s="3" t="s">
        <v>19</v>
      </c>
      <c r="FV124" s="5">
        <v>25.14</v>
      </c>
      <c r="FW124" s="5"/>
      <c r="FY124" s="21">
        <v>0.34375</v>
      </c>
      <c r="FZ124" s="3">
        <v>0</v>
      </c>
      <c r="GA124" s="3" t="s">
        <v>19</v>
      </c>
      <c r="GB124" s="5">
        <v>24.08</v>
      </c>
      <c r="GC124" s="5"/>
      <c r="GE124" s="21">
        <v>0.34375</v>
      </c>
      <c r="GF124" s="3">
        <v>0</v>
      </c>
      <c r="GG124" s="3" t="s">
        <v>19</v>
      </c>
      <c r="GH124" s="5">
        <v>23.98</v>
      </c>
      <c r="GI124" s="5"/>
      <c r="GK124" s="21">
        <v>0.34375</v>
      </c>
      <c r="GL124" s="3">
        <v>0</v>
      </c>
      <c r="GM124" s="3" t="s">
        <v>19</v>
      </c>
      <c r="GN124" s="5">
        <v>23.88</v>
      </c>
      <c r="GO124" s="5"/>
      <c r="GQ124" s="21">
        <v>0.34375</v>
      </c>
      <c r="GR124" s="3">
        <v>0</v>
      </c>
      <c r="GS124" s="3" t="s">
        <v>19</v>
      </c>
      <c r="GT124" s="5">
        <v>23.1</v>
      </c>
      <c r="GU124" s="5"/>
      <c r="GW124" s="21">
        <v>0.34375</v>
      </c>
      <c r="GX124" s="3">
        <v>0</v>
      </c>
      <c r="GY124" s="3" t="s">
        <v>19</v>
      </c>
      <c r="GZ124" s="5">
        <v>24.56</v>
      </c>
      <c r="HA124" s="5"/>
      <c r="HC124" s="21">
        <v>0.34375</v>
      </c>
      <c r="HD124" s="3">
        <v>0</v>
      </c>
      <c r="HE124" s="3" t="s">
        <v>19</v>
      </c>
      <c r="HF124" s="5">
        <v>23.48</v>
      </c>
      <c r="HG124" s="4" t="str">
        <f t="shared" si="187"/>
        <v/>
      </c>
      <c r="HI124" s="21">
        <v>0.34375</v>
      </c>
      <c r="HJ124" s="3">
        <v>0</v>
      </c>
      <c r="HK124" s="3" t="s">
        <v>19</v>
      </c>
      <c r="HL124" s="5">
        <v>25.14</v>
      </c>
      <c r="HM124" s="5"/>
      <c r="HO124" s="21">
        <v>0.34375</v>
      </c>
      <c r="HP124" s="3">
        <v>0</v>
      </c>
      <c r="HQ124" s="3" t="s">
        <v>19</v>
      </c>
      <c r="HR124" s="5">
        <v>24.08</v>
      </c>
      <c r="HS124" s="5"/>
      <c r="HU124" s="21">
        <v>0.34375</v>
      </c>
      <c r="HV124" s="3">
        <v>0</v>
      </c>
      <c r="HW124" s="3" t="s">
        <v>19</v>
      </c>
      <c r="HX124" s="5">
        <v>23.98</v>
      </c>
      <c r="HY124" s="5"/>
      <c r="IA124" s="21">
        <v>0.34375</v>
      </c>
      <c r="IB124" s="3">
        <v>0</v>
      </c>
      <c r="IC124" s="3" t="s">
        <v>19</v>
      </c>
      <c r="ID124" s="5">
        <v>23.88</v>
      </c>
      <c r="IE124" s="5"/>
      <c r="IG124" s="21">
        <v>0.34375</v>
      </c>
      <c r="IH124" s="3">
        <v>0</v>
      </c>
      <c r="II124" s="3" t="s">
        <v>19</v>
      </c>
      <c r="IJ124" s="5">
        <v>23.1</v>
      </c>
      <c r="IK124" s="5"/>
      <c r="IM124" s="21">
        <v>0.34375</v>
      </c>
      <c r="IN124" s="3">
        <v>0</v>
      </c>
      <c r="IO124" s="3" t="s">
        <v>19</v>
      </c>
      <c r="IP124" s="5">
        <v>24.56</v>
      </c>
      <c r="IQ124" s="5"/>
      <c r="IS124" s="21">
        <v>0</v>
      </c>
      <c r="IT124" s="3">
        <v>0</v>
      </c>
      <c r="IU124" s="3" t="s">
        <v>19</v>
      </c>
      <c r="IV124" s="5">
        <v>25.96</v>
      </c>
      <c r="IW124" s="5"/>
      <c r="IY124" s="21">
        <v>0.34375</v>
      </c>
      <c r="IZ124" s="3">
        <v>0</v>
      </c>
      <c r="JA124" s="3" t="s">
        <v>19</v>
      </c>
      <c r="JB124" s="5">
        <v>26.52</v>
      </c>
      <c r="JC124" s="4" t="str">
        <f t="shared" si="188"/>
        <v/>
      </c>
      <c r="JE124" s="21">
        <v>0.34375</v>
      </c>
      <c r="JF124" s="3">
        <v>0</v>
      </c>
      <c r="JG124" s="3" t="s">
        <v>19</v>
      </c>
      <c r="JH124" s="5">
        <v>25.78</v>
      </c>
      <c r="JI124" s="4" t="str">
        <f t="shared" si="189"/>
        <v/>
      </c>
      <c r="JK124" s="21">
        <v>0.34375</v>
      </c>
      <c r="JL124" s="3">
        <v>0</v>
      </c>
      <c r="JM124" s="3" t="s">
        <v>19</v>
      </c>
      <c r="JN124" s="5">
        <v>26</v>
      </c>
      <c r="JO124" s="4" t="str">
        <f t="shared" si="190"/>
        <v/>
      </c>
      <c r="JQ124" s="21">
        <v>0.34375</v>
      </c>
      <c r="JR124" s="3">
        <v>0</v>
      </c>
      <c r="JS124" s="3" t="s">
        <v>19</v>
      </c>
      <c r="JT124" s="5">
        <v>25.02</v>
      </c>
      <c r="JU124" s="4" t="str">
        <f t="shared" si="191"/>
        <v/>
      </c>
      <c r="JW124" s="21">
        <v>0.34375</v>
      </c>
      <c r="JX124" s="3">
        <v>0</v>
      </c>
      <c r="JY124" s="3" t="s">
        <v>19</v>
      </c>
      <c r="JZ124" s="5">
        <v>25.12</v>
      </c>
      <c r="KA124" s="4" t="str">
        <f t="shared" si="192"/>
        <v/>
      </c>
      <c r="KC124" s="21">
        <v>0.34375</v>
      </c>
      <c r="KD124" s="3">
        <v>0</v>
      </c>
      <c r="KE124" s="3" t="s">
        <v>19</v>
      </c>
      <c r="KF124" s="5">
        <v>26.22</v>
      </c>
      <c r="KG124" s="4" t="str">
        <f t="shared" si="193"/>
        <v/>
      </c>
      <c r="KI124" s="21">
        <v>0.34375</v>
      </c>
      <c r="KJ124" s="3">
        <v>0</v>
      </c>
      <c r="KK124" s="3" t="s">
        <v>19</v>
      </c>
      <c r="KL124" s="5">
        <v>25.96</v>
      </c>
      <c r="KM124" s="4" t="str">
        <f t="shared" si="194"/>
        <v/>
      </c>
      <c r="KO124" s="21">
        <v>0.34375</v>
      </c>
      <c r="KP124" s="3">
        <v>0</v>
      </c>
      <c r="KQ124" s="3" t="s">
        <v>19</v>
      </c>
      <c r="KR124" s="5">
        <v>26.52</v>
      </c>
      <c r="KS124" s="4" t="str">
        <f t="shared" si="195"/>
        <v/>
      </c>
      <c r="KU124" s="21">
        <v>0.34375</v>
      </c>
      <c r="KV124" s="3">
        <v>0</v>
      </c>
      <c r="KW124" s="3" t="s">
        <v>19</v>
      </c>
      <c r="KX124" s="5">
        <v>25.78</v>
      </c>
      <c r="KY124" s="4" t="str">
        <f t="shared" si="196"/>
        <v/>
      </c>
      <c r="LA124" s="21">
        <v>0.34375</v>
      </c>
      <c r="LB124" s="3">
        <v>0</v>
      </c>
      <c r="LC124" s="3" t="s">
        <v>19</v>
      </c>
      <c r="LD124" s="5">
        <v>26</v>
      </c>
      <c r="LE124" s="4" t="str">
        <f t="shared" si="197"/>
        <v/>
      </c>
      <c r="LG124" s="21">
        <v>0.34375</v>
      </c>
      <c r="LH124" s="3">
        <v>0</v>
      </c>
      <c r="LI124" s="3" t="s">
        <v>19</v>
      </c>
      <c r="LJ124" s="5">
        <v>25.02</v>
      </c>
      <c r="LK124" s="4" t="str">
        <f t="shared" si="198"/>
        <v/>
      </c>
      <c r="LM124" s="21">
        <v>0.34375</v>
      </c>
      <c r="LN124" s="3">
        <v>0</v>
      </c>
      <c r="LO124" s="3" t="s">
        <v>19</v>
      </c>
      <c r="LP124" s="5">
        <v>25.12</v>
      </c>
      <c r="LQ124" s="4" t="str">
        <f t="shared" si="199"/>
        <v/>
      </c>
      <c r="LS124" s="21">
        <v>0.34375</v>
      </c>
      <c r="LT124" s="3">
        <v>0</v>
      </c>
      <c r="LU124" s="3" t="s">
        <v>19</v>
      </c>
      <c r="LV124" s="5">
        <v>26.22</v>
      </c>
      <c r="LW124" s="4" t="str">
        <f t="shared" si="200"/>
        <v/>
      </c>
      <c r="LY124" s="21">
        <v>0.34375</v>
      </c>
      <c r="LZ124" s="3">
        <v>0</v>
      </c>
      <c r="MA124" s="3" t="s">
        <v>19</v>
      </c>
      <c r="MB124" s="5">
        <v>25.96</v>
      </c>
      <c r="MC124" s="4" t="str">
        <f t="shared" si="201"/>
        <v/>
      </c>
      <c r="ME124" s="21">
        <v>0.34375</v>
      </c>
      <c r="MF124" s="3">
        <v>0</v>
      </c>
      <c r="MG124" s="3" t="s">
        <v>19</v>
      </c>
      <c r="MH124" s="5">
        <v>26.52</v>
      </c>
      <c r="MI124" s="4" t="str">
        <f t="shared" si="202"/>
        <v/>
      </c>
      <c r="MK124" s="21">
        <v>0.34375</v>
      </c>
      <c r="ML124" s="3">
        <v>0</v>
      </c>
      <c r="MM124" s="3" t="s">
        <v>19</v>
      </c>
      <c r="MN124" s="5">
        <v>25.78</v>
      </c>
      <c r="MO124" s="4" t="str">
        <f t="shared" si="203"/>
        <v/>
      </c>
      <c r="MQ124" s="21">
        <v>0.34375</v>
      </c>
      <c r="MR124" s="3">
        <v>0</v>
      </c>
      <c r="MS124" s="3" t="s">
        <v>19</v>
      </c>
      <c r="MT124" s="5">
        <v>26</v>
      </c>
      <c r="MU124" s="4" t="str">
        <f t="shared" si="204"/>
        <v/>
      </c>
      <c r="MW124" s="21">
        <v>0.34375</v>
      </c>
      <c r="MX124" s="3">
        <v>0</v>
      </c>
      <c r="MY124" s="3" t="s">
        <v>19</v>
      </c>
      <c r="MZ124" s="5">
        <v>25.02</v>
      </c>
      <c r="NA124" s="4" t="str">
        <f t="shared" si="205"/>
        <v/>
      </c>
      <c r="NC124" s="21">
        <v>0.34375</v>
      </c>
      <c r="ND124" s="3">
        <v>0</v>
      </c>
      <c r="NE124" s="3" t="s">
        <v>19</v>
      </c>
      <c r="NF124" s="5">
        <v>25.12</v>
      </c>
      <c r="NG124" s="4" t="str">
        <f t="shared" si="206"/>
        <v/>
      </c>
      <c r="NI124" s="21">
        <v>0.34375</v>
      </c>
      <c r="NJ124" s="3">
        <v>0</v>
      </c>
      <c r="NK124" s="3" t="s">
        <v>19</v>
      </c>
      <c r="NL124" s="5">
        <v>26.22</v>
      </c>
      <c r="NM124" s="4" t="str">
        <f t="shared" si="207"/>
        <v/>
      </c>
      <c r="NO124" s="21">
        <v>0.34375</v>
      </c>
      <c r="NP124" s="3">
        <v>0</v>
      </c>
      <c r="NQ124" s="3" t="s">
        <v>19</v>
      </c>
      <c r="NR124" s="5">
        <v>25.96</v>
      </c>
      <c r="NS124" s="4" t="str">
        <f t="shared" si="208"/>
        <v/>
      </c>
      <c r="NU124" s="21">
        <v>0.34375</v>
      </c>
      <c r="NV124" s="3">
        <v>0</v>
      </c>
      <c r="NW124" s="3" t="s">
        <v>19</v>
      </c>
      <c r="NX124" s="5">
        <v>26.52</v>
      </c>
      <c r="NY124" s="4" t="str">
        <f t="shared" si="209"/>
        <v/>
      </c>
      <c r="OA124" s="21">
        <v>0.34375</v>
      </c>
      <c r="OB124" s="3">
        <v>0</v>
      </c>
      <c r="OC124" s="3" t="s">
        <v>19</v>
      </c>
      <c r="OD124" s="5">
        <v>25.78</v>
      </c>
      <c r="OE124" s="4" t="str">
        <f t="shared" si="210"/>
        <v/>
      </c>
      <c r="OG124" s="21">
        <v>0.34375</v>
      </c>
      <c r="OH124" s="3">
        <v>0</v>
      </c>
      <c r="OI124" s="3" t="s">
        <v>19</v>
      </c>
      <c r="OJ124" s="5">
        <v>26</v>
      </c>
      <c r="OK124" s="4" t="str">
        <f t="shared" si="211"/>
        <v/>
      </c>
      <c r="OM124" s="21">
        <v>0.34375</v>
      </c>
      <c r="ON124" s="3">
        <v>0</v>
      </c>
      <c r="OO124" s="3" t="s">
        <v>19</v>
      </c>
      <c r="OP124" s="5">
        <v>25.02</v>
      </c>
      <c r="OQ124" s="4" t="str">
        <f t="shared" si="212"/>
        <v/>
      </c>
      <c r="OS124" s="21">
        <v>0.34375</v>
      </c>
      <c r="OT124" s="3">
        <v>0</v>
      </c>
      <c r="OU124" s="3" t="s">
        <v>19</v>
      </c>
      <c r="OV124" s="5">
        <v>25.12</v>
      </c>
      <c r="OW124" s="4" t="str">
        <f t="shared" si="213"/>
        <v/>
      </c>
      <c r="OY124" s="21">
        <v>0.34375</v>
      </c>
      <c r="OZ124" s="3">
        <v>0</v>
      </c>
      <c r="PA124" s="3" t="s">
        <v>19</v>
      </c>
      <c r="PB124" s="5">
        <v>26.22</v>
      </c>
      <c r="PC124" s="4" t="str">
        <f t="shared" si="214"/>
        <v/>
      </c>
      <c r="PE124" s="21">
        <v>0.34375</v>
      </c>
      <c r="PF124" s="3">
        <v>0</v>
      </c>
      <c r="PG124" s="3" t="s">
        <v>19</v>
      </c>
      <c r="PH124" s="5">
        <v>25.96</v>
      </c>
      <c r="PI124" s="4" t="str">
        <f t="shared" si="215"/>
        <v/>
      </c>
      <c r="PK124" s="21">
        <v>0.34375</v>
      </c>
      <c r="PL124" s="3">
        <v>0</v>
      </c>
      <c r="PM124" s="3" t="s">
        <v>19</v>
      </c>
      <c r="PN124" s="5">
        <v>26.52</v>
      </c>
      <c r="PO124" s="4" t="str">
        <f t="shared" si="216"/>
        <v/>
      </c>
      <c r="PQ124" s="21">
        <v>0.34375</v>
      </c>
      <c r="PR124" s="3">
        <v>0</v>
      </c>
      <c r="PS124" s="3" t="s">
        <v>19</v>
      </c>
      <c r="PT124" s="5">
        <v>25.78</v>
      </c>
      <c r="PU124" s="4" t="str">
        <f t="shared" si="217"/>
        <v/>
      </c>
      <c r="PW124" s="21">
        <v>0.34375</v>
      </c>
      <c r="PX124" s="3">
        <v>0</v>
      </c>
      <c r="PY124" s="3" t="s">
        <v>19</v>
      </c>
      <c r="PZ124" s="5">
        <v>26</v>
      </c>
      <c r="QA124" s="4" t="str">
        <f t="shared" si="218"/>
        <v/>
      </c>
      <c r="QC124" s="21">
        <v>0.34375</v>
      </c>
      <c r="QD124" s="3">
        <v>0</v>
      </c>
      <c r="QE124" s="3" t="s">
        <v>19</v>
      </c>
      <c r="QF124" s="5">
        <v>25.02</v>
      </c>
      <c r="QG124" s="4" t="str">
        <f t="shared" si="219"/>
        <v/>
      </c>
      <c r="QI124" s="21">
        <v>0.34375</v>
      </c>
      <c r="QJ124" s="3">
        <v>0</v>
      </c>
      <c r="QK124" s="3" t="s">
        <v>19</v>
      </c>
      <c r="QL124" s="5">
        <v>25.12</v>
      </c>
      <c r="QM124" s="4" t="str">
        <f t="shared" si="220"/>
        <v/>
      </c>
      <c r="QO124" s="21">
        <v>0.34375</v>
      </c>
      <c r="QP124" s="3">
        <v>0</v>
      </c>
      <c r="QQ124" s="3" t="s">
        <v>19</v>
      </c>
      <c r="QR124" s="5">
        <v>26.22</v>
      </c>
      <c r="QS124" s="4" t="str">
        <f t="shared" si="221"/>
        <v/>
      </c>
    </row>
    <row r="125" spans="1:461" x14ac:dyDescent="0.2">
      <c r="A125" s="21">
        <v>0.34722222222222199</v>
      </c>
      <c r="B125" s="3">
        <v>0</v>
      </c>
      <c r="C125" s="3" t="s">
        <v>19</v>
      </c>
      <c r="D125" s="5">
        <v>23.48</v>
      </c>
      <c r="E125" s="5"/>
      <c r="G125" s="21">
        <v>0.34722222222222199</v>
      </c>
      <c r="H125" s="3">
        <v>0</v>
      </c>
      <c r="I125" s="3" t="s">
        <v>19</v>
      </c>
      <c r="J125" s="5">
        <v>25.14</v>
      </c>
      <c r="K125" s="5"/>
      <c r="M125" s="21">
        <v>0.34722222222222199</v>
      </c>
      <c r="N125" s="3">
        <v>0</v>
      </c>
      <c r="O125" s="3" t="s">
        <v>19</v>
      </c>
      <c r="P125" s="5">
        <v>24.08</v>
      </c>
      <c r="Q125" s="5"/>
      <c r="S125" s="21">
        <v>0.34722222222222199</v>
      </c>
      <c r="T125" s="3">
        <v>0</v>
      </c>
      <c r="U125" s="3" t="s">
        <v>19</v>
      </c>
      <c r="V125" s="5">
        <v>23.98</v>
      </c>
      <c r="W125" s="5"/>
      <c r="Y125" s="21">
        <v>0.34722222222222199</v>
      </c>
      <c r="Z125" s="3">
        <v>0</v>
      </c>
      <c r="AA125" s="3" t="s">
        <v>19</v>
      </c>
      <c r="AB125" s="5">
        <v>23.88</v>
      </c>
      <c r="AC125" s="5"/>
      <c r="AE125" s="21">
        <v>0.34722222222222199</v>
      </c>
      <c r="AF125" s="3">
        <v>0</v>
      </c>
      <c r="AG125" s="3" t="s">
        <v>19</v>
      </c>
      <c r="AH125" s="5">
        <v>23.1</v>
      </c>
      <c r="AI125" s="5"/>
      <c r="AK125" s="21">
        <v>0.34722222222222199</v>
      </c>
      <c r="AL125" s="3">
        <v>0</v>
      </c>
      <c r="AM125" s="3" t="s">
        <v>19</v>
      </c>
      <c r="AN125" s="5">
        <v>24.56</v>
      </c>
      <c r="AO125" s="5"/>
      <c r="AQ125" s="21">
        <v>0.34722222222222199</v>
      </c>
      <c r="AR125" s="3">
        <v>0</v>
      </c>
      <c r="AS125" s="3" t="s">
        <v>19</v>
      </c>
      <c r="AT125" s="5">
        <v>23.48</v>
      </c>
      <c r="AU125" s="5"/>
      <c r="AW125" s="21">
        <v>0.34722222222222199</v>
      </c>
      <c r="AX125" s="3">
        <v>0</v>
      </c>
      <c r="AY125" s="3" t="s">
        <v>19</v>
      </c>
      <c r="AZ125" s="5">
        <v>25.14</v>
      </c>
      <c r="BA125" s="5"/>
      <c r="BC125" s="21">
        <v>0.34722222222222199</v>
      </c>
      <c r="BD125" s="3">
        <v>0</v>
      </c>
      <c r="BE125" s="3" t="s">
        <v>19</v>
      </c>
      <c r="BF125" s="5">
        <v>24.08</v>
      </c>
      <c r="BG125" s="5"/>
      <c r="BI125" s="21">
        <v>0.34722222222222199</v>
      </c>
      <c r="BJ125" s="3">
        <v>0</v>
      </c>
      <c r="BK125" s="3" t="s">
        <v>19</v>
      </c>
      <c r="BL125" s="5">
        <v>23.98</v>
      </c>
      <c r="BM125" s="5"/>
      <c r="BO125" s="21">
        <v>0.34722222222222199</v>
      </c>
      <c r="BP125" s="3">
        <v>0</v>
      </c>
      <c r="BQ125" s="3" t="s">
        <v>19</v>
      </c>
      <c r="BR125" s="5">
        <v>23.88</v>
      </c>
      <c r="BS125" s="5"/>
      <c r="BU125" s="21">
        <v>0.34722222222222199</v>
      </c>
      <c r="BV125" s="3">
        <v>0</v>
      </c>
      <c r="BW125" s="3" t="s">
        <v>19</v>
      </c>
      <c r="BX125" s="5">
        <v>23.1</v>
      </c>
      <c r="BY125" s="5"/>
      <c r="CA125" s="21">
        <v>0.34722222222222199</v>
      </c>
      <c r="CB125" s="3">
        <v>0</v>
      </c>
      <c r="CC125" s="3" t="s">
        <v>19</v>
      </c>
      <c r="CD125" s="5">
        <v>24.56</v>
      </c>
      <c r="CE125" s="5"/>
      <c r="CG125" s="21">
        <v>0.34722222222222199</v>
      </c>
      <c r="CH125" s="3">
        <v>0</v>
      </c>
      <c r="CI125" s="3" t="str">
        <f>IF(AND(CK$8="Útil",CG125&gt;=Apoio!$D$51,CG125&lt;Apoio!$F$51),CH125,"FP")</f>
        <v>FP</v>
      </c>
      <c r="CJ125" s="5">
        <f>VLOOKUP(CH$8,Calendário[#Data],4,0)</f>
        <v>23.48</v>
      </c>
      <c r="CK125" s="4" t="str">
        <f t="shared" si="185"/>
        <v/>
      </c>
      <c r="CM125" s="21">
        <v>0.34722222222222199</v>
      </c>
      <c r="CN125" s="3">
        <v>0</v>
      </c>
      <c r="CO125" s="3" t="str">
        <f>IF(AND(CQ$8="Útil",CM125&gt;=Apoio!$D$51,CM125&lt;Apoio!$F$51),CN125,"FP")</f>
        <v>FP</v>
      </c>
      <c r="CP125" s="5">
        <f>VLOOKUP(CN$8,Calendário[#Data],4,0)</f>
        <v>25.14</v>
      </c>
      <c r="CQ125" s="4" t="str">
        <f t="shared" si="186"/>
        <v/>
      </c>
      <c r="CS125" s="21">
        <v>0.34722222222222199</v>
      </c>
      <c r="CT125" s="3">
        <v>0</v>
      </c>
      <c r="CU125" s="3" t="s">
        <v>19</v>
      </c>
      <c r="CV125" s="5">
        <v>24.08</v>
      </c>
      <c r="CW125" s="5"/>
      <c r="CY125" s="21">
        <v>0.34722222222222199</v>
      </c>
      <c r="CZ125" s="3">
        <v>0</v>
      </c>
      <c r="DA125" s="3" t="s">
        <v>19</v>
      </c>
      <c r="DB125" s="5">
        <v>23.98</v>
      </c>
      <c r="DC125" s="5"/>
      <c r="DE125" s="21">
        <v>0.34722222222222199</v>
      </c>
      <c r="DF125" s="3">
        <v>0</v>
      </c>
      <c r="DG125" s="3" t="s">
        <v>19</v>
      </c>
      <c r="DH125" s="5">
        <v>23.88</v>
      </c>
      <c r="DI125" s="5"/>
      <c r="DK125" s="21">
        <v>0.34722222222222199</v>
      </c>
      <c r="DL125" s="3">
        <v>0</v>
      </c>
      <c r="DM125" s="3" t="s">
        <v>19</v>
      </c>
      <c r="DN125" s="5">
        <v>23.1</v>
      </c>
      <c r="DO125" s="5"/>
      <c r="DQ125" s="21">
        <v>0.34722222222222199</v>
      </c>
      <c r="DR125" s="3">
        <v>0</v>
      </c>
      <c r="DS125" s="3" t="s">
        <v>19</v>
      </c>
      <c r="DT125" s="5">
        <v>24.56</v>
      </c>
      <c r="DU125" s="5"/>
      <c r="DW125" s="21">
        <v>0.34722222222222199</v>
      </c>
      <c r="DX125" s="3">
        <v>0</v>
      </c>
      <c r="DY125" s="3" t="s">
        <v>19</v>
      </c>
      <c r="DZ125" s="5">
        <v>23.48</v>
      </c>
      <c r="EA125" s="5"/>
      <c r="EC125" s="21">
        <v>0.34722222222222199</v>
      </c>
      <c r="ED125" s="3">
        <v>0</v>
      </c>
      <c r="EE125" s="3" t="s">
        <v>19</v>
      </c>
      <c r="EF125" s="5">
        <v>25.14</v>
      </c>
      <c r="EG125" s="5"/>
      <c r="EI125" s="21">
        <v>0.34722222222222199</v>
      </c>
      <c r="EJ125" s="3">
        <v>0</v>
      </c>
      <c r="EK125" s="3" t="s">
        <v>19</v>
      </c>
      <c r="EL125" s="5">
        <v>24.08</v>
      </c>
      <c r="EM125" s="5"/>
      <c r="EO125" s="21">
        <v>0.34722222222222199</v>
      </c>
      <c r="EP125" s="3">
        <v>0</v>
      </c>
      <c r="EQ125" s="3" t="s">
        <v>19</v>
      </c>
      <c r="ER125" s="5">
        <v>23.98</v>
      </c>
      <c r="ES125" s="5"/>
      <c r="EU125" s="21">
        <v>0.34722222222222199</v>
      </c>
      <c r="EV125" s="3">
        <v>0</v>
      </c>
      <c r="EW125" s="3" t="s">
        <v>19</v>
      </c>
      <c r="EX125" s="5">
        <v>23.88</v>
      </c>
      <c r="EY125" s="5"/>
      <c r="FA125" s="21">
        <v>0.34722222222222199</v>
      </c>
      <c r="FB125" s="3">
        <v>0</v>
      </c>
      <c r="FC125" s="3" t="s">
        <v>19</v>
      </c>
      <c r="FD125" s="5">
        <v>23.1</v>
      </c>
      <c r="FE125" s="5"/>
      <c r="FG125" s="21">
        <v>0.34722222222222199</v>
      </c>
      <c r="FH125" s="3">
        <v>0</v>
      </c>
      <c r="FI125" s="3" t="s">
        <v>19</v>
      </c>
      <c r="FJ125" s="5">
        <v>24.56</v>
      </c>
      <c r="FK125" s="5"/>
      <c r="FM125" s="21">
        <v>0.34722222222222199</v>
      </c>
      <c r="FN125" s="3">
        <v>0</v>
      </c>
      <c r="FO125" s="3" t="s">
        <v>19</v>
      </c>
      <c r="FP125" s="5">
        <v>23.48</v>
      </c>
      <c r="FQ125" s="5"/>
      <c r="FS125" s="21">
        <v>0.34722222222222199</v>
      </c>
      <c r="FT125" s="3">
        <v>0</v>
      </c>
      <c r="FU125" s="3" t="s">
        <v>19</v>
      </c>
      <c r="FV125" s="5">
        <v>25.14</v>
      </c>
      <c r="FW125" s="5"/>
      <c r="FY125" s="21">
        <v>0.34722222222222199</v>
      </c>
      <c r="FZ125" s="3">
        <v>0</v>
      </c>
      <c r="GA125" s="3" t="s">
        <v>19</v>
      </c>
      <c r="GB125" s="5">
        <v>24.08</v>
      </c>
      <c r="GC125" s="5"/>
      <c r="GE125" s="21">
        <v>0.34722222222222199</v>
      </c>
      <c r="GF125" s="3">
        <v>0</v>
      </c>
      <c r="GG125" s="3" t="s">
        <v>19</v>
      </c>
      <c r="GH125" s="5">
        <v>23.98</v>
      </c>
      <c r="GI125" s="5"/>
      <c r="GK125" s="21">
        <v>0.34722222222222199</v>
      </c>
      <c r="GL125" s="3">
        <v>0</v>
      </c>
      <c r="GM125" s="3" t="s">
        <v>19</v>
      </c>
      <c r="GN125" s="5">
        <v>23.88</v>
      </c>
      <c r="GO125" s="5"/>
      <c r="GQ125" s="21">
        <v>0.34722222222222199</v>
      </c>
      <c r="GR125" s="3">
        <v>0</v>
      </c>
      <c r="GS125" s="3" t="s">
        <v>19</v>
      </c>
      <c r="GT125" s="5">
        <v>23.1</v>
      </c>
      <c r="GU125" s="5"/>
      <c r="GW125" s="21">
        <v>0.34722222222222199</v>
      </c>
      <c r="GX125" s="3">
        <v>0</v>
      </c>
      <c r="GY125" s="3" t="s">
        <v>19</v>
      </c>
      <c r="GZ125" s="5">
        <v>24.56</v>
      </c>
      <c r="HA125" s="5"/>
      <c r="HC125" s="21">
        <v>0.34722222222222199</v>
      </c>
      <c r="HD125" s="3">
        <v>0</v>
      </c>
      <c r="HE125" s="3" t="s">
        <v>19</v>
      </c>
      <c r="HF125" s="5">
        <v>23.48</v>
      </c>
      <c r="HG125" s="4" t="str">
        <f t="shared" si="187"/>
        <v/>
      </c>
      <c r="HI125" s="21">
        <v>0.34722222222222199</v>
      </c>
      <c r="HJ125" s="3">
        <v>0</v>
      </c>
      <c r="HK125" s="3" t="s">
        <v>19</v>
      </c>
      <c r="HL125" s="5">
        <v>25.14</v>
      </c>
      <c r="HM125" s="5"/>
      <c r="HO125" s="21">
        <v>0.34722222222222199</v>
      </c>
      <c r="HP125" s="3">
        <v>0</v>
      </c>
      <c r="HQ125" s="3" t="s">
        <v>19</v>
      </c>
      <c r="HR125" s="5">
        <v>24.08</v>
      </c>
      <c r="HS125" s="5"/>
      <c r="HU125" s="21">
        <v>0.34722222222222199</v>
      </c>
      <c r="HV125" s="3">
        <v>0</v>
      </c>
      <c r="HW125" s="3" t="s">
        <v>19</v>
      </c>
      <c r="HX125" s="5">
        <v>23.98</v>
      </c>
      <c r="HY125" s="5"/>
      <c r="IA125" s="21">
        <v>0.34722222222222199</v>
      </c>
      <c r="IB125" s="3">
        <v>0</v>
      </c>
      <c r="IC125" s="3" t="s">
        <v>19</v>
      </c>
      <c r="ID125" s="5">
        <v>23.88</v>
      </c>
      <c r="IE125" s="5"/>
      <c r="IG125" s="21">
        <v>0.34722222222222199</v>
      </c>
      <c r="IH125" s="3">
        <v>0</v>
      </c>
      <c r="II125" s="3" t="s">
        <v>19</v>
      </c>
      <c r="IJ125" s="5">
        <v>23.1</v>
      </c>
      <c r="IK125" s="5"/>
      <c r="IM125" s="21">
        <v>0.34722222222222199</v>
      </c>
      <c r="IN125" s="3">
        <v>0</v>
      </c>
      <c r="IO125" s="3" t="s">
        <v>19</v>
      </c>
      <c r="IP125" s="5">
        <v>24.56</v>
      </c>
      <c r="IQ125" s="5"/>
      <c r="IS125" s="21">
        <v>0</v>
      </c>
      <c r="IT125" s="3">
        <v>0</v>
      </c>
      <c r="IU125" s="3" t="s">
        <v>19</v>
      </c>
      <c r="IV125" s="5">
        <v>25.96</v>
      </c>
      <c r="IW125" s="5"/>
      <c r="IY125" s="21">
        <v>0.34722222222222199</v>
      </c>
      <c r="IZ125" s="3">
        <v>0</v>
      </c>
      <c r="JA125" s="3" t="s">
        <v>19</v>
      </c>
      <c r="JB125" s="5">
        <v>26.52</v>
      </c>
      <c r="JC125" s="4" t="str">
        <f t="shared" si="188"/>
        <v/>
      </c>
      <c r="JE125" s="21">
        <v>0.34722222222222199</v>
      </c>
      <c r="JF125" s="3">
        <v>0</v>
      </c>
      <c r="JG125" s="3" t="s">
        <v>19</v>
      </c>
      <c r="JH125" s="5">
        <v>25.78</v>
      </c>
      <c r="JI125" s="4" t="str">
        <f t="shared" si="189"/>
        <v/>
      </c>
      <c r="JK125" s="21">
        <v>0.34722222222222199</v>
      </c>
      <c r="JL125" s="3">
        <v>0</v>
      </c>
      <c r="JM125" s="3" t="s">
        <v>19</v>
      </c>
      <c r="JN125" s="5">
        <v>26</v>
      </c>
      <c r="JO125" s="4" t="str">
        <f t="shared" si="190"/>
        <v/>
      </c>
      <c r="JQ125" s="21">
        <v>0.34722222222222199</v>
      </c>
      <c r="JR125" s="3">
        <v>0</v>
      </c>
      <c r="JS125" s="3" t="s">
        <v>19</v>
      </c>
      <c r="JT125" s="5">
        <v>25.02</v>
      </c>
      <c r="JU125" s="4" t="str">
        <f t="shared" si="191"/>
        <v/>
      </c>
      <c r="JW125" s="21">
        <v>0.34722222222222199</v>
      </c>
      <c r="JX125" s="3">
        <v>0</v>
      </c>
      <c r="JY125" s="3" t="s">
        <v>19</v>
      </c>
      <c r="JZ125" s="5">
        <v>25.12</v>
      </c>
      <c r="KA125" s="4" t="str">
        <f t="shared" si="192"/>
        <v/>
      </c>
      <c r="KC125" s="21">
        <v>0.34722222222222199</v>
      </c>
      <c r="KD125" s="3">
        <v>0</v>
      </c>
      <c r="KE125" s="3" t="s">
        <v>19</v>
      </c>
      <c r="KF125" s="5">
        <v>26.22</v>
      </c>
      <c r="KG125" s="4" t="str">
        <f t="shared" si="193"/>
        <v/>
      </c>
      <c r="KI125" s="21">
        <v>0.34722222222222199</v>
      </c>
      <c r="KJ125" s="3">
        <v>0</v>
      </c>
      <c r="KK125" s="3" t="s">
        <v>19</v>
      </c>
      <c r="KL125" s="5">
        <v>25.96</v>
      </c>
      <c r="KM125" s="4" t="str">
        <f t="shared" si="194"/>
        <v/>
      </c>
      <c r="KO125" s="21">
        <v>0.34722222222222199</v>
      </c>
      <c r="KP125" s="3">
        <v>0</v>
      </c>
      <c r="KQ125" s="3" t="s">
        <v>19</v>
      </c>
      <c r="KR125" s="5">
        <v>26.52</v>
      </c>
      <c r="KS125" s="4" t="str">
        <f t="shared" si="195"/>
        <v/>
      </c>
      <c r="KU125" s="21">
        <v>0.34722222222222199</v>
      </c>
      <c r="KV125" s="3">
        <v>0</v>
      </c>
      <c r="KW125" s="3" t="s">
        <v>19</v>
      </c>
      <c r="KX125" s="5">
        <v>25.78</v>
      </c>
      <c r="KY125" s="4" t="str">
        <f t="shared" si="196"/>
        <v/>
      </c>
      <c r="LA125" s="21">
        <v>0.34722222222222199</v>
      </c>
      <c r="LB125" s="3">
        <v>0</v>
      </c>
      <c r="LC125" s="3" t="s">
        <v>19</v>
      </c>
      <c r="LD125" s="5">
        <v>26</v>
      </c>
      <c r="LE125" s="4" t="str">
        <f t="shared" si="197"/>
        <v/>
      </c>
      <c r="LG125" s="21">
        <v>0.34722222222222199</v>
      </c>
      <c r="LH125" s="3">
        <v>0</v>
      </c>
      <c r="LI125" s="3" t="s">
        <v>19</v>
      </c>
      <c r="LJ125" s="5">
        <v>25.02</v>
      </c>
      <c r="LK125" s="4" t="str">
        <f t="shared" si="198"/>
        <v/>
      </c>
      <c r="LM125" s="21">
        <v>0.34722222222222199</v>
      </c>
      <c r="LN125" s="3">
        <v>0</v>
      </c>
      <c r="LO125" s="3" t="s">
        <v>19</v>
      </c>
      <c r="LP125" s="5">
        <v>25.12</v>
      </c>
      <c r="LQ125" s="4" t="str">
        <f t="shared" si="199"/>
        <v/>
      </c>
      <c r="LS125" s="21">
        <v>0.34722222222222199</v>
      </c>
      <c r="LT125" s="3">
        <v>0</v>
      </c>
      <c r="LU125" s="3" t="s">
        <v>19</v>
      </c>
      <c r="LV125" s="5">
        <v>26.22</v>
      </c>
      <c r="LW125" s="4" t="str">
        <f t="shared" si="200"/>
        <v/>
      </c>
      <c r="LY125" s="21">
        <v>0.34722222222222199</v>
      </c>
      <c r="LZ125" s="3">
        <v>0</v>
      </c>
      <c r="MA125" s="3" t="s">
        <v>19</v>
      </c>
      <c r="MB125" s="5">
        <v>25.96</v>
      </c>
      <c r="MC125" s="4" t="str">
        <f t="shared" si="201"/>
        <v/>
      </c>
      <c r="ME125" s="21">
        <v>0.34722222222222199</v>
      </c>
      <c r="MF125" s="3">
        <v>0</v>
      </c>
      <c r="MG125" s="3" t="s">
        <v>19</v>
      </c>
      <c r="MH125" s="5">
        <v>26.52</v>
      </c>
      <c r="MI125" s="4" t="str">
        <f t="shared" si="202"/>
        <v/>
      </c>
      <c r="MK125" s="21">
        <v>0.34722222222222199</v>
      </c>
      <c r="ML125" s="3">
        <v>0</v>
      </c>
      <c r="MM125" s="3" t="s">
        <v>19</v>
      </c>
      <c r="MN125" s="5">
        <v>25.78</v>
      </c>
      <c r="MO125" s="4" t="str">
        <f t="shared" si="203"/>
        <v/>
      </c>
      <c r="MQ125" s="21">
        <v>0.34722222222222199</v>
      </c>
      <c r="MR125" s="3">
        <v>0</v>
      </c>
      <c r="MS125" s="3" t="s">
        <v>19</v>
      </c>
      <c r="MT125" s="5">
        <v>26</v>
      </c>
      <c r="MU125" s="4" t="str">
        <f t="shared" si="204"/>
        <v/>
      </c>
      <c r="MW125" s="21">
        <v>0.34722222222222199</v>
      </c>
      <c r="MX125" s="3">
        <v>0</v>
      </c>
      <c r="MY125" s="3" t="s">
        <v>19</v>
      </c>
      <c r="MZ125" s="5">
        <v>25.02</v>
      </c>
      <c r="NA125" s="4" t="str">
        <f t="shared" si="205"/>
        <v/>
      </c>
      <c r="NC125" s="21">
        <v>0.34722222222222199</v>
      </c>
      <c r="ND125" s="3">
        <v>0</v>
      </c>
      <c r="NE125" s="3" t="s">
        <v>19</v>
      </c>
      <c r="NF125" s="5">
        <v>25.12</v>
      </c>
      <c r="NG125" s="4" t="str">
        <f t="shared" si="206"/>
        <v/>
      </c>
      <c r="NI125" s="21">
        <v>0.34722222222222199</v>
      </c>
      <c r="NJ125" s="3">
        <v>0</v>
      </c>
      <c r="NK125" s="3" t="s">
        <v>19</v>
      </c>
      <c r="NL125" s="5">
        <v>26.22</v>
      </c>
      <c r="NM125" s="4" t="str">
        <f t="shared" si="207"/>
        <v/>
      </c>
      <c r="NO125" s="21">
        <v>0.34722222222222199</v>
      </c>
      <c r="NP125" s="3">
        <v>0</v>
      </c>
      <c r="NQ125" s="3" t="s">
        <v>19</v>
      </c>
      <c r="NR125" s="5">
        <v>25.96</v>
      </c>
      <c r="NS125" s="4" t="str">
        <f t="shared" si="208"/>
        <v/>
      </c>
      <c r="NU125" s="21">
        <v>0.34722222222222199</v>
      </c>
      <c r="NV125" s="3">
        <v>0</v>
      </c>
      <c r="NW125" s="3" t="s">
        <v>19</v>
      </c>
      <c r="NX125" s="5">
        <v>26.52</v>
      </c>
      <c r="NY125" s="4" t="str">
        <f t="shared" si="209"/>
        <v/>
      </c>
      <c r="OA125" s="21">
        <v>0.34722222222222199</v>
      </c>
      <c r="OB125" s="3">
        <v>0</v>
      </c>
      <c r="OC125" s="3" t="s">
        <v>19</v>
      </c>
      <c r="OD125" s="5">
        <v>25.78</v>
      </c>
      <c r="OE125" s="4" t="str">
        <f t="shared" si="210"/>
        <v/>
      </c>
      <c r="OG125" s="21">
        <v>0.34722222222222199</v>
      </c>
      <c r="OH125" s="3">
        <v>0</v>
      </c>
      <c r="OI125" s="3" t="s">
        <v>19</v>
      </c>
      <c r="OJ125" s="5">
        <v>26</v>
      </c>
      <c r="OK125" s="4" t="str">
        <f t="shared" si="211"/>
        <v/>
      </c>
      <c r="OM125" s="21">
        <v>0.34722222222222199</v>
      </c>
      <c r="ON125" s="3">
        <v>0</v>
      </c>
      <c r="OO125" s="3" t="s">
        <v>19</v>
      </c>
      <c r="OP125" s="5">
        <v>25.02</v>
      </c>
      <c r="OQ125" s="4" t="str">
        <f t="shared" si="212"/>
        <v/>
      </c>
      <c r="OS125" s="21">
        <v>0.34722222222222199</v>
      </c>
      <c r="OT125" s="3">
        <v>0</v>
      </c>
      <c r="OU125" s="3" t="s">
        <v>19</v>
      </c>
      <c r="OV125" s="5">
        <v>25.12</v>
      </c>
      <c r="OW125" s="4" t="str">
        <f t="shared" si="213"/>
        <v/>
      </c>
      <c r="OY125" s="21">
        <v>0.34722222222222199</v>
      </c>
      <c r="OZ125" s="3">
        <v>0</v>
      </c>
      <c r="PA125" s="3" t="s">
        <v>19</v>
      </c>
      <c r="PB125" s="5">
        <v>26.22</v>
      </c>
      <c r="PC125" s="4" t="str">
        <f t="shared" si="214"/>
        <v/>
      </c>
      <c r="PE125" s="21">
        <v>0.34722222222222199</v>
      </c>
      <c r="PF125" s="3">
        <v>0</v>
      </c>
      <c r="PG125" s="3" t="s">
        <v>19</v>
      </c>
      <c r="PH125" s="5">
        <v>25.96</v>
      </c>
      <c r="PI125" s="4" t="str">
        <f t="shared" si="215"/>
        <v/>
      </c>
      <c r="PK125" s="21">
        <v>0.34722222222222199</v>
      </c>
      <c r="PL125" s="3">
        <v>0</v>
      </c>
      <c r="PM125" s="3" t="s">
        <v>19</v>
      </c>
      <c r="PN125" s="5">
        <v>26.52</v>
      </c>
      <c r="PO125" s="4" t="str">
        <f t="shared" si="216"/>
        <v/>
      </c>
      <c r="PQ125" s="21">
        <v>0.34722222222222199</v>
      </c>
      <c r="PR125" s="3">
        <v>0</v>
      </c>
      <c r="PS125" s="3" t="s">
        <v>19</v>
      </c>
      <c r="PT125" s="5">
        <v>25.78</v>
      </c>
      <c r="PU125" s="4" t="str">
        <f t="shared" si="217"/>
        <v/>
      </c>
      <c r="PW125" s="21">
        <v>0.34722222222222199</v>
      </c>
      <c r="PX125" s="3">
        <v>0</v>
      </c>
      <c r="PY125" s="3" t="s">
        <v>19</v>
      </c>
      <c r="PZ125" s="5">
        <v>26</v>
      </c>
      <c r="QA125" s="4" t="str">
        <f t="shared" si="218"/>
        <v/>
      </c>
      <c r="QC125" s="21">
        <v>0.34722222222222199</v>
      </c>
      <c r="QD125" s="3">
        <v>0</v>
      </c>
      <c r="QE125" s="3" t="s">
        <v>19</v>
      </c>
      <c r="QF125" s="5">
        <v>25.02</v>
      </c>
      <c r="QG125" s="4" t="str">
        <f t="shared" si="219"/>
        <v/>
      </c>
      <c r="QI125" s="21">
        <v>0.34722222222222199</v>
      </c>
      <c r="QJ125" s="3">
        <v>0</v>
      </c>
      <c r="QK125" s="3" t="s">
        <v>19</v>
      </c>
      <c r="QL125" s="5">
        <v>25.12</v>
      </c>
      <c r="QM125" s="4" t="str">
        <f t="shared" si="220"/>
        <v/>
      </c>
      <c r="QO125" s="21">
        <v>0.34722222222222199</v>
      </c>
      <c r="QP125" s="3">
        <v>0</v>
      </c>
      <c r="QQ125" s="3" t="s">
        <v>19</v>
      </c>
      <c r="QR125" s="5">
        <v>26.22</v>
      </c>
      <c r="QS125" s="4" t="str">
        <f t="shared" si="221"/>
        <v/>
      </c>
    </row>
    <row r="126" spans="1:461" x14ac:dyDescent="0.2">
      <c r="A126" s="21">
        <v>0.35069444444444398</v>
      </c>
      <c r="B126" s="3">
        <v>0</v>
      </c>
      <c r="C126" s="3" t="s">
        <v>19</v>
      </c>
      <c r="D126" s="5">
        <v>23.48</v>
      </c>
      <c r="E126" s="5"/>
      <c r="G126" s="21">
        <v>0.35069444444444398</v>
      </c>
      <c r="H126" s="3">
        <v>0</v>
      </c>
      <c r="I126" s="3" t="s">
        <v>19</v>
      </c>
      <c r="J126" s="5">
        <v>25.14</v>
      </c>
      <c r="K126" s="5"/>
      <c r="M126" s="21">
        <v>0.35069444444444398</v>
      </c>
      <c r="N126" s="3">
        <v>0</v>
      </c>
      <c r="O126" s="3" t="s">
        <v>19</v>
      </c>
      <c r="P126" s="5">
        <v>24.08</v>
      </c>
      <c r="Q126" s="5"/>
      <c r="S126" s="21">
        <v>0.35069444444444398</v>
      </c>
      <c r="T126" s="3">
        <v>0</v>
      </c>
      <c r="U126" s="3" t="s">
        <v>19</v>
      </c>
      <c r="V126" s="5">
        <v>23.98</v>
      </c>
      <c r="W126" s="5"/>
      <c r="Y126" s="21">
        <v>0.35069444444444398</v>
      </c>
      <c r="Z126" s="3">
        <v>0</v>
      </c>
      <c r="AA126" s="3" t="s">
        <v>19</v>
      </c>
      <c r="AB126" s="5">
        <v>23.88</v>
      </c>
      <c r="AC126" s="5"/>
      <c r="AE126" s="21">
        <v>0.35069444444444398</v>
      </c>
      <c r="AF126" s="3">
        <v>0</v>
      </c>
      <c r="AG126" s="3" t="s">
        <v>19</v>
      </c>
      <c r="AH126" s="5">
        <v>23.1</v>
      </c>
      <c r="AI126" s="5"/>
      <c r="AK126" s="21">
        <v>0.35069444444444398</v>
      </c>
      <c r="AL126" s="3">
        <v>0</v>
      </c>
      <c r="AM126" s="3" t="s">
        <v>19</v>
      </c>
      <c r="AN126" s="5">
        <v>24.56</v>
      </c>
      <c r="AO126" s="5"/>
      <c r="AQ126" s="21">
        <v>0.35069444444444398</v>
      </c>
      <c r="AR126" s="3">
        <v>0</v>
      </c>
      <c r="AS126" s="3" t="s">
        <v>19</v>
      </c>
      <c r="AT126" s="5">
        <v>23.48</v>
      </c>
      <c r="AU126" s="5"/>
      <c r="AW126" s="21">
        <v>0.35069444444444398</v>
      </c>
      <c r="AX126" s="3">
        <v>0</v>
      </c>
      <c r="AY126" s="3" t="s">
        <v>19</v>
      </c>
      <c r="AZ126" s="5">
        <v>25.14</v>
      </c>
      <c r="BA126" s="5"/>
      <c r="BC126" s="21">
        <v>0.35069444444444398</v>
      </c>
      <c r="BD126" s="3">
        <v>0</v>
      </c>
      <c r="BE126" s="3" t="s">
        <v>19</v>
      </c>
      <c r="BF126" s="5">
        <v>24.08</v>
      </c>
      <c r="BG126" s="5"/>
      <c r="BI126" s="21">
        <v>0.35069444444444398</v>
      </c>
      <c r="BJ126" s="3">
        <v>0</v>
      </c>
      <c r="BK126" s="3" t="s">
        <v>19</v>
      </c>
      <c r="BL126" s="5">
        <v>23.98</v>
      </c>
      <c r="BM126" s="5"/>
      <c r="BO126" s="21">
        <v>0.35069444444444398</v>
      </c>
      <c r="BP126" s="3">
        <v>0</v>
      </c>
      <c r="BQ126" s="3" t="s">
        <v>19</v>
      </c>
      <c r="BR126" s="5">
        <v>23.88</v>
      </c>
      <c r="BS126" s="5"/>
      <c r="BU126" s="21">
        <v>0.35069444444444398</v>
      </c>
      <c r="BV126" s="3">
        <v>0</v>
      </c>
      <c r="BW126" s="3" t="s">
        <v>19</v>
      </c>
      <c r="BX126" s="5">
        <v>23.1</v>
      </c>
      <c r="BY126" s="5"/>
      <c r="CA126" s="21">
        <v>0.35069444444444398</v>
      </c>
      <c r="CB126" s="3">
        <v>0</v>
      </c>
      <c r="CC126" s="3" t="s">
        <v>19</v>
      </c>
      <c r="CD126" s="5">
        <v>24.56</v>
      </c>
      <c r="CE126" s="5"/>
      <c r="CG126" s="21">
        <v>0.35069444444444398</v>
      </c>
      <c r="CH126" s="3">
        <v>0</v>
      </c>
      <c r="CI126" s="3" t="str">
        <f>IF(AND(CK$8="Útil",CG126&gt;=Apoio!$D$51,CG126&lt;Apoio!$F$51),CH126,"FP")</f>
        <v>FP</v>
      </c>
      <c r="CJ126" s="5">
        <f>VLOOKUP(CH$8,Calendário[#Data],4,0)</f>
        <v>23.48</v>
      </c>
      <c r="CK126" s="4" t="str">
        <f t="shared" si="185"/>
        <v/>
      </c>
      <c r="CM126" s="21">
        <v>0.35069444444444398</v>
      </c>
      <c r="CN126" s="3">
        <v>0</v>
      </c>
      <c r="CO126" s="3" t="str">
        <f>IF(AND(CQ$8="Útil",CM126&gt;=Apoio!$D$51,CM126&lt;Apoio!$F$51),CN126,"FP")</f>
        <v>FP</v>
      </c>
      <c r="CP126" s="5">
        <f>VLOOKUP(CN$8,Calendário[#Data],4,0)</f>
        <v>25.14</v>
      </c>
      <c r="CQ126" s="4" t="str">
        <f t="shared" si="186"/>
        <v/>
      </c>
      <c r="CS126" s="21">
        <v>0.35069444444444398</v>
      </c>
      <c r="CT126" s="3">
        <v>0</v>
      </c>
      <c r="CU126" s="3" t="s">
        <v>19</v>
      </c>
      <c r="CV126" s="5">
        <v>24.08</v>
      </c>
      <c r="CW126" s="5"/>
      <c r="CY126" s="21">
        <v>0.35069444444444398</v>
      </c>
      <c r="CZ126" s="3">
        <v>0</v>
      </c>
      <c r="DA126" s="3" t="s">
        <v>19</v>
      </c>
      <c r="DB126" s="5">
        <v>23.98</v>
      </c>
      <c r="DC126" s="5"/>
      <c r="DE126" s="21">
        <v>0.35069444444444398</v>
      </c>
      <c r="DF126" s="3">
        <v>0</v>
      </c>
      <c r="DG126" s="3" t="s">
        <v>19</v>
      </c>
      <c r="DH126" s="5">
        <v>23.88</v>
      </c>
      <c r="DI126" s="5"/>
      <c r="DK126" s="21">
        <v>0.35069444444444398</v>
      </c>
      <c r="DL126" s="3">
        <v>0</v>
      </c>
      <c r="DM126" s="3" t="s">
        <v>19</v>
      </c>
      <c r="DN126" s="5">
        <v>23.1</v>
      </c>
      <c r="DO126" s="5"/>
      <c r="DQ126" s="21">
        <v>0.35069444444444398</v>
      </c>
      <c r="DR126" s="3">
        <v>0</v>
      </c>
      <c r="DS126" s="3" t="s">
        <v>19</v>
      </c>
      <c r="DT126" s="5">
        <v>24.56</v>
      </c>
      <c r="DU126" s="5"/>
      <c r="DW126" s="21">
        <v>0.35069444444444398</v>
      </c>
      <c r="DX126" s="3">
        <v>0</v>
      </c>
      <c r="DY126" s="3" t="s">
        <v>19</v>
      </c>
      <c r="DZ126" s="5">
        <v>23.48</v>
      </c>
      <c r="EA126" s="5"/>
      <c r="EC126" s="21">
        <v>0.35069444444444398</v>
      </c>
      <c r="ED126" s="3">
        <v>0</v>
      </c>
      <c r="EE126" s="3" t="s">
        <v>19</v>
      </c>
      <c r="EF126" s="5">
        <v>25.14</v>
      </c>
      <c r="EG126" s="5"/>
      <c r="EI126" s="21">
        <v>0.35069444444444398</v>
      </c>
      <c r="EJ126" s="3">
        <v>0</v>
      </c>
      <c r="EK126" s="3" t="s">
        <v>19</v>
      </c>
      <c r="EL126" s="5">
        <v>24.08</v>
      </c>
      <c r="EM126" s="5"/>
      <c r="EO126" s="21">
        <v>0.35069444444444398</v>
      </c>
      <c r="EP126" s="3">
        <v>0</v>
      </c>
      <c r="EQ126" s="3" t="s">
        <v>19</v>
      </c>
      <c r="ER126" s="5">
        <v>23.98</v>
      </c>
      <c r="ES126" s="5"/>
      <c r="EU126" s="21">
        <v>0.35069444444444398</v>
      </c>
      <c r="EV126" s="3">
        <v>0</v>
      </c>
      <c r="EW126" s="3" t="s">
        <v>19</v>
      </c>
      <c r="EX126" s="5">
        <v>23.88</v>
      </c>
      <c r="EY126" s="5"/>
      <c r="FA126" s="21">
        <v>0.35069444444444398</v>
      </c>
      <c r="FB126" s="3">
        <v>0</v>
      </c>
      <c r="FC126" s="3" t="s">
        <v>19</v>
      </c>
      <c r="FD126" s="5">
        <v>23.1</v>
      </c>
      <c r="FE126" s="5"/>
      <c r="FG126" s="21">
        <v>0.35069444444444398</v>
      </c>
      <c r="FH126" s="3">
        <v>0</v>
      </c>
      <c r="FI126" s="3" t="s">
        <v>19</v>
      </c>
      <c r="FJ126" s="5">
        <v>24.56</v>
      </c>
      <c r="FK126" s="5"/>
      <c r="FM126" s="21">
        <v>0.35069444444444398</v>
      </c>
      <c r="FN126" s="3">
        <v>0</v>
      </c>
      <c r="FO126" s="3" t="s">
        <v>19</v>
      </c>
      <c r="FP126" s="5">
        <v>23.48</v>
      </c>
      <c r="FQ126" s="5"/>
      <c r="FS126" s="21">
        <v>0.35069444444444398</v>
      </c>
      <c r="FT126" s="3">
        <v>0</v>
      </c>
      <c r="FU126" s="3" t="s">
        <v>19</v>
      </c>
      <c r="FV126" s="5">
        <v>25.14</v>
      </c>
      <c r="FW126" s="5"/>
      <c r="FY126" s="21">
        <v>0.35069444444444398</v>
      </c>
      <c r="FZ126" s="3">
        <v>0</v>
      </c>
      <c r="GA126" s="3" t="s">
        <v>19</v>
      </c>
      <c r="GB126" s="5">
        <v>24.08</v>
      </c>
      <c r="GC126" s="5"/>
      <c r="GE126" s="21">
        <v>0.35069444444444398</v>
      </c>
      <c r="GF126" s="3">
        <v>0</v>
      </c>
      <c r="GG126" s="3" t="s">
        <v>19</v>
      </c>
      <c r="GH126" s="5">
        <v>23.98</v>
      </c>
      <c r="GI126" s="5"/>
      <c r="GK126" s="21">
        <v>0.35069444444444398</v>
      </c>
      <c r="GL126" s="3">
        <v>0</v>
      </c>
      <c r="GM126" s="3" t="s">
        <v>19</v>
      </c>
      <c r="GN126" s="5">
        <v>23.88</v>
      </c>
      <c r="GO126" s="5"/>
      <c r="GQ126" s="21">
        <v>0.35069444444444398</v>
      </c>
      <c r="GR126" s="3">
        <v>0</v>
      </c>
      <c r="GS126" s="3" t="s">
        <v>19</v>
      </c>
      <c r="GT126" s="5">
        <v>23.1</v>
      </c>
      <c r="GU126" s="5"/>
      <c r="GW126" s="21">
        <v>0.35069444444444398</v>
      </c>
      <c r="GX126" s="3">
        <v>0</v>
      </c>
      <c r="GY126" s="3" t="s">
        <v>19</v>
      </c>
      <c r="GZ126" s="5">
        <v>24.56</v>
      </c>
      <c r="HA126" s="5"/>
      <c r="HC126" s="21">
        <v>0.35069444444444398</v>
      </c>
      <c r="HD126" s="3">
        <v>0</v>
      </c>
      <c r="HE126" s="3" t="s">
        <v>19</v>
      </c>
      <c r="HF126" s="5">
        <v>23.48</v>
      </c>
      <c r="HG126" s="4" t="str">
        <f t="shared" si="187"/>
        <v/>
      </c>
      <c r="HI126" s="21">
        <v>0.35069444444444398</v>
      </c>
      <c r="HJ126" s="3">
        <v>0</v>
      </c>
      <c r="HK126" s="3" t="s">
        <v>19</v>
      </c>
      <c r="HL126" s="5">
        <v>25.14</v>
      </c>
      <c r="HM126" s="5"/>
      <c r="HO126" s="21">
        <v>0.35069444444444398</v>
      </c>
      <c r="HP126" s="3">
        <v>0</v>
      </c>
      <c r="HQ126" s="3" t="s">
        <v>19</v>
      </c>
      <c r="HR126" s="5">
        <v>24.08</v>
      </c>
      <c r="HS126" s="5"/>
      <c r="HU126" s="21">
        <v>0.35069444444444398</v>
      </c>
      <c r="HV126" s="3">
        <v>0</v>
      </c>
      <c r="HW126" s="3" t="s">
        <v>19</v>
      </c>
      <c r="HX126" s="5">
        <v>23.98</v>
      </c>
      <c r="HY126" s="5"/>
      <c r="IA126" s="21">
        <v>0.35069444444444398</v>
      </c>
      <c r="IB126" s="3">
        <v>0</v>
      </c>
      <c r="IC126" s="3" t="s">
        <v>19</v>
      </c>
      <c r="ID126" s="5">
        <v>23.88</v>
      </c>
      <c r="IE126" s="5"/>
      <c r="IG126" s="21">
        <v>0.35069444444444398</v>
      </c>
      <c r="IH126" s="3">
        <v>0</v>
      </c>
      <c r="II126" s="3" t="s">
        <v>19</v>
      </c>
      <c r="IJ126" s="5">
        <v>23.1</v>
      </c>
      <c r="IK126" s="5"/>
      <c r="IM126" s="21">
        <v>0.35069444444444398</v>
      </c>
      <c r="IN126" s="3">
        <v>0</v>
      </c>
      <c r="IO126" s="3" t="s">
        <v>19</v>
      </c>
      <c r="IP126" s="5">
        <v>24.56</v>
      </c>
      <c r="IQ126" s="5"/>
      <c r="IS126" s="21">
        <v>0</v>
      </c>
      <c r="IT126" s="3">
        <v>0</v>
      </c>
      <c r="IU126" s="3" t="s">
        <v>19</v>
      </c>
      <c r="IV126" s="5">
        <v>25.96</v>
      </c>
      <c r="IW126" s="5"/>
      <c r="IY126" s="21">
        <v>0.35069444444444398</v>
      </c>
      <c r="IZ126" s="3">
        <v>0</v>
      </c>
      <c r="JA126" s="3" t="s">
        <v>19</v>
      </c>
      <c r="JB126" s="5">
        <v>26.52</v>
      </c>
      <c r="JC126" s="4" t="str">
        <f t="shared" si="188"/>
        <v/>
      </c>
      <c r="JE126" s="21">
        <v>0.35069444444444398</v>
      </c>
      <c r="JF126" s="3">
        <v>0</v>
      </c>
      <c r="JG126" s="3" t="s">
        <v>19</v>
      </c>
      <c r="JH126" s="5">
        <v>25.78</v>
      </c>
      <c r="JI126" s="4" t="str">
        <f t="shared" si="189"/>
        <v/>
      </c>
      <c r="JK126" s="21">
        <v>0.35069444444444398</v>
      </c>
      <c r="JL126" s="3">
        <v>0</v>
      </c>
      <c r="JM126" s="3" t="s">
        <v>19</v>
      </c>
      <c r="JN126" s="5">
        <v>26</v>
      </c>
      <c r="JO126" s="4" t="str">
        <f t="shared" si="190"/>
        <v/>
      </c>
      <c r="JQ126" s="21">
        <v>0.35069444444444398</v>
      </c>
      <c r="JR126" s="3">
        <v>0</v>
      </c>
      <c r="JS126" s="3" t="s">
        <v>19</v>
      </c>
      <c r="JT126" s="5">
        <v>25.02</v>
      </c>
      <c r="JU126" s="4" t="str">
        <f t="shared" si="191"/>
        <v/>
      </c>
      <c r="JW126" s="21">
        <v>0.35069444444444398</v>
      </c>
      <c r="JX126" s="3">
        <v>0</v>
      </c>
      <c r="JY126" s="3" t="s">
        <v>19</v>
      </c>
      <c r="JZ126" s="5">
        <v>25.12</v>
      </c>
      <c r="KA126" s="4" t="str">
        <f t="shared" si="192"/>
        <v/>
      </c>
      <c r="KC126" s="21">
        <v>0.35069444444444398</v>
      </c>
      <c r="KD126" s="3">
        <v>0</v>
      </c>
      <c r="KE126" s="3" t="s">
        <v>19</v>
      </c>
      <c r="KF126" s="5">
        <v>26.22</v>
      </c>
      <c r="KG126" s="4" t="str">
        <f t="shared" si="193"/>
        <v/>
      </c>
      <c r="KI126" s="21">
        <v>0.35069444444444398</v>
      </c>
      <c r="KJ126" s="3">
        <v>0</v>
      </c>
      <c r="KK126" s="3" t="s">
        <v>19</v>
      </c>
      <c r="KL126" s="5">
        <v>25.96</v>
      </c>
      <c r="KM126" s="4" t="str">
        <f t="shared" si="194"/>
        <v/>
      </c>
      <c r="KO126" s="21">
        <v>0.35069444444444398</v>
      </c>
      <c r="KP126" s="3">
        <v>0</v>
      </c>
      <c r="KQ126" s="3" t="s">
        <v>19</v>
      </c>
      <c r="KR126" s="5">
        <v>26.52</v>
      </c>
      <c r="KS126" s="4" t="str">
        <f t="shared" si="195"/>
        <v/>
      </c>
      <c r="KU126" s="21">
        <v>0.35069444444444398</v>
      </c>
      <c r="KV126" s="3">
        <v>0</v>
      </c>
      <c r="KW126" s="3" t="s">
        <v>19</v>
      </c>
      <c r="KX126" s="5">
        <v>25.78</v>
      </c>
      <c r="KY126" s="4" t="str">
        <f t="shared" si="196"/>
        <v/>
      </c>
      <c r="LA126" s="21">
        <v>0.35069444444444398</v>
      </c>
      <c r="LB126" s="3">
        <v>0</v>
      </c>
      <c r="LC126" s="3" t="s">
        <v>19</v>
      </c>
      <c r="LD126" s="5">
        <v>26</v>
      </c>
      <c r="LE126" s="4" t="str">
        <f t="shared" si="197"/>
        <v/>
      </c>
      <c r="LG126" s="21">
        <v>0.35069444444444398</v>
      </c>
      <c r="LH126" s="3">
        <v>0</v>
      </c>
      <c r="LI126" s="3" t="s">
        <v>19</v>
      </c>
      <c r="LJ126" s="5">
        <v>25.02</v>
      </c>
      <c r="LK126" s="4" t="str">
        <f t="shared" si="198"/>
        <v/>
      </c>
      <c r="LM126" s="21">
        <v>0.35069444444444398</v>
      </c>
      <c r="LN126" s="3">
        <v>0</v>
      </c>
      <c r="LO126" s="3" t="s">
        <v>19</v>
      </c>
      <c r="LP126" s="5">
        <v>25.12</v>
      </c>
      <c r="LQ126" s="4" t="str">
        <f t="shared" si="199"/>
        <v/>
      </c>
      <c r="LS126" s="21">
        <v>0.35069444444444398</v>
      </c>
      <c r="LT126" s="3">
        <v>0</v>
      </c>
      <c r="LU126" s="3" t="s">
        <v>19</v>
      </c>
      <c r="LV126" s="5">
        <v>26.22</v>
      </c>
      <c r="LW126" s="4" t="str">
        <f t="shared" si="200"/>
        <v/>
      </c>
      <c r="LY126" s="21">
        <v>0.35069444444444398</v>
      </c>
      <c r="LZ126" s="3">
        <v>0</v>
      </c>
      <c r="MA126" s="3" t="s">
        <v>19</v>
      </c>
      <c r="MB126" s="5">
        <v>25.96</v>
      </c>
      <c r="MC126" s="4" t="str">
        <f t="shared" si="201"/>
        <v/>
      </c>
      <c r="ME126" s="21">
        <v>0.35069444444444398</v>
      </c>
      <c r="MF126" s="3">
        <v>0</v>
      </c>
      <c r="MG126" s="3" t="s">
        <v>19</v>
      </c>
      <c r="MH126" s="5">
        <v>26.52</v>
      </c>
      <c r="MI126" s="4" t="str">
        <f t="shared" si="202"/>
        <v/>
      </c>
      <c r="MK126" s="21">
        <v>0.35069444444444398</v>
      </c>
      <c r="ML126" s="3">
        <v>0</v>
      </c>
      <c r="MM126" s="3" t="s">
        <v>19</v>
      </c>
      <c r="MN126" s="5">
        <v>25.78</v>
      </c>
      <c r="MO126" s="4" t="str">
        <f t="shared" si="203"/>
        <v/>
      </c>
      <c r="MQ126" s="21">
        <v>0.35069444444444398</v>
      </c>
      <c r="MR126" s="3">
        <v>0</v>
      </c>
      <c r="MS126" s="3" t="s">
        <v>19</v>
      </c>
      <c r="MT126" s="5">
        <v>26</v>
      </c>
      <c r="MU126" s="4" t="str">
        <f t="shared" si="204"/>
        <v/>
      </c>
      <c r="MW126" s="21">
        <v>0.35069444444444398</v>
      </c>
      <c r="MX126" s="3">
        <v>0</v>
      </c>
      <c r="MY126" s="3" t="s">
        <v>19</v>
      </c>
      <c r="MZ126" s="5">
        <v>25.02</v>
      </c>
      <c r="NA126" s="4" t="str">
        <f t="shared" si="205"/>
        <v/>
      </c>
      <c r="NC126" s="21">
        <v>0.35069444444444398</v>
      </c>
      <c r="ND126" s="3">
        <v>0</v>
      </c>
      <c r="NE126" s="3" t="s">
        <v>19</v>
      </c>
      <c r="NF126" s="5">
        <v>25.12</v>
      </c>
      <c r="NG126" s="4" t="str">
        <f t="shared" si="206"/>
        <v/>
      </c>
      <c r="NI126" s="21">
        <v>0.35069444444444398</v>
      </c>
      <c r="NJ126" s="3">
        <v>0</v>
      </c>
      <c r="NK126" s="3" t="s">
        <v>19</v>
      </c>
      <c r="NL126" s="5">
        <v>26.22</v>
      </c>
      <c r="NM126" s="4" t="str">
        <f t="shared" si="207"/>
        <v/>
      </c>
      <c r="NO126" s="21">
        <v>0.35069444444444398</v>
      </c>
      <c r="NP126" s="3">
        <v>0</v>
      </c>
      <c r="NQ126" s="3" t="s">
        <v>19</v>
      </c>
      <c r="NR126" s="5">
        <v>25.96</v>
      </c>
      <c r="NS126" s="4" t="str">
        <f t="shared" si="208"/>
        <v/>
      </c>
      <c r="NU126" s="21">
        <v>0.35069444444444398</v>
      </c>
      <c r="NV126" s="3">
        <v>0</v>
      </c>
      <c r="NW126" s="3" t="s">
        <v>19</v>
      </c>
      <c r="NX126" s="5">
        <v>26.52</v>
      </c>
      <c r="NY126" s="4" t="str">
        <f t="shared" si="209"/>
        <v/>
      </c>
      <c r="OA126" s="21">
        <v>0.35069444444444398</v>
      </c>
      <c r="OB126" s="3">
        <v>0</v>
      </c>
      <c r="OC126" s="3" t="s">
        <v>19</v>
      </c>
      <c r="OD126" s="5">
        <v>25.78</v>
      </c>
      <c r="OE126" s="4" t="str">
        <f t="shared" si="210"/>
        <v/>
      </c>
      <c r="OG126" s="21">
        <v>0.35069444444444398</v>
      </c>
      <c r="OH126" s="3">
        <v>0</v>
      </c>
      <c r="OI126" s="3" t="s">
        <v>19</v>
      </c>
      <c r="OJ126" s="5">
        <v>26</v>
      </c>
      <c r="OK126" s="4" t="str">
        <f t="shared" si="211"/>
        <v/>
      </c>
      <c r="OM126" s="21">
        <v>0.35069444444444398</v>
      </c>
      <c r="ON126" s="3">
        <v>0</v>
      </c>
      <c r="OO126" s="3" t="s">
        <v>19</v>
      </c>
      <c r="OP126" s="5">
        <v>25.02</v>
      </c>
      <c r="OQ126" s="4" t="str">
        <f t="shared" si="212"/>
        <v/>
      </c>
      <c r="OS126" s="21">
        <v>0.35069444444444398</v>
      </c>
      <c r="OT126" s="3">
        <v>0</v>
      </c>
      <c r="OU126" s="3" t="s">
        <v>19</v>
      </c>
      <c r="OV126" s="5">
        <v>25.12</v>
      </c>
      <c r="OW126" s="4" t="str">
        <f t="shared" si="213"/>
        <v/>
      </c>
      <c r="OY126" s="21">
        <v>0.35069444444444398</v>
      </c>
      <c r="OZ126" s="3">
        <v>0</v>
      </c>
      <c r="PA126" s="3" t="s">
        <v>19</v>
      </c>
      <c r="PB126" s="5">
        <v>26.22</v>
      </c>
      <c r="PC126" s="4" t="str">
        <f t="shared" si="214"/>
        <v/>
      </c>
      <c r="PE126" s="21">
        <v>0.35069444444444398</v>
      </c>
      <c r="PF126" s="3">
        <v>0</v>
      </c>
      <c r="PG126" s="3" t="s">
        <v>19</v>
      </c>
      <c r="PH126" s="5">
        <v>25.96</v>
      </c>
      <c r="PI126" s="4" t="str">
        <f t="shared" si="215"/>
        <v/>
      </c>
      <c r="PK126" s="21">
        <v>0.35069444444444398</v>
      </c>
      <c r="PL126" s="3">
        <v>0</v>
      </c>
      <c r="PM126" s="3" t="s">
        <v>19</v>
      </c>
      <c r="PN126" s="5">
        <v>26.52</v>
      </c>
      <c r="PO126" s="4" t="str">
        <f t="shared" si="216"/>
        <v/>
      </c>
      <c r="PQ126" s="21">
        <v>0.35069444444444398</v>
      </c>
      <c r="PR126" s="3">
        <v>0</v>
      </c>
      <c r="PS126" s="3" t="s">
        <v>19</v>
      </c>
      <c r="PT126" s="5">
        <v>25.78</v>
      </c>
      <c r="PU126" s="4" t="str">
        <f t="shared" si="217"/>
        <v/>
      </c>
      <c r="PW126" s="21">
        <v>0.35069444444444398</v>
      </c>
      <c r="PX126" s="3">
        <v>0</v>
      </c>
      <c r="PY126" s="3" t="s">
        <v>19</v>
      </c>
      <c r="PZ126" s="5">
        <v>26</v>
      </c>
      <c r="QA126" s="4" t="str">
        <f t="shared" si="218"/>
        <v/>
      </c>
      <c r="QC126" s="21">
        <v>0.35069444444444398</v>
      </c>
      <c r="QD126" s="3">
        <v>0</v>
      </c>
      <c r="QE126" s="3" t="s">
        <v>19</v>
      </c>
      <c r="QF126" s="5">
        <v>25.02</v>
      </c>
      <c r="QG126" s="4" t="str">
        <f t="shared" si="219"/>
        <v/>
      </c>
      <c r="QI126" s="21">
        <v>0.35069444444444398</v>
      </c>
      <c r="QJ126" s="3">
        <v>0</v>
      </c>
      <c r="QK126" s="3" t="s">
        <v>19</v>
      </c>
      <c r="QL126" s="5">
        <v>25.12</v>
      </c>
      <c r="QM126" s="4" t="str">
        <f t="shared" si="220"/>
        <v/>
      </c>
      <c r="QO126" s="21">
        <v>0.35069444444444398</v>
      </c>
      <c r="QP126" s="3">
        <v>0</v>
      </c>
      <c r="QQ126" s="3" t="s">
        <v>19</v>
      </c>
      <c r="QR126" s="5">
        <v>26.22</v>
      </c>
      <c r="QS126" s="4" t="str">
        <f t="shared" si="221"/>
        <v/>
      </c>
    </row>
    <row r="127" spans="1:461" x14ac:dyDescent="0.2">
      <c r="A127" s="21">
        <v>0.35416666666666702</v>
      </c>
      <c r="B127" s="3">
        <v>0</v>
      </c>
      <c r="C127" s="3" t="s">
        <v>19</v>
      </c>
      <c r="D127" s="5">
        <v>23.48</v>
      </c>
      <c r="E127" s="5"/>
      <c r="G127" s="21">
        <v>0.35416666666666702</v>
      </c>
      <c r="H127" s="3">
        <v>0</v>
      </c>
      <c r="I127" s="3" t="s">
        <v>19</v>
      </c>
      <c r="J127" s="5">
        <v>25.14</v>
      </c>
      <c r="K127" s="5"/>
      <c r="M127" s="21">
        <v>0.35416666666666702</v>
      </c>
      <c r="N127" s="3">
        <v>0</v>
      </c>
      <c r="O127" s="3" t="s">
        <v>19</v>
      </c>
      <c r="P127" s="5">
        <v>24.08</v>
      </c>
      <c r="Q127" s="5"/>
      <c r="S127" s="21">
        <v>0.35416666666666702</v>
      </c>
      <c r="T127" s="3">
        <v>0</v>
      </c>
      <c r="U127" s="3" t="s">
        <v>19</v>
      </c>
      <c r="V127" s="5">
        <v>23.98</v>
      </c>
      <c r="W127" s="5"/>
      <c r="Y127" s="21">
        <v>0.35416666666666702</v>
      </c>
      <c r="Z127" s="3">
        <v>0</v>
      </c>
      <c r="AA127" s="3" t="s">
        <v>19</v>
      </c>
      <c r="AB127" s="5">
        <v>23.88</v>
      </c>
      <c r="AC127" s="5"/>
      <c r="AE127" s="21">
        <v>0.35416666666666702</v>
      </c>
      <c r="AF127" s="3">
        <v>0</v>
      </c>
      <c r="AG127" s="3" t="s">
        <v>19</v>
      </c>
      <c r="AH127" s="5">
        <v>23.1</v>
      </c>
      <c r="AI127" s="5"/>
      <c r="AK127" s="21">
        <v>0.35416666666666702</v>
      </c>
      <c r="AL127" s="3">
        <v>0</v>
      </c>
      <c r="AM127" s="3" t="s">
        <v>19</v>
      </c>
      <c r="AN127" s="5">
        <v>24.56</v>
      </c>
      <c r="AO127" s="5"/>
      <c r="AQ127" s="21">
        <v>0.35416666666666702</v>
      </c>
      <c r="AR127" s="3">
        <v>0</v>
      </c>
      <c r="AS127" s="3" t="s">
        <v>19</v>
      </c>
      <c r="AT127" s="5">
        <v>23.48</v>
      </c>
      <c r="AU127" s="5"/>
      <c r="AW127" s="21">
        <v>0.35416666666666702</v>
      </c>
      <c r="AX127" s="3">
        <v>0</v>
      </c>
      <c r="AY127" s="3" t="s">
        <v>19</v>
      </c>
      <c r="AZ127" s="5">
        <v>25.14</v>
      </c>
      <c r="BA127" s="5"/>
      <c r="BC127" s="21">
        <v>0.35416666666666702</v>
      </c>
      <c r="BD127" s="3">
        <v>0</v>
      </c>
      <c r="BE127" s="3" t="s">
        <v>19</v>
      </c>
      <c r="BF127" s="5">
        <v>24.08</v>
      </c>
      <c r="BG127" s="5"/>
      <c r="BI127" s="21">
        <v>0.35416666666666702</v>
      </c>
      <c r="BJ127" s="3">
        <v>0</v>
      </c>
      <c r="BK127" s="3" t="s">
        <v>19</v>
      </c>
      <c r="BL127" s="5">
        <v>23.98</v>
      </c>
      <c r="BM127" s="5"/>
      <c r="BO127" s="21">
        <v>0.35416666666666702</v>
      </c>
      <c r="BP127" s="3">
        <v>0</v>
      </c>
      <c r="BQ127" s="3" t="s">
        <v>19</v>
      </c>
      <c r="BR127" s="5">
        <v>23.88</v>
      </c>
      <c r="BS127" s="5"/>
      <c r="BU127" s="21">
        <v>0.35416666666666702</v>
      </c>
      <c r="BV127" s="3">
        <v>0</v>
      </c>
      <c r="BW127" s="3" t="s">
        <v>19</v>
      </c>
      <c r="BX127" s="5">
        <v>23.1</v>
      </c>
      <c r="BY127" s="5"/>
      <c r="CA127" s="21">
        <v>0.35416666666666702</v>
      </c>
      <c r="CB127" s="3">
        <v>0</v>
      </c>
      <c r="CC127" s="3" t="s">
        <v>19</v>
      </c>
      <c r="CD127" s="5">
        <v>24.56</v>
      </c>
      <c r="CE127" s="5"/>
      <c r="CG127" s="21">
        <v>0.35416666666666702</v>
      </c>
      <c r="CH127" s="3">
        <v>0</v>
      </c>
      <c r="CI127" s="3" t="str">
        <f>IF(AND(CK$8="Útil",CG127&gt;=Apoio!$D$51,CG127&lt;Apoio!$F$51),CH127,"FP")</f>
        <v>FP</v>
      </c>
      <c r="CJ127" s="5">
        <f>VLOOKUP(CH$8,Calendário[#Data],4,0)</f>
        <v>23.48</v>
      </c>
      <c r="CK127" s="4" t="str">
        <f t="shared" si="185"/>
        <v/>
      </c>
      <c r="CM127" s="21">
        <v>0.35416666666666702</v>
      </c>
      <c r="CN127" s="3">
        <v>0</v>
      </c>
      <c r="CO127" s="3" t="str">
        <f>IF(AND(CQ$8="Útil",CM127&gt;=Apoio!$D$51,CM127&lt;Apoio!$F$51),CN127,"FP")</f>
        <v>FP</v>
      </c>
      <c r="CP127" s="5">
        <f>VLOOKUP(CN$8,Calendário[#Data],4,0)</f>
        <v>25.14</v>
      </c>
      <c r="CQ127" s="4" t="str">
        <f t="shared" si="186"/>
        <v/>
      </c>
      <c r="CS127" s="21">
        <v>0.35416666666666702</v>
      </c>
      <c r="CT127" s="3">
        <v>0</v>
      </c>
      <c r="CU127" s="3" t="s">
        <v>19</v>
      </c>
      <c r="CV127" s="5">
        <v>24.08</v>
      </c>
      <c r="CW127" s="5"/>
      <c r="CY127" s="21">
        <v>0.35416666666666702</v>
      </c>
      <c r="CZ127" s="3">
        <v>0</v>
      </c>
      <c r="DA127" s="3" t="s">
        <v>19</v>
      </c>
      <c r="DB127" s="5">
        <v>23.98</v>
      </c>
      <c r="DC127" s="5"/>
      <c r="DE127" s="21">
        <v>0.35416666666666702</v>
      </c>
      <c r="DF127" s="3">
        <v>0</v>
      </c>
      <c r="DG127" s="3" t="s">
        <v>19</v>
      </c>
      <c r="DH127" s="5">
        <v>23.88</v>
      </c>
      <c r="DI127" s="5"/>
      <c r="DK127" s="21">
        <v>0.35416666666666702</v>
      </c>
      <c r="DL127" s="3">
        <v>0</v>
      </c>
      <c r="DM127" s="3" t="s">
        <v>19</v>
      </c>
      <c r="DN127" s="5">
        <v>23.1</v>
      </c>
      <c r="DO127" s="5"/>
      <c r="DQ127" s="21">
        <v>0.35416666666666702</v>
      </c>
      <c r="DR127" s="3">
        <v>0</v>
      </c>
      <c r="DS127" s="3" t="s">
        <v>19</v>
      </c>
      <c r="DT127" s="5">
        <v>24.56</v>
      </c>
      <c r="DU127" s="5"/>
      <c r="DW127" s="21">
        <v>0.35416666666666702</v>
      </c>
      <c r="DX127" s="3">
        <v>0</v>
      </c>
      <c r="DY127" s="3" t="s">
        <v>19</v>
      </c>
      <c r="DZ127" s="5">
        <v>23.48</v>
      </c>
      <c r="EA127" s="5"/>
      <c r="EC127" s="21">
        <v>0.35416666666666702</v>
      </c>
      <c r="ED127" s="3">
        <v>0</v>
      </c>
      <c r="EE127" s="3" t="s">
        <v>19</v>
      </c>
      <c r="EF127" s="5">
        <v>25.14</v>
      </c>
      <c r="EG127" s="5"/>
      <c r="EI127" s="21">
        <v>0.35416666666666702</v>
      </c>
      <c r="EJ127" s="3">
        <v>0</v>
      </c>
      <c r="EK127" s="3" t="s">
        <v>19</v>
      </c>
      <c r="EL127" s="5">
        <v>24.08</v>
      </c>
      <c r="EM127" s="5"/>
      <c r="EO127" s="21">
        <v>0.35416666666666702</v>
      </c>
      <c r="EP127" s="3">
        <v>0</v>
      </c>
      <c r="EQ127" s="3" t="s">
        <v>19</v>
      </c>
      <c r="ER127" s="5">
        <v>23.98</v>
      </c>
      <c r="ES127" s="5"/>
      <c r="EU127" s="21">
        <v>0.35416666666666702</v>
      </c>
      <c r="EV127" s="3">
        <v>0</v>
      </c>
      <c r="EW127" s="3" t="s">
        <v>19</v>
      </c>
      <c r="EX127" s="5">
        <v>23.88</v>
      </c>
      <c r="EY127" s="5"/>
      <c r="FA127" s="21">
        <v>0.35416666666666702</v>
      </c>
      <c r="FB127" s="3">
        <v>0</v>
      </c>
      <c r="FC127" s="3" t="s">
        <v>19</v>
      </c>
      <c r="FD127" s="5">
        <v>23.1</v>
      </c>
      <c r="FE127" s="5"/>
      <c r="FG127" s="21">
        <v>0.35416666666666702</v>
      </c>
      <c r="FH127" s="3">
        <v>0</v>
      </c>
      <c r="FI127" s="3" t="s">
        <v>19</v>
      </c>
      <c r="FJ127" s="5">
        <v>24.56</v>
      </c>
      <c r="FK127" s="5"/>
      <c r="FM127" s="21">
        <v>0.35416666666666702</v>
      </c>
      <c r="FN127" s="3">
        <v>0</v>
      </c>
      <c r="FO127" s="3" t="s">
        <v>19</v>
      </c>
      <c r="FP127" s="5">
        <v>23.48</v>
      </c>
      <c r="FQ127" s="5"/>
      <c r="FS127" s="21">
        <v>0.35416666666666702</v>
      </c>
      <c r="FT127" s="3">
        <v>0</v>
      </c>
      <c r="FU127" s="3" t="s">
        <v>19</v>
      </c>
      <c r="FV127" s="5">
        <v>25.14</v>
      </c>
      <c r="FW127" s="5"/>
      <c r="FY127" s="21">
        <v>0.35416666666666702</v>
      </c>
      <c r="FZ127" s="3">
        <v>0</v>
      </c>
      <c r="GA127" s="3" t="s">
        <v>19</v>
      </c>
      <c r="GB127" s="5">
        <v>24.08</v>
      </c>
      <c r="GC127" s="5"/>
      <c r="GE127" s="21">
        <v>0.35416666666666702</v>
      </c>
      <c r="GF127" s="3">
        <v>0</v>
      </c>
      <c r="GG127" s="3" t="s">
        <v>19</v>
      </c>
      <c r="GH127" s="5">
        <v>23.98</v>
      </c>
      <c r="GI127" s="5"/>
      <c r="GK127" s="21">
        <v>0.35416666666666702</v>
      </c>
      <c r="GL127" s="3">
        <v>0</v>
      </c>
      <c r="GM127" s="3" t="s">
        <v>19</v>
      </c>
      <c r="GN127" s="5">
        <v>23.88</v>
      </c>
      <c r="GO127" s="5"/>
      <c r="GQ127" s="21">
        <v>0.35416666666666702</v>
      </c>
      <c r="GR127" s="3">
        <v>0</v>
      </c>
      <c r="GS127" s="3" t="s">
        <v>19</v>
      </c>
      <c r="GT127" s="5">
        <v>23.1</v>
      </c>
      <c r="GU127" s="5"/>
      <c r="GW127" s="21">
        <v>0.35416666666666702</v>
      </c>
      <c r="GX127" s="3">
        <v>0</v>
      </c>
      <c r="GY127" s="3" t="s">
        <v>19</v>
      </c>
      <c r="GZ127" s="5">
        <v>24.56</v>
      </c>
      <c r="HA127" s="5"/>
      <c r="HC127" s="21">
        <v>0.35416666666666702</v>
      </c>
      <c r="HD127" s="3">
        <v>0</v>
      </c>
      <c r="HE127" s="3" t="s">
        <v>19</v>
      </c>
      <c r="HF127" s="5">
        <v>23.48</v>
      </c>
      <c r="HG127" s="4" t="str">
        <f t="shared" si="187"/>
        <v/>
      </c>
      <c r="HI127" s="21">
        <v>0.35416666666666702</v>
      </c>
      <c r="HJ127" s="3">
        <v>0</v>
      </c>
      <c r="HK127" s="3" t="s">
        <v>19</v>
      </c>
      <c r="HL127" s="5">
        <v>25.14</v>
      </c>
      <c r="HM127" s="5"/>
      <c r="HO127" s="21">
        <v>0.35416666666666702</v>
      </c>
      <c r="HP127" s="3">
        <v>0</v>
      </c>
      <c r="HQ127" s="3" t="s">
        <v>19</v>
      </c>
      <c r="HR127" s="5">
        <v>24.08</v>
      </c>
      <c r="HS127" s="5"/>
      <c r="HU127" s="21">
        <v>0.35416666666666702</v>
      </c>
      <c r="HV127" s="3">
        <v>0</v>
      </c>
      <c r="HW127" s="3" t="s">
        <v>19</v>
      </c>
      <c r="HX127" s="5">
        <v>23.98</v>
      </c>
      <c r="HY127" s="5"/>
      <c r="IA127" s="21">
        <v>0.35416666666666702</v>
      </c>
      <c r="IB127" s="3">
        <v>0</v>
      </c>
      <c r="IC127" s="3" t="s">
        <v>19</v>
      </c>
      <c r="ID127" s="5">
        <v>23.88</v>
      </c>
      <c r="IE127" s="5"/>
      <c r="IG127" s="21">
        <v>0.35416666666666702</v>
      </c>
      <c r="IH127" s="3">
        <v>0</v>
      </c>
      <c r="II127" s="3" t="s">
        <v>19</v>
      </c>
      <c r="IJ127" s="5">
        <v>23.1</v>
      </c>
      <c r="IK127" s="5"/>
      <c r="IM127" s="21">
        <v>0.35416666666666702</v>
      </c>
      <c r="IN127" s="3">
        <v>0</v>
      </c>
      <c r="IO127" s="3" t="s">
        <v>19</v>
      </c>
      <c r="IP127" s="5">
        <v>24.56</v>
      </c>
      <c r="IQ127" s="5"/>
      <c r="IS127" s="21">
        <v>0</v>
      </c>
      <c r="IT127" s="3">
        <v>0</v>
      </c>
      <c r="IU127" s="3" t="s">
        <v>19</v>
      </c>
      <c r="IV127" s="5">
        <v>25.96</v>
      </c>
      <c r="IW127" s="5"/>
      <c r="IY127" s="21">
        <v>0.35416666666666702</v>
      </c>
      <c r="IZ127" s="3">
        <v>0</v>
      </c>
      <c r="JA127" s="3" t="s">
        <v>19</v>
      </c>
      <c r="JB127" s="5">
        <v>26.52</v>
      </c>
      <c r="JC127" s="4" t="str">
        <f t="shared" si="188"/>
        <v/>
      </c>
      <c r="JE127" s="21">
        <v>0.35416666666666702</v>
      </c>
      <c r="JF127" s="3">
        <v>0</v>
      </c>
      <c r="JG127" s="3" t="s">
        <v>19</v>
      </c>
      <c r="JH127" s="5">
        <v>25.78</v>
      </c>
      <c r="JI127" s="4" t="str">
        <f t="shared" si="189"/>
        <v/>
      </c>
      <c r="JK127" s="21">
        <v>0.35416666666666702</v>
      </c>
      <c r="JL127" s="3">
        <v>0</v>
      </c>
      <c r="JM127" s="3" t="s">
        <v>19</v>
      </c>
      <c r="JN127" s="5">
        <v>26</v>
      </c>
      <c r="JO127" s="4" t="str">
        <f t="shared" si="190"/>
        <v/>
      </c>
      <c r="JQ127" s="21">
        <v>0.35416666666666702</v>
      </c>
      <c r="JR127" s="3">
        <v>0</v>
      </c>
      <c r="JS127" s="3" t="s">
        <v>19</v>
      </c>
      <c r="JT127" s="5">
        <v>25.02</v>
      </c>
      <c r="JU127" s="4" t="str">
        <f t="shared" si="191"/>
        <v/>
      </c>
      <c r="JW127" s="21">
        <v>0.35416666666666702</v>
      </c>
      <c r="JX127" s="3">
        <v>0</v>
      </c>
      <c r="JY127" s="3" t="s">
        <v>19</v>
      </c>
      <c r="JZ127" s="5">
        <v>25.12</v>
      </c>
      <c r="KA127" s="4" t="str">
        <f t="shared" si="192"/>
        <v/>
      </c>
      <c r="KC127" s="21">
        <v>0.35416666666666702</v>
      </c>
      <c r="KD127" s="3">
        <v>0</v>
      </c>
      <c r="KE127" s="3" t="s">
        <v>19</v>
      </c>
      <c r="KF127" s="5">
        <v>26.22</v>
      </c>
      <c r="KG127" s="4" t="str">
        <f t="shared" si="193"/>
        <v/>
      </c>
      <c r="KI127" s="21">
        <v>0.35416666666666702</v>
      </c>
      <c r="KJ127" s="3">
        <v>0</v>
      </c>
      <c r="KK127" s="3" t="s">
        <v>19</v>
      </c>
      <c r="KL127" s="5">
        <v>25.96</v>
      </c>
      <c r="KM127" s="4" t="str">
        <f t="shared" si="194"/>
        <v/>
      </c>
      <c r="KO127" s="21">
        <v>0.35416666666666702</v>
      </c>
      <c r="KP127" s="3">
        <v>0</v>
      </c>
      <c r="KQ127" s="3" t="s">
        <v>19</v>
      </c>
      <c r="KR127" s="5">
        <v>26.52</v>
      </c>
      <c r="KS127" s="4" t="str">
        <f t="shared" si="195"/>
        <v/>
      </c>
      <c r="KU127" s="21">
        <v>0.35416666666666702</v>
      </c>
      <c r="KV127" s="3">
        <v>0</v>
      </c>
      <c r="KW127" s="3" t="s">
        <v>19</v>
      </c>
      <c r="KX127" s="5">
        <v>25.78</v>
      </c>
      <c r="KY127" s="4" t="str">
        <f t="shared" si="196"/>
        <v/>
      </c>
      <c r="LA127" s="21">
        <v>0.35416666666666702</v>
      </c>
      <c r="LB127" s="3">
        <v>0</v>
      </c>
      <c r="LC127" s="3" t="s">
        <v>19</v>
      </c>
      <c r="LD127" s="5">
        <v>26</v>
      </c>
      <c r="LE127" s="4" t="str">
        <f t="shared" si="197"/>
        <v/>
      </c>
      <c r="LG127" s="21">
        <v>0.35416666666666702</v>
      </c>
      <c r="LH127" s="3">
        <v>0</v>
      </c>
      <c r="LI127" s="3" t="s">
        <v>19</v>
      </c>
      <c r="LJ127" s="5">
        <v>25.02</v>
      </c>
      <c r="LK127" s="4" t="str">
        <f t="shared" si="198"/>
        <v/>
      </c>
      <c r="LM127" s="21">
        <v>0.35416666666666702</v>
      </c>
      <c r="LN127" s="3">
        <v>0</v>
      </c>
      <c r="LO127" s="3" t="s">
        <v>19</v>
      </c>
      <c r="LP127" s="5">
        <v>25.12</v>
      </c>
      <c r="LQ127" s="4" t="str">
        <f t="shared" si="199"/>
        <v/>
      </c>
      <c r="LS127" s="21">
        <v>0.35416666666666702</v>
      </c>
      <c r="LT127" s="3">
        <v>0</v>
      </c>
      <c r="LU127" s="3" t="s">
        <v>19</v>
      </c>
      <c r="LV127" s="5">
        <v>26.22</v>
      </c>
      <c r="LW127" s="4" t="str">
        <f t="shared" si="200"/>
        <v/>
      </c>
      <c r="LY127" s="21">
        <v>0.35416666666666702</v>
      </c>
      <c r="LZ127" s="3">
        <v>0</v>
      </c>
      <c r="MA127" s="3" t="s">
        <v>19</v>
      </c>
      <c r="MB127" s="5">
        <v>25.96</v>
      </c>
      <c r="MC127" s="4" t="str">
        <f t="shared" si="201"/>
        <v/>
      </c>
      <c r="ME127" s="21">
        <v>0.35416666666666702</v>
      </c>
      <c r="MF127" s="3">
        <v>0</v>
      </c>
      <c r="MG127" s="3" t="s">
        <v>19</v>
      </c>
      <c r="MH127" s="5">
        <v>26.52</v>
      </c>
      <c r="MI127" s="4" t="str">
        <f t="shared" si="202"/>
        <v/>
      </c>
      <c r="MK127" s="21">
        <v>0.35416666666666702</v>
      </c>
      <c r="ML127" s="3">
        <v>0</v>
      </c>
      <c r="MM127" s="3" t="s">
        <v>19</v>
      </c>
      <c r="MN127" s="5">
        <v>25.78</v>
      </c>
      <c r="MO127" s="4" t="str">
        <f t="shared" si="203"/>
        <v/>
      </c>
      <c r="MQ127" s="21">
        <v>0.35416666666666702</v>
      </c>
      <c r="MR127" s="3">
        <v>0</v>
      </c>
      <c r="MS127" s="3" t="s">
        <v>19</v>
      </c>
      <c r="MT127" s="5">
        <v>26</v>
      </c>
      <c r="MU127" s="4" t="str">
        <f t="shared" si="204"/>
        <v/>
      </c>
      <c r="MW127" s="21">
        <v>0.35416666666666702</v>
      </c>
      <c r="MX127" s="3">
        <v>0</v>
      </c>
      <c r="MY127" s="3" t="s">
        <v>19</v>
      </c>
      <c r="MZ127" s="5">
        <v>25.02</v>
      </c>
      <c r="NA127" s="4" t="str">
        <f t="shared" si="205"/>
        <v/>
      </c>
      <c r="NC127" s="21">
        <v>0.35416666666666702</v>
      </c>
      <c r="ND127" s="3">
        <v>0</v>
      </c>
      <c r="NE127" s="3" t="s">
        <v>19</v>
      </c>
      <c r="NF127" s="5">
        <v>25.12</v>
      </c>
      <c r="NG127" s="4" t="str">
        <f t="shared" si="206"/>
        <v/>
      </c>
      <c r="NI127" s="21">
        <v>0.35416666666666702</v>
      </c>
      <c r="NJ127" s="3">
        <v>0</v>
      </c>
      <c r="NK127" s="3" t="s">
        <v>19</v>
      </c>
      <c r="NL127" s="5">
        <v>26.22</v>
      </c>
      <c r="NM127" s="4" t="str">
        <f t="shared" si="207"/>
        <v/>
      </c>
      <c r="NO127" s="21">
        <v>0.35416666666666702</v>
      </c>
      <c r="NP127" s="3">
        <v>0</v>
      </c>
      <c r="NQ127" s="3" t="s">
        <v>19</v>
      </c>
      <c r="NR127" s="5">
        <v>25.96</v>
      </c>
      <c r="NS127" s="4" t="str">
        <f t="shared" si="208"/>
        <v/>
      </c>
      <c r="NU127" s="21">
        <v>0.35416666666666702</v>
      </c>
      <c r="NV127" s="3">
        <v>0</v>
      </c>
      <c r="NW127" s="3" t="s">
        <v>19</v>
      </c>
      <c r="NX127" s="5">
        <v>26.52</v>
      </c>
      <c r="NY127" s="4" t="str">
        <f t="shared" si="209"/>
        <v/>
      </c>
      <c r="OA127" s="21">
        <v>0.35416666666666702</v>
      </c>
      <c r="OB127" s="3">
        <v>0</v>
      </c>
      <c r="OC127" s="3" t="s">
        <v>19</v>
      </c>
      <c r="OD127" s="5">
        <v>25.78</v>
      </c>
      <c r="OE127" s="4" t="str">
        <f t="shared" si="210"/>
        <v/>
      </c>
      <c r="OG127" s="21">
        <v>0.35416666666666702</v>
      </c>
      <c r="OH127" s="3">
        <v>0</v>
      </c>
      <c r="OI127" s="3" t="s">
        <v>19</v>
      </c>
      <c r="OJ127" s="5">
        <v>26</v>
      </c>
      <c r="OK127" s="4" t="str">
        <f t="shared" si="211"/>
        <v/>
      </c>
      <c r="OM127" s="21">
        <v>0.35416666666666702</v>
      </c>
      <c r="ON127" s="3">
        <v>0</v>
      </c>
      <c r="OO127" s="3" t="s">
        <v>19</v>
      </c>
      <c r="OP127" s="5">
        <v>25.02</v>
      </c>
      <c r="OQ127" s="4" t="str">
        <f t="shared" si="212"/>
        <v/>
      </c>
      <c r="OS127" s="21">
        <v>0.35416666666666702</v>
      </c>
      <c r="OT127" s="3">
        <v>0</v>
      </c>
      <c r="OU127" s="3" t="s">
        <v>19</v>
      </c>
      <c r="OV127" s="5">
        <v>25.12</v>
      </c>
      <c r="OW127" s="4" t="str">
        <f t="shared" si="213"/>
        <v/>
      </c>
      <c r="OY127" s="21">
        <v>0.35416666666666702</v>
      </c>
      <c r="OZ127" s="3">
        <v>0</v>
      </c>
      <c r="PA127" s="3" t="s">
        <v>19</v>
      </c>
      <c r="PB127" s="5">
        <v>26.22</v>
      </c>
      <c r="PC127" s="4" t="str">
        <f t="shared" si="214"/>
        <v/>
      </c>
      <c r="PE127" s="21">
        <v>0.35416666666666702</v>
      </c>
      <c r="PF127" s="3">
        <v>0</v>
      </c>
      <c r="PG127" s="3" t="s">
        <v>19</v>
      </c>
      <c r="PH127" s="5">
        <v>25.96</v>
      </c>
      <c r="PI127" s="4" t="str">
        <f t="shared" si="215"/>
        <v/>
      </c>
      <c r="PK127" s="21">
        <v>0.35416666666666702</v>
      </c>
      <c r="PL127" s="3">
        <v>0</v>
      </c>
      <c r="PM127" s="3" t="s">
        <v>19</v>
      </c>
      <c r="PN127" s="5">
        <v>26.52</v>
      </c>
      <c r="PO127" s="4" t="str">
        <f t="shared" si="216"/>
        <v/>
      </c>
      <c r="PQ127" s="21">
        <v>0.35416666666666702</v>
      </c>
      <c r="PR127" s="3">
        <v>0</v>
      </c>
      <c r="PS127" s="3" t="s">
        <v>19</v>
      </c>
      <c r="PT127" s="5">
        <v>25.78</v>
      </c>
      <c r="PU127" s="4" t="str">
        <f t="shared" si="217"/>
        <v/>
      </c>
      <c r="PW127" s="21">
        <v>0.35416666666666702</v>
      </c>
      <c r="PX127" s="3">
        <v>0</v>
      </c>
      <c r="PY127" s="3" t="s">
        <v>19</v>
      </c>
      <c r="PZ127" s="5">
        <v>26</v>
      </c>
      <c r="QA127" s="4" t="str">
        <f t="shared" si="218"/>
        <v/>
      </c>
      <c r="QC127" s="21">
        <v>0.35416666666666702</v>
      </c>
      <c r="QD127" s="3">
        <v>0</v>
      </c>
      <c r="QE127" s="3" t="s">
        <v>19</v>
      </c>
      <c r="QF127" s="5">
        <v>25.02</v>
      </c>
      <c r="QG127" s="4" t="str">
        <f t="shared" si="219"/>
        <v/>
      </c>
      <c r="QI127" s="21">
        <v>0.35416666666666702</v>
      </c>
      <c r="QJ127" s="3">
        <v>0</v>
      </c>
      <c r="QK127" s="3" t="s">
        <v>19</v>
      </c>
      <c r="QL127" s="5">
        <v>25.12</v>
      </c>
      <c r="QM127" s="4" t="str">
        <f t="shared" si="220"/>
        <v/>
      </c>
      <c r="QO127" s="21">
        <v>0.35416666666666702</v>
      </c>
      <c r="QP127" s="3">
        <v>0</v>
      </c>
      <c r="QQ127" s="3" t="s">
        <v>19</v>
      </c>
      <c r="QR127" s="5">
        <v>26.22</v>
      </c>
      <c r="QS127" s="4" t="str">
        <f t="shared" si="221"/>
        <v/>
      </c>
    </row>
    <row r="128" spans="1:461" x14ac:dyDescent="0.2">
      <c r="A128" s="21">
        <v>0.35763888888888901</v>
      </c>
      <c r="B128" s="3">
        <v>0</v>
      </c>
      <c r="C128" s="3" t="s">
        <v>19</v>
      </c>
      <c r="D128" s="5">
        <v>23.48</v>
      </c>
      <c r="E128" s="5"/>
      <c r="G128" s="21">
        <v>0.35763888888888901</v>
      </c>
      <c r="H128" s="3">
        <v>0</v>
      </c>
      <c r="I128" s="3" t="s">
        <v>19</v>
      </c>
      <c r="J128" s="5">
        <v>25.14</v>
      </c>
      <c r="K128" s="5"/>
      <c r="M128" s="21">
        <v>0.35763888888888901</v>
      </c>
      <c r="N128" s="3">
        <v>0</v>
      </c>
      <c r="O128" s="3" t="s">
        <v>19</v>
      </c>
      <c r="P128" s="5">
        <v>24.08</v>
      </c>
      <c r="Q128" s="5"/>
      <c r="S128" s="21">
        <v>0.35763888888888901</v>
      </c>
      <c r="T128" s="3">
        <v>0</v>
      </c>
      <c r="U128" s="3" t="s">
        <v>19</v>
      </c>
      <c r="V128" s="5">
        <v>23.98</v>
      </c>
      <c r="W128" s="5"/>
      <c r="Y128" s="21">
        <v>0.35763888888888901</v>
      </c>
      <c r="Z128" s="3">
        <v>0</v>
      </c>
      <c r="AA128" s="3" t="s">
        <v>19</v>
      </c>
      <c r="AB128" s="5">
        <v>23.88</v>
      </c>
      <c r="AC128" s="5"/>
      <c r="AE128" s="21">
        <v>0.35763888888888901</v>
      </c>
      <c r="AF128" s="3">
        <v>0</v>
      </c>
      <c r="AG128" s="3" t="s">
        <v>19</v>
      </c>
      <c r="AH128" s="5">
        <v>23.1</v>
      </c>
      <c r="AI128" s="5"/>
      <c r="AK128" s="21">
        <v>0.35763888888888901</v>
      </c>
      <c r="AL128" s="3">
        <v>0</v>
      </c>
      <c r="AM128" s="3" t="s">
        <v>19</v>
      </c>
      <c r="AN128" s="5">
        <v>24.56</v>
      </c>
      <c r="AO128" s="5"/>
      <c r="AQ128" s="21">
        <v>0.35763888888888901</v>
      </c>
      <c r="AR128" s="3">
        <v>0</v>
      </c>
      <c r="AS128" s="3" t="s">
        <v>19</v>
      </c>
      <c r="AT128" s="5">
        <v>23.48</v>
      </c>
      <c r="AU128" s="5"/>
      <c r="AW128" s="21">
        <v>0.35763888888888901</v>
      </c>
      <c r="AX128" s="3">
        <v>0</v>
      </c>
      <c r="AY128" s="3" t="s">
        <v>19</v>
      </c>
      <c r="AZ128" s="5">
        <v>25.14</v>
      </c>
      <c r="BA128" s="5"/>
      <c r="BC128" s="21">
        <v>0.35763888888888901</v>
      </c>
      <c r="BD128" s="3">
        <v>0</v>
      </c>
      <c r="BE128" s="3" t="s">
        <v>19</v>
      </c>
      <c r="BF128" s="5">
        <v>24.08</v>
      </c>
      <c r="BG128" s="5"/>
      <c r="BI128" s="21">
        <v>0.35763888888888901</v>
      </c>
      <c r="BJ128" s="3">
        <v>0</v>
      </c>
      <c r="BK128" s="3" t="s">
        <v>19</v>
      </c>
      <c r="BL128" s="5">
        <v>23.98</v>
      </c>
      <c r="BM128" s="5"/>
      <c r="BO128" s="21">
        <v>0.35763888888888901</v>
      </c>
      <c r="BP128" s="3">
        <v>0</v>
      </c>
      <c r="BQ128" s="3" t="s">
        <v>19</v>
      </c>
      <c r="BR128" s="5">
        <v>23.88</v>
      </c>
      <c r="BS128" s="5"/>
      <c r="BU128" s="21">
        <v>0.35763888888888901</v>
      </c>
      <c r="BV128" s="3">
        <v>0</v>
      </c>
      <c r="BW128" s="3" t="s">
        <v>19</v>
      </c>
      <c r="BX128" s="5">
        <v>23.1</v>
      </c>
      <c r="BY128" s="5"/>
      <c r="CA128" s="21">
        <v>0.35763888888888901</v>
      </c>
      <c r="CB128" s="3">
        <v>0</v>
      </c>
      <c r="CC128" s="3" t="s">
        <v>19</v>
      </c>
      <c r="CD128" s="5">
        <v>24.56</v>
      </c>
      <c r="CE128" s="5"/>
      <c r="CG128" s="21">
        <v>0.35763888888888901</v>
      </c>
      <c r="CH128" s="3">
        <v>0</v>
      </c>
      <c r="CI128" s="3" t="str">
        <f>IF(AND(CK$8="Útil",CG128&gt;=Apoio!$D$51,CG128&lt;Apoio!$F$51),CH128,"FP")</f>
        <v>FP</v>
      </c>
      <c r="CJ128" s="5">
        <f>VLOOKUP(CH$8,Calendário[#Data],4,0)</f>
        <v>23.48</v>
      </c>
      <c r="CK128" s="4" t="str">
        <f t="shared" si="185"/>
        <v/>
      </c>
      <c r="CM128" s="21">
        <v>0.35763888888888901</v>
      </c>
      <c r="CN128" s="3">
        <v>0</v>
      </c>
      <c r="CO128" s="3" t="str">
        <f>IF(AND(CQ$8="Útil",CM128&gt;=Apoio!$D$51,CM128&lt;Apoio!$F$51),CN128,"FP")</f>
        <v>FP</v>
      </c>
      <c r="CP128" s="5">
        <f>VLOOKUP(CN$8,Calendário[#Data],4,0)</f>
        <v>25.14</v>
      </c>
      <c r="CQ128" s="4" t="str">
        <f t="shared" si="186"/>
        <v/>
      </c>
      <c r="CS128" s="21">
        <v>0.35763888888888901</v>
      </c>
      <c r="CT128" s="3">
        <v>0</v>
      </c>
      <c r="CU128" s="3" t="s">
        <v>19</v>
      </c>
      <c r="CV128" s="5">
        <v>24.08</v>
      </c>
      <c r="CW128" s="5"/>
      <c r="CY128" s="21">
        <v>0.35763888888888901</v>
      </c>
      <c r="CZ128" s="3">
        <v>0</v>
      </c>
      <c r="DA128" s="3" t="s">
        <v>19</v>
      </c>
      <c r="DB128" s="5">
        <v>23.98</v>
      </c>
      <c r="DC128" s="5"/>
      <c r="DE128" s="21">
        <v>0.35763888888888901</v>
      </c>
      <c r="DF128" s="3">
        <v>0</v>
      </c>
      <c r="DG128" s="3" t="s">
        <v>19</v>
      </c>
      <c r="DH128" s="5">
        <v>23.88</v>
      </c>
      <c r="DI128" s="5"/>
      <c r="DK128" s="21">
        <v>0.35763888888888901</v>
      </c>
      <c r="DL128" s="3">
        <v>0</v>
      </c>
      <c r="DM128" s="3" t="s">
        <v>19</v>
      </c>
      <c r="DN128" s="5">
        <v>23.1</v>
      </c>
      <c r="DO128" s="5"/>
      <c r="DQ128" s="21">
        <v>0.35763888888888901</v>
      </c>
      <c r="DR128" s="3">
        <v>0</v>
      </c>
      <c r="DS128" s="3" t="s">
        <v>19</v>
      </c>
      <c r="DT128" s="5">
        <v>24.56</v>
      </c>
      <c r="DU128" s="5"/>
      <c r="DW128" s="21">
        <v>0.35763888888888901</v>
      </c>
      <c r="DX128" s="3">
        <v>0</v>
      </c>
      <c r="DY128" s="3" t="s">
        <v>19</v>
      </c>
      <c r="DZ128" s="5">
        <v>23.48</v>
      </c>
      <c r="EA128" s="5"/>
      <c r="EC128" s="21">
        <v>0.35763888888888901</v>
      </c>
      <c r="ED128" s="3">
        <v>0</v>
      </c>
      <c r="EE128" s="3" t="s">
        <v>19</v>
      </c>
      <c r="EF128" s="5">
        <v>25.14</v>
      </c>
      <c r="EG128" s="5"/>
      <c r="EI128" s="21">
        <v>0.35763888888888901</v>
      </c>
      <c r="EJ128" s="3">
        <v>0</v>
      </c>
      <c r="EK128" s="3" t="s">
        <v>19</v>
      </c>
      <c r="EL128" s="5">
        <v>24.08</v>
      </c>
      <c r="EM128" s="5"/>
      <c r="EO128" s="21">
        <v>0.35763888888888901</v>
      </c>
      <c r="EP128" s="3">
        <v>0</v>
      </c>
      <c r="EQ128" s="3" t="s">
        <v>19</v>
      </c>
      <c r="ER128" s="5">
        <v>23.98</v>
      </c>
      <c r="ES128" s="5"/>
      <c r="EU128" s="21">
        <v>0.35763888888888901</v>
      </c>
      <c r="EV128" s="3">
        <v>0</v>
      </c>
      <c r="EW128" s="3" t="s">
        <v>19</v>
      </c>
      <c r="EX128" s="5">
        <v>23.88</v>
      </c>
      <c r="EY128" s="5"/>
      <c r="FA128" s="21">
        <v>0.35763888888888901</v>
      </c>
      <c r="FB128" s="3">
        <v>0</v>
      </c>
      <c r="FC128" s="3" t="s">
        <v>19</v>
      </c>
      <c r="FD128" s="5">
        <v>23.1</v>
      </c>
      <c r="FE128" s="5"/>
      <c r="FG128" s="21">
        <v>0.35763888888888901</v>
      </c>
      <c r="FH128" s="3">
        <v>0</v>
      </c>
      <c r="FI128" s="3" t="s">
        <v>19</v>
      </c>
      <c r="FJ128" s="5">
        <v>24.56</v>
      </c>
      <c r="FK128" s="5"/>
      <c r="FM128" s="21">
        <v>0.35763888888888901</v>
      </c>
      <c r="FN128" s="3">
        <v>0</v>
      </c>
      <c r="FO128" s="3" t="s">
        <v>19</v>
      </c>
      <c r="FP128" s="5">
        <v>23.48</v>
      </c>
      <c r="FQ128" s="5"/>
      <c r="FS128" s="21">
        <v>0.35763888888888901</v>
      </c>
      <c r="FT128" s="3">
        <v>0</v>
      </c>
      <c r="FU128" s="3" t="s">
        <v>19</v>
      </c>
      <c r="FV128" s="5">
        <v>25.14</v>
      </c>
      <c r="FW128" s="5"/>
      <c r="FY128" s="21">
        <v>0.35763888888888901</v>
      </c>
      <c r="FZ128" s="3">
        <v>0</v>
      </c>
      <c r="GA128" s="3" t="s">
        <v>19</v>
      </c>
      <c r="GB128" s="5">
        <v>24.08</v>
      </c>
      <c r="GC128" s="5"/>
      <c r="GE128" s="21">
        <v>0.35763888888888901</v>
      </c>
      <c r="GF128" s="3">
        <v>0</v>
      </c>
      <c r="GG128" s="3" t="s">
        <v>19</v>
      </c>
      <c r="GH128" s="5">
        <v>23.98</v>
      </c>
      <c r="GI128" s="5"/>
      <c r="GK128" s="21">
        <v>0.35763888888888901</v>
      </c>
      <c r="GL128" s="3">
        <v>0</v>
      </c>
      <c r="GM128" s="3" t="s">
        <v>19</v>
      </c>
      <c r="GN128" s="5">
        <v>23.88</v>
      </c>
      <c r="GO128" s="5"/>
      <c r="GQ128" s="21">
        <v>0.35763888888888901</v>
      </c>
      <c r="GR128" s="3">
        <v>0</v>
      </c>
      <c r="GS128" s="3" t="s">
        <v>19</v>
      </c>
      <c r="GT128" s="5">
        <v>23.1</v>
      </c>
      <c r="GU128" s="5"/>
      <c r="GW128" s="21">
        <v>0.35763888888888901</v>
      </c>
      <c r="GX128" s="3">
        <v>0</v>
      </c>
      <c r="GY128" s="3" t="s">
        <v>19</v>
      </c>
      <c r="GZ128" s="5">
        <v>24.56</v>
      </c>
      <c r="HA128" s="5"/>
      <c r="HC128" s="21">
        <v>0.35763888888888901</v>
      </c>
      <c r="HD128" s="3">
        <v>0</v>
      </c>
      <c r="HE128" s="3" t="s">
        <v>19</v>
      </c>
      <c r="HF128" s="5">
        <v>23.48</v>
      </c>
      <c r="HG128" s="4" t="str">
        <f t="shared" si="187"/>
        <v/>
      </c>
      <c r="HI128" s="21">
        <v>0.35763888888888901</v>
      </c>
      <c r="HJ128" s="3">
        <v>0</v>
      </c>
      <c r="HK128" s="3" t="s">
        <v>19</v>
      </c>
      <c r="HL128" s="5">
        <v>25.14</v>
      </c>
      <c r="HM128" s="5"/>
      <c r="HO128" s="21">
        <v>0.35763888888888901</v>
      </c>
      <c r="HP128" s="3">
        <v>0</v>
      </c>
      <c r="HQ128" s="3" t="s">
        <v>19</v>
      </c>
      <c r="HR128" s="5">
        <v>24.08</v>
      </c>
      <c r="HS128" s="5"/>
      <c r="HU128" s="21">
        <v>0.35763888888888901</v>
      </c>
      <c r="HV128" s="3">
        <v>0</v>
      </c>
      <c r="HW128" s="3" t="s">
        <v>19</v>
      </c>
      <c r="HX128" s="5">
        <v>23.98</v>
      </c>
      <c r="HY128" s="5"/>
      <c r="IA128" s="21">
        <v>0.35763888888888901</v>
      </c>
      <c r="IB128" s="3">
        <v>0</v>
      </c>
      <c r="IC128" s="3" t="s">
        <v>19</v>
      </c>
      <c r="ID128" s="5">
        <v>23.88</v>
      </c>
      <c r="IE128" s="5"/>
      <c r="IG128" s="21">
        <v>0.35763888888888901</v>
      </c>
      <c r="IH128" s="3">
        <v>0</v>
      </c>
      <c r="II128" s="3" t="s">
        <v>19</v>
      </c>
      <c r="IJ128" s="5">
        <v>23.1</v>
      </c>
      <c r="IK128" s="5"/>
      <c r="IM128" s="21">
        <v>0.35763888888888901</v>
      </c>
      <c r="IN128" s="3">
        <v>0</v>
      </c>
      <c r="IO128" s="3" t="s">
        <v>19</v>
      </c>
      <c r="IP128" s="5">
        <v>24.56</v>
      </c>
      <c r="IQ128" s="5"/>
      <c r="IS128" s="21">
        <v>0</v>
      </c>
      <c r="IT128" s="3">
        <v>0</v>
      </c>
      <c r="IU128" s="3" t="s">
        <v>19</v>
      </c>
      <c r="IV128" s="5">
        <v>25.96</v>
      </c>
      <c r="IW128" s="5"/>
      <c r="IY128" s="21">
        <v>0.35763888888888901</v>
      </c>
      <c r="IZ128" s="3">
        <v>0</v>
      </c>
      <c r="JA128" s="3" t="s">
        <v>19</v>
      </c>
      <c r="JB128" s="5">
        <v>26.52</v>
      </c>
      <c r="JC128" s="4" t="str">
        <f t="shared" si="188"/>
        <v/>
      </c>
      <c r="JE128" s="21">
        <v>0.35763888888888901</v>
      </c>
      <c r="JF128" s="3">
        <v>0</v>
      </c>
      <c r="JG128" s="3" t="s">
        <v>19</v>
      </c>
      <c r="JH128" s="5">
        <v>25.78</v>
      </c>
      <c r="JI128" s="4" t="str">
        <f t="shared" si="189"/>
        <v/>
      </c>
      <c r="JK128" s="21">
        <v>0.35763888888888901</v>
      </c>
      <c r="JL128" s="3">
        <v>0</v>
      </c>
      <c r="JM128" s="3" t="s">
        <v>19</v>
      </c>
      <c r="JN128" s="5">
        <v>26</v>
      </c>
      <c r="JO128" s="4" t="str">
        <f t="shared" si="190"/>
        <v/>
      </c>
      <c r="JQ128" s="21">
        <v>0.35763888888888901</v>
      </c>
      <c r="JR128" s="3">
        <v>0</v>
      </c>
      <c r="JS128" s="3" t="s">
        <v>19</v>
      </c>
      <c r="JT128" s="5">
        <v>25.02</v>
      </c>
      <c r="JU128" s="4" t="str">
        <f t="shared" si="191"/>
        <v/>
      </c>
      <c r="JW128" s="21">
        <v>0.35763888888888901</v>
      </c>
      <c r="JX128" s="3">
        <v>0</v>
      </c>
      <c r="JY128" s="3" t="s">
        <v>19</v>
      </c>
      <c r="JZ128" s="5">
        <v>25.12</v>
      </c>
      <c r="KA128" s="4" t="str">
        <f t="shared" si="192"/>
        <v/>
      </c>
      <c r="KC128" s="21">
        <v>0.35763888888888901</v>
      </c>
      <c r="KD128" s="3">
        <v>0</v>
      </c>
      <c r="KE128" s="3" t="s">
        <v>19</v>
      </c>
      <c r="KF128" s="5">
        <v>26.22</v>
      </c>
      <c r="KG128" s="4" t="str">
        <f t="shared" si="193"/>
        <v/>
      </c>
      <c r="KI128" s="21">
        <v>0.35763888888888901</v>
      </c>
      <c r="KJ128" s="3">
        <v>0</v>
      </c>
      <c r="KK128" s="3" t="s">
        <v>19</v>
      </c>
      <c r="KL128" s="5">
        <v>25.96</v>
      </c>
      <c r="KM128" s="4" t="str">
        <f t="shared" si="194"/>
        <v/>
      </c>
      <c r="KO128" s="21">
        <v>0.35763888888888901</v>
      </c>
      <c r="KP128" s="3">
        <v>0</v>
      </c>
      <c r="KQ128" s="3" t="s">
        <v>19</v>
      </c>
      <c r="KR128" s="5">
        <v>26.52</v>
      </c>
      <c r="KS128" s="4" t="str">
        <f t="shared" si="195"/>
        <v/>
      </c>
      <c r="KU128" s="21">
        <v>0.35763888888888901</v>
      </c>
      <c r="KV128" s="3">
        <v>0</v>
      </c>
      <c r="KW128" s="3" t="s">
        <v>19</v>
      </c>
      <c r="KX128" s="5">
        <v>25.78</v>
      </c>
      <c r="KY128" s="4" t="str">
        <f t="shared" si="196"/>
        <v/>
      </c>
      <c r="LA128" s="21">
        <v>0.35763888888888901</v>
      </c>
      <c r="LB128" s="3">
        <v>0</v>
      </c>
      <c r="LC128" s="3" t="s">
        <v>19</v>
      </c>
      <c r="LD128" s="5">
        <v>26</v>
      </c>
      <c r="LE128" s="4" t="str">
        <f t="shared" si="197"/>
        <v/>
      </c>
      <c r="LG128" s="21">
        <v>0.35763888888888901</v>
      </c>
      <c r="LH128" s="3">
        <v>0</v>
      </c>
      <c r="LI128" s="3" t="s">
        <v>19</v>
      </c>
      <c r="LJ128" s="5">
        <v>25.02</v>
      </c>
      <c r="LK128" s="4" t="str">
        <f t="shared" si="198"/>
        <v/>
      </c>
      <c r="LM128" s="21">
        <v>0.35763888888888901</v>
      </c>
      <c r="LN128" s="3">
        <v>0</v>
      </c>
      <c r="LO128" s="3" t="s">
        <v>19</v>
      </c>
      <c r="LP128" s="5">
        <v>25.12</v>
      </c>
      <c r="LQ128" s="4" t="str">
        <f t="shared" si="199"/>
        <v/>
      </c>
      <c r="LS128" s="21">
        <v>0.35763888888888901</v>
      </c>
      <c r="LT128" s="3">
        <v>0</v>
      </c>
      <c r="LU128" s="3" t="s">
        <v>19</v>
      </c>
      <c r="LV128" s="5">
        <v>26.22</v>
      </c>
      <c r="LW128" s="4" t="str">
        <f t="shared" si="200"/>
        <v/>
      </c>
      <c r="LY128" s="21">
        <v>0.35763888888888901</v>
      </c>
      <c r="LZ128" s="3">
        <v>0</v>
      </c>
      <c r="MA128" s="3" t="s">
        <v>19</v>
      </c>
      <c r="MB128" s="5">
        <v>25.96</v>
      </c>
      <c r="MC128" s="4" t="str">
        <f t="shared" si="201"/>
        <v/>
      </c>
      <c r="ME128" s="21">
        <v>0.35763888888888901</v>
      </c>
      <c r="MF128" s="3">
        <v>0</v>
      </c>
      <c r="MG128" s="3" t="s">
        <v>19</v>
      </c>
      <c r="MH128" s="5">
        <v>26.52</v>
      </c>
      <c r="MI128" s="4" t="str">
        <f t="shared" si="202"/>
        <v/>
      </c>
      <c r="MK128" s="21">
        <v>0.35763888888888901</v>
      </c>
      <c r="ML128" s="3">
        <v>0</v>
      </c>
      <c r="MM128" s="3" t="s">
        <v>19</v>
      </c>
      <c r="MN128" s="5">
        <v>25.78</v>
      </c>
      <c r="MO128" s="4" t="str">
        <f t="shared" si="203"/>
        <v/>
      </c>
      <c r="MQ128" s="21">
        <v>0.35763888888888901</v>
      </c>
      <c r="MR128" s="3">
        <v>0</v>
      </c>
      <c r="MS128" s="3" t="s">
        <v>19</v>
      </c>
      <c r="MT128" s="5">
        <v>26</v>
      </c>
      <c r="MU128" s="4" t="str">
        <f t="shared" si="204"/>
        <v/>
      </c>
      <c r="MW128" s="21">
        <v>0.35763888888888901</v>
      </c>
      <c r="MX128" s="3">
        <v>0</v>
      </c>
      <c r="MY128" s="3" t="s">
        <v>19</v>
      </c>
      <c r="MZ128" s="5">
        <v>25.02</v>
      </c>
      <c r="NA128" s="4" t="str">
        <f t="shared" si="205"/>
        <v/>
      </c>
      <c r="NC128" s="21">
        <v>0.35763888888888901</v>
      </c>
      <c r="ND128" s="3">
        <v>0</v>
      </c>
      <c r="NE128" s="3" t="s">
        <v>19</v>
      </c>
      <c r="NF128" s="5">
        <v>25.12</v>
      </c>
      <c r="NG128" s="4" t="str">
        <f t="shared" si="206"/>
        <v/>
      </c>
      <c r="NI128" s="21">
        <v>0.35763888888888901</v>
      </c>
      <c r="NJ128" s="3">
        <v>0</v>
      </c>
      <c r="NK128" s="3" t="s">
        <v>19</v>
      </c>
      <c r="NL128" s="5">
        <v>26.22</v>
      </c>
      <c r="NM128" s="4" t="str">
        <f t="shared" si="207"/>
        <v/>
      </c>
      <c r="NO128" s="21">
        <v>0.35763888888888901</v>
      </c>
      <c r="NP128" s="3">
        <v>0</v>
      </c>
      <c r="NQ128" s="3" t="s">
        <v>19</v>
      </c>
      <c r="NR128" s="5">
        <v>25.96</v>
      </c>
      <c r="NS128" s="4" t="str">
        <f t="shared" si="208"/>
        <v/>
      </c>
      <c r="NU128" s="21">
        <v>0.35763888888888901</v>
      </c>
      <c r="NV128" s="3">
        <v>0</v>
      </c>
      <c r="NW128" s="3" t="s">
        <v>19</v>
      </c>
      <c r="NX128" s="5">
        <v>26.52</v>
      </c>
      <c r="NY128" s="4" t="str">
        <f t="shared" si="209"/>
        <v/>
      </c>
      <c r="OA128" s="21">
        <v>0.35763888888888901</v>
      </c>
      <c r="OB128" s="3">
        <v>0</v>
      </c>
      <c r="OC128" s="3" t="s">
        <v>19</v>
      </c>
      <c r="OD128" s="5">
        <v>25.78</v>
      </c>
      <c r="OE128" s="4" t="str">
        <f t="shared" si="210"/>
        <v/>
      </c>
      <c r="OG128" s="21">
        <v>0.35763888888888901</v>
      </c>
      <c r="OH128" s="3">
        <v>0</v>
      </c>
      <c r="OI128" s="3" t="s">
        <v>19</v>
      </c>
      <c r="OJ128" s="5">
        <v>26</v>
      </c>
      <c r="OK128" s="4" t="str">
        <f t="shared" si="211"/>
        <v/>
      </c>
      <c r="OM128" s="21">
        <v>0.35763888888888901</v>
      </c>
      <c r="ON128" s="3">
        <v>0</v>
      </c>
      <c r="OO128" s="3" t="s">
        <v>19</v>
      </c>
      <c r="OP128" s="5">
        <v>25.02</v>
      </c>
      <c r="OQ128" s="4" t="str">
        <f t="shared" si="212"/>
        <v/>
      </c>
      <c r="OS128" s="21">
        <v>0.35763888888888901</v>
      </c>
      <c r="OT128" s="3">
        <v>0</v>
      </c>
      <c r="OU128" s="3" t="s">
        <v>19</v>
      </c>
      <c r="OV128" s="5">
        <v>25.12</v>
      </c>
      <c r="OW128" s="4" t="str">
        <f t="shared" si="213"/>
        <v/>
      </c>
      <c r="OY128" s="21">
        <v>0.35763888888888901</v>
      </c>
      <c r="OZ128" s="3">
        <v>0</v>
      </c>
      <c r="PA128" s="3" t="s">
        <v>19</v>
      </c>
      <c r="PB128" s="5">
        <v>26.22</v>
      </c>
      <c r="PC128" s="4" t="str">
        <f t="shared" si="214"/>
        <v/>
      </c>
      <c r="PE128" s="21">
        <v>0.35763888888888901</v>
      </c>
      <c r="PF128" s="3">
        <v>0</v>
      </c>
      <c r="PG128" s="3" t="s">
        <v>19</v>
      </c>
      <c r="PH128" s="5">
        <v>25.96</v>
      </c>
      <c r="PI128" s="4" t="str">
        <f t="shared" si="215"/>
        <v/>
      </c>
      <c r="PK128" s="21">
        <v>0.35763888888888901</v>
      </c>
      <c r="PL128" s="3">
        <v>0</v>
      </c>
      <c r="PM128" s="3" t="s">
        <v>19</v>
      </c>
      <c r="PN128" s="5">
        <v>26.52</v>
      </c>
      <c r="PO128" s="4" t="str">
        <f t="shared" si="216"/>
        <v/>
      </c>
      <c r="PQ128" s="21">
        <v>0.35763888888888901</v>
      </c>
      <c r="PR128" s="3">
        <v>0</v>
      </c>
      <c r="PS128" s="3" t="s">
        <v>19</v>
      </c>
      <c r="PT128" s="5">
        <v>25.78</v>
      </c>
      <c r="PU128" s="4" t="str">
        <f t="shared" si="217"/>
        <v/>
      </c>
      <c r="PW128" s="21">
        <v>0.35763888888888901</v>
      </c>
      <c r="PX128" s="3">
        <v>0</v>
      </c>
      <c r="PY128" s="3" t="s">
        <v>19</v>
      </c>
      <c r="PZ128" s="5">
        <v>26</v>
      </c>
      <c r="QA128" s="4" t="str">
        <f t="shared" si="218"/>
        <v/>
      </c>
      <c r="QC128" s="21">
        <v>0.35763888888888901</v>
      </c>
      <c r="QD128" s="3">
        <v>0</v>
      </c>
      <c r="QE128" s="3" t="s">
        <v>19</v>
      </c>
      <c r="QF128" s="5">
        <v>25.02</v>
      </c>
      <c r="QG128" s="4" t="str">
        <f t="shared" si="219"/>
        <v/>
      </c>
      <c r="QI128" s="21">
        <v>0.35763888888888901</v>
      </c>
      <c r="QJ128" s="3">
        <v>0</v>
      </c>
      <c r="QK128" s="3" t="s">
        <v>19</v>
      </c>
      <c r="QL128" s="5">
        <v>25.12</v>
      </c>
      <c r="QM128" s="4" t="str">
        <f t="shared" si="220"/>
        <v/>
      </c>
      <c r="QO128" s="21">
        <v>0.35763888888888901</v>
      </c>
      <c r="QP128" s="3">
        <v>0</v>
      </c>
      <c r="QQ128" s="3" t="s">
        <v>19</v>
      </c>
      <c r="QR128" s="5">
        <v>26.22</v>
      </c>
      <c r="QS128" s="4" t="str">
        <f t="shared" si="221"/>
        <v/>
      </c>
    </row>
    <row r="129" spans="1:461" x14ac:dyDescent="0.2">
      <c r="A129" s="21">
        <v>0.36111111111111099</v>
      </c>
      <c r="B129" s="3">
        <v>0</v>
      </c>
      <c r="C129" s="3" t="s">
        <v>19</v>
      </c>
      <c r="D129" s="5">
        <v>23.48</v>
      </c>
      <c r="E129" s="5"/>
      <c r="G129" s="21">
        <v>0.36111111111111099</v>
      </c>
      <c r="H129" s="3">
        <v>0</v>
      </c>
      <c r="I129" s="3" t="s">
        <v>19</v>
      </c>
      <c r="J129" s="5">
        <v>25.14</v>
      </c>
      <c r="K129" s="5"/>
      <c r="M129" s="21">
        <v>0.36111111111111099</v>
      </c>
      <c r="N129" s="3">
        <v>0</v>
      </c>
      <c r="O129" s="3" t="s">
        <v>19</v>
      </c>
      <c r="P129" s="5">
        <v>24.08</v>
      </c>
      <c r="Q129" s="5"/>
      <c r="S129" s="21">
        <v>0.36111111111111099</v>
      </c>
      <c r="T129" s="3">
        <v>0</v>
      </c>
      <c r="U129" s="3" t="s">
        <v>19</v>
      </c>
      <c r="V129" s="5">
        <v>23.98</v>
      </c>
      <c r="W129" s="5"/>
      <c r="Y129" s="21">
        <v>0.36111111111111099</v>
      </c>
      <c r="Z129" s="3">
        <v>0</v>
      </c>
      <c r="AA129" s="3" t="s">
        <v>19</v>
      </c>
      <c r="AB129" s="5">
        <v>23.88</v>
      </c>
      <c r="AC129" s="5"/>
      <c r="AE129" s="21">
        <v>0.36111111111111099</v>
      </c>
      <c r="AF129" s="3">
        <v>0</v>
      </c>
      <c r="AG129" s="3" t="s">
        <v>19</v>
      </c>
      <c r="AH129" s="5">
        <v>23.1</v>
      </c>
      <c r="AI129" s="5"/>
      <c r="AK129" s="21">
        <v>0.36111111111111099</v>
      </c>
      <c r="AL129" s="3">
        <v>0</v>
      </c>
      <c r="AM129" s="3" t="s">
        <v>19</v>
      </c>
      <c r="AN129" s="5">
        <v>24.56</v>
      </c>
      <c r="AO129" s="5"/>
      <c r="AQ129" s="21">
        <v>0.36111111111111099</v>
      </c>
      <c r="AR129" s="3">
        <v>0</v>
      </c>
      <c r="AS129" s="3" t="s">
        <v>19</v>
      </c>
      <c r="AT129" s="5">
        <v>23.48</v>
      </c>
      <c r="AU129" s="5"/>
      <c r="AW129" s="21">
        <v>0.36111111111111099</v>
      </c>
      <c r="AX129" s="3">
        <v>0</v>
      </c>
      <c r="AY129" s="3" t="s">
        <v>19</v>
      </c>
      <c r="AZ129" s="5">
        <v>25.14</v>
      </c>
      <c r="BA129" s="5"/>
      <c r="BC129" s="21">
        <v>0.36111111111111099</v>
      </c>
      <c r="BD129" s="3">
        <v>0</v>
      </c>
      <c r="BE129" s="3" t="s">
        <v>19</v>
      </c>
      <c r="BF129" s="5">
        <v>24.08</v>
      </c>
      <c r="BG129" s="5"/>
      <c r="BI129" s="21">
        <v>0.36111111111111099</v>
      </c>
      <c r="BJ129" s="3">
        <v>0</v>
      </c>
      <c r="BK129" s="3" t="s">
        <v>19</v>
      </c>
      <c r="BL129" s="5">
        <v>23.98</v>
      </c>
      <c r="BM129" s="5"/>
      <c r="BO129" s="21">
        <v>0.36111111111111099</v>
      </c>
      <c r="BP129" s="3">
        <v>0</v>
      </c>
      <c r="BQ129" s="3" t="s">
        <v>19</v>
      </c>
      <c r="BR129" s="5">
        <v>23.88</v>
      </c>
      <c r="BS129" s="5"/>
      <c r="BU129" s="21">
        <v>0.36111111111111099</v>
      </c>
      <c r="BV129" s="3">
        <v>0</v>
      </c>
      <c r="BW129" s="3" t="s">
        <v>19</v>
      </c>
      <c r="BX129" s="5">
        <v>23.1</v>
      </c>
      <c r="BY129" s="5"/>
      <c r="CA129" s="21">
        <v>0.36111111111111099</v>
      </c>
      <c r="CB129" s="3">
        <v>0</v>
      </c>
      <c r="CC129" s="3" t="s">
        <v>19</v>
      </c>
      <c r="CD129" s="5">
        <v>24.56</v>
      </c>
      <c r="CE129" s="5"/>
      <c r="CG129" s="21">
        <v>0.36111111111111099</v>
      </c>
      <c r="CH129" s="3">
        <v>0</v>
      </c>
      <c r="CI129" s="3" t="str">
        <f>IF(AND(CK$8="Útil",CG129&gt;=Apoio!$D$51,CG129&lt;Apoio!$F$51),CH129,"FP")</f>
        <v>FP</v>
      </c>
      <c r="CJ129" s="5">
        <f>VLOOKUP(CH$8,Calendário[#Data],4,0)</f>
        <v>23.48</v>
      </c>
      <c r="CK129" s="4" t="str">
        <f t="shared" si="185"/>
        <v/>
      </c>
      <c r="CM129" s="21">
        <v>0.36111111111111099</v>
      </c>
      <c r="CN129" s="3">
        <v>0</v>
      </c>
      <c r="CO129" s="3" t="str">
        <f>IF(AND(CQ$8="Útil",CM129&gt;=Apoio!$D$51,CM129&lt;Apoio!$F$51),CN129,"FP")</f>
        <v>FP</v>
      </c>
      <c r="CP129" s="5">
        <f>VLOOKUP(CN$8,Calendário[#Data],4,0)</f>
        <v>25.14</v>
      </c>
      <c r="CQ129" s="4" t="str">
        <f t="shared" si="186"/>
        <v/>
      </c>
      <c r="CS129" s="21">
        <v>0.36111111111111099</v>
      </c>
      <c r="CT129" s="3">
        <v>0</v>
      </c>
      <c r="CU129" s="3" t="s">
        <v>19</v>
      </c>
      <c r="CV129" s="5">
        <v>24.08</v>
      </c>
      <c r="CW129" s="5"/>
      <c r="CY129" s="21">
        <v>0.36111111111111099</v>
      </c>
      <c r="CZ129" s="3">
        <v>0</v>
      </c>
      <c r="DA129" s="3" t="s">
        <v>19</v>
      </c>
      <c r="DB129" s="5">
        <v>23.98</v>
      </c>
      <c r="DC129" s="5"/>
      <c r="DE129" s="21">
        <v>0.36111111111111099</v>
      </c>
      <c r="DF129" s="3">
        <v>0</v>
      </c>
      <c r="DG129" s="3" t="s">
        <v>19</v>
      </c>
      <c r="DH129" s="5">
        <v>23.88</v>
      </c>
      <c r="DI129" s="5"/>
      <c r="DK129" s="21">
        <v>0.36111111111111099</v>
      </c>
      <c r="DL129" s="3">
        <v>0</v>
      </c>
      <c r="DM129" s="3" t="s">
        <v>19</v>
      </c>
      <c r="DN129" s="5">
        <v>23.1</v>
      </c>
      <c r="DO129" s="5"/>
      <c r="DQ129" s="21">
        <v>0.36111111111111099</v>
      </c>
      <c r="DR129" s="3">
        <v>0</v>
      </c>
      <c r="DS129" s="3" t="s">
        <v>19</v>
      </c>
      <c r="DT129" s="5">
        <v>24.56</v>
      </c>
      <c r="DU129" s="5"/>
      <c r="DW129" s="21">
        <v>0.36111111111111099</v>
      </c>
      <c r="DX129" s="3">
        <v>0</v>
      </c>
      <c r="DY129" s="3" t="s">
        <v>19</v>
      </c>
      <c r="DZ129" s="5">
        <v>23.48</v>
      </c>
      <c r="EA129" s="5"/>
      <c r="EC129" s="21">
        <v>0.36111111111111099</v>
      </c>
      <c r="ED129" s="3">
        <v>0</v>
      </c>
      <c r="EE129" s="3" t="s">
        <v>19</v>
      </c>
      <c r="EF129" s="5">
        <v>25.14</v>
      </c>
      <c r="EG129" s="5"/>
      <c r="EI129" s="21">
        <v>0.36111111111111099</v>
      </c>
      <c r="EJ129" s="3">
        <v>0</v>
      </c>
      <c r="EK129" s="3" t="s">
        <v>19</v>
      </c>
      <c r="EL129" s="5">
        <v>24.08</v>
      </c>
      <c r="EM129" s="5"/>
      <c r="EO129" s="21">
        <v>0.36111111111111099</v>
      </c>
      <c r="EP129" s="3">
        <v>0</v>
      </c>
      <c r="EQ129" s="3" t="s">
        <v>19</v>
      </c>
      <c r="ER129" s="5">
        <v>23.98</v>
      </c>
      <c r="ES129" s="5"/>
      <c r="EU129" s="21">
        <v>0.36111111111111099</v>
      </c>
      <c r="EV129" s="3">
        <v>0</v>
      </c>
      <c r="EW129" s="3" t="s">
        <v>19</v>
      </c>
      <c r="EX129" s="5">
        <v>23.88</v>
      </c>
      <c r="EY129" s="5"/>
      <c r="FA129" s="21">
        <v>0.36111111111111099</v>
      </c>
      <c r="FB129" s="3">
        <v>0</v>
      </c>
      <c r="FC129" s="3" t="s">
        <v>19</v>
      </c>
      <c r="FD129" s="5">
        <v>23.1</v>
      </c>
      <c r="FE129" s="5"/>
      <c r="FG129" s="21">
        <v>0.36111111111111099</v>
      </c>
      <c r="FH129" s="3">
        <v>0</v>
      </c>
      <c r="FI129" s="3" t="s">
        <v>19</v>
      </c>
      <c r="FJ129" s="5">
        <v>24.56</v>
      </c>
      <c r="FK129" s="5"/>
      <c r="FM129" s="21">
        <v>0.36111111111111099</v>
      </c>
      <c r="FN129" s="3">
        <v>0</v>
      </c>
      <c r="FO129" s="3" t="s">
        <v>19</v>
      </c>
      <c r="FP129" s="5">
        <v>23.48</v>
      </c>
      <c r="FQ129" s="5"/>
      <c r="FS129" s="21">
        <v>0.36111111111111099</v>
      </c>
      <c r="FT129" s="3">
        <v>0</v>
      </c>
      <c r="FU129" s="3" t="s">
        <v>19</v>
      </c>
      <c r="FV129" s="5">
        <v>25.14</v>
      </c>
      <c r="FW129" s="5"/>
      <c r="FY129" s="21">
        <v>0.36111111111111099</v>
      </c>
      <c r="FZ129" s="3">
        <v>0</v>
      </c>
      <c r="GA129" s="3" t="s">
        <v>19</v>
      </c>
      <c r="GB129" s="5">
        <v>24.08</v>
      </c>
      <c r="GC129" s="5"/>
      <c r="GE129" s="21">
        <v>0.36111111111111099</v>
      </c>
      <c r="GF129" s="3">
        <v>0</v>
      </c>
      <c r="GG129" s="3" t="s">
        <v>19</v>
      </c>
      <c r="GH129" s="5">
        <v>23.98</v>
      </c>
      <c r="GI129" s="5"/>
      <c r="GK129" s="21">
        <v>0.36111111111111099</v>
      </c>
      <c r="GL129" s="3">
        <v>0</v>
      </c>
      <c r="GM129" s="3" t="s">
        <v>19</v>
      </c>
      <c r="GN129" s="5">
        <v>23.88</v>
      </c>
      <c r="GO129" s="5"/>
      <c r="GQ129" s="21">
        <v>0.36111111111111099</v>
      </c>
      <c r="GR129" s="3">
        <v>0</v>
      </c>
      <c r="GS129" s="3" t="s">
        <v>19</v>
      </c>
      <c r="GT129" s="5">
        <v>23.1</v>
      </c>
      <c r="GU129" s="5"/>
      <c r="GW129" s="21">
        <v>0.36111111111111099</v>
      </c>
      <c r="GX129" s="3">
        <v>0</v>
      </c>
      <c r="GY129" s="3" t="s">
        <v>19</v>
      </c>
      <c r="GZ129" s="5">
        <v>24.56</v>
      </c>
      <c r="HA129" s="5"/>
      <c r="HC129" s="21">
        <v>0.36111111111111099</v>
      </c>
      <c r="HD129" s="3">
        <v>0</v>
      </c>
      <c r="HE129" s="3" t="s">
        <v>19</v>
      </c>
      <c r="HF129" s="5">
        <v>23.48</v>
      </c>
      <c r="HG129" s="4" t="str">
        <f t="shared" si="187"/>
        <v/>
      </c>
      <c r="HI129" s="21">
        <v>0.36111111111111099</v>
      </c>
      <c r="HJ129" s="3">
        <v>0</v>
      </c>
      <c r="HK129" s="3" t="s">
        <v>19</v>
      </c>
      <c r="HL129" s="5">
        <v>25.14</v>
      </c>
      <c r="HM129" s="5"/>
      <c r="HO129" s="21">
        <v>0.36111111111111099</v>
      </c>
      <c r="HP129" s="3">
        <v>0</v>
      </c>
      <c r="HQ129" s="3" t="s">
        <v>19</v>
      </c>
      <c r="HR129" s="5">
        <v>24.08</v>
      </c>
      <c r="HS129" s="5"/>
      <c r="HU129" s="21">
        <v>0.36111111111111099</v>
      </c>
      <c r="HV129" s="3">
        <v>0</v>
      </c>
      <c r="HW129" s="3" t="s">
        <v>19</v>
      </c>
      <c r="HX129" s="5">
        <v>23.98</v>
      </c>
      <c r="HY129" s="5"/>
      <c r="IA129" s="21">
        <v>0.36111111111111099</v>
      </c>
      <c r="IB129" s="3">
        <v>0</v>
      </c>
      <c r="IC129" s="3" t="s">
        <v>19</v>
      </c>
      <c r="ID129" s="5">
        <v>23.88</v>
      </c>
      <c r="IE129" s="5"/>
      <c r="IG129" s="21">
        <v>0.36111111111111099</v>
      </c>
      <c r="IH129" s="3">
        <v>0</v>
      </c>
      <c r="II129" s="3" t="s">
        <v>19</v>
      </c>
      <c r="IJ129" s="5">
        <v>23.1</v>
      </c>
      <c r="IK129" s="5"/>
      <c r="IM129" s="21">
        <v>0.36111111111111099</v>
      </c>
      <c r="IN129" s="3">
        <v>0</v>
      </c>
      <c r="IO129" s="3" t="s">
        <v>19</v>
      </c>
      <c r="IP129" s="5">
        <v>24.56</v>
      </c>
      <c r="IQ129" s="5"/>
      <c r="IS129" s="21">
        <v>0</v>
      </c>
      <c r="IT129" s="3">
        <v>0</v>
      </c>
      <c r="IU129" s="3" t="s">
        <v>19</v>
      </c>
      <c r="IV129" s="5">
        <v>25.96</v>
      </c>
      <c r="IW129" s="5"/>
      <c r="IY129" s="21">
        <v>0.36111111111111099</v>
      </c>
      <c r="IZ129" s="3">
        <v>0</v>
      </c>
      <c r="JA129" s="3" t="s">
        <v>19</v>
      </c>
      <c r="JB129" s="5">
        <v>26.52</v>
      </c>
      <c r="JC129" s="4" t="str">
        <f t="shared" si="188"/>
        <v/>
      </c>
      <c r="JE129" s="21">
        <v>0.36111111111111099</v>
      </c>
      <c r="JF129" s="3">
        <v>0</v>
      </c>
      <c r="JG129" s="3" t="s">
        <v>19</v>
      </c>
      <c r="JH129" s="5">
        <v>25.78</v>
      </c>
      <c r="JI129" s="4" t="str">
        <f t="shared" si="189"/>
        <v/>
      </c>
      <c r="JK129" s="21">
        <v>0.36111111111111099</v>
      </c>
      <c r="JL129" s="3">
        <v>0</v>
      </c>
      <c r="JM129" s="3" t="s">
        <v>19</v>
      </c>
      <c r="JN129" s="5">
        <v>26</v>
      </c>
      <c r="JO129" s="4" t="str">
        <f t="shared" si="190"/>
        <v/>
      </c>
      <c r="JQ129" s="21">
        <v>0.36111111111111099</v>
      </c>
      <c r="JR129" s="3">
        <v>0</v>
      </c>
      <c r="JS129" s="3" t="s">
        <v>19</v>
      </c>
      <c r="JT129" s="5">
        <v>25.02</v>
      </c>
      <c r="JU129" s="4" t="str">
        <f t="shared" si="191"/>
        <v/>
      </c>
      <c r="JW129" s="21">
        <v>0.36111111111111099</v>
      </c>
      <c r="JX129" s="3">
        <v>0</v>
      </c>
      <c r="JY129" s="3" t="s">
        <v>19</v>
      </c>
      <c r="JZ129" s="5">
        <v>25.12</v>
      </c>
      <c r="KA129" s="4" t="str">
        <f t="shared" si="192"/>
        <v/>
      </c>
      <c r="KC129" s="21">
        <v>0.36111111111111099</v>
      </c>
      <c r="KD129" s="3">
        <v>0</v>
      </c>
      <c r="KE129" s="3" t="s">
        <v>19</v>
      </c>
      <c r="KF129" s="5">
        <v>26.22</v>
      </c>
      <c r="KG129" s="4" t="str">
        <f t="shared" si="193"/>
        <v/>
      </c>
      <c r="KI129" s="21">
        <v>0.36111111111111099</v>
      </c>
      <c r="KJ129" s="3">
        <v>0</v>
      </c>
      <c r="KK129" s="3" t="s">
        <v>19</v>
      </c>
      <c r="KL129" s="5">
        <v>25.96</v>
      </c>
      <c r="KM129" s="4" t="str">
        <f t="shared" si="194"/>
        <v/>
      </c>
      <c r="KO129" s="21">
        <v>0.36111111111111099</v>
      </c>
      <c r="KP129" s="3">
        <v>0</v>
      </c>
      <c r="KQ129" s="3" t="s">
        <v>19</v>
      </c>
      <c r="KR129" s="5">
        <v>26.52</v>
      </c>
      <c r="KS129" s="4" t="str">
        <f t="shared" si="195"/>
        <v/>
      </c>
      <c r="KU129" s="21">
        <v>0.36111111111111099</v>
      </c>
      <c r="KV129" s="3">
        <v>0</v>
      </c>
      <c r="KW129" s="3" t="s">
        <v>19</v>
      </c>
      <c r="KX129" s="5">
        <v>25.78</v>
      </c>
      <c r="KY129" s="4" t="str">
        <f t="shared" si="196"/>
        <v/>
      </c>
      <c r="LA129" s="21">
        <v>0.36111111111111099</v>
      </c>
      <c r="LB129" s="3">
        <v>0</v>
      </c>
      <c r="LC129" s="3" t="s">
        <v>19</v>
      </c>
      <c r="LD129" s="5">
        <v>26</v>
      </c>
      <c r="LE129" s="4" t="str">
        <f t="shared" si="197"/>
        <v/>
      </c>
      <c r="LG129" s="21">
        <v>0.36111111111111099</v>
      </c>
      <c r="LH129" s="3">
        <v>0</v>
      </c>
      <c r="LI129" s="3" t="s">
        <v>19</v>
      </c>
      <c r="LJ129" s="5">
        <v>25.02</v>
      </c>
      <c r="LK129" s="4" t="str">
        <f t="shared" si="198"/>
        <v/>
      </c>
      <c r="LM129" s="21">
        <v>0.36111111111111099</v>
      </c>
      <c r="LN129" s="3">
        <v>0</v>
      </c>
      <c r="LO129" s="3" t="s">
        <v>19</v>
      </c>
      <c r="LP129" s="5">
        <v>25.12</v>
      </c>
      <c r="LQ129" s="4" t="str">
        <f t="shared" si="199"/>
        <v/>
      </c>
      <c r="LS129" s="21">
        <v>0.36111111111111099</v>
      </c>
      <c r="LT129" s="3">
        <v>0</v>
      </c>
      <c r="LU129" s="3" t="s">
        <v>19</v>
      </c>
      <c r="LV129" s="5">
        <v>26.22</v>
      </c>
      <c r="LW129" s="4" t="str">
        <f t="shared" si="200"/>
        <v/>
      </c>
      <c r="LY129" s="21">
        <v>0.36111111111111099</v>
      </c>
      <c r="LZ129" s="3">
        <v>0</v>
      </c>
      <c r="MA129" s="3" t="s">
        <v>19</v>
      </c>
      <c r="MB129" s="5">
        <v>25.96</v>
      </c>
      <c r="MC129" s="4" t="str">
        <f t="shared" si="201"/>
        <v/>
      </c>
      <c r="ME129" s="21">
        <v>0.36111111111111099</v>
      </c>
      <c r="MF129" s="3">
        <v>0</v>
      </c>
      <c r="MG129" s="3" t="s">
        <v>19</v>
      </c>
      <c r="MH129" s="5">
        <v>26.52</v>
      </c>
      <c r="MI129" s="4" t="str">
        <f t="shared" si="202"/>
        <v/>
      </c>
      <c r="MK129" s="21">
        <v>0.36111111111111099</v>
      </c>
      <c r="ML129" s="3">
        <v>0</v>
      </c>
      <c r="MM129" s="3" t="s">
        <v>19</v>
      </c>
      <c r="MN129" s="5">
        <v>25.78</v>
      </c>
      <c r="MO129" s="4" t="str">
        <f t="shared" si="203"/>
        <v/>
      </c>
      <c r="MQ129" s="21">
        <v>0.36111111111111099</v>
      </c>
      <c r="MR129" s="3">
        <v>0</v>
      </c>
      <c r="MS129" s="3" t="s">
        <v>19</v>
      </c>
      <c r="MT129" s="5">
        <v>26</v>
      </c>
      <c r="MU129" s="4" t="str">
        <f t="shared" si="204"/>
        <v/>
      </c>
      <c r="MW129" s="21">
        <v>0.36111111111111099</v>
      </c>
      <c r="MX129" s="3">
        <v>0</v>
      </c>
      <c r="MY129" s="3" t="s">
        <v>19</v>
      </c>
      <c r="MZ129" s="5">
        <v>25.02</v>
      </c>
      <c r="NA129" s="4" t="str">
        <f t="shared" si="205"/>
        <v/>
      </c>
      <c r="NC129" s="21">
        <v>0.36111111111111099</v>
      </c>
      <c r="ND129" s="3">
        <v>0</v>
      </c>
      <c r="NE129" s="3" t="s">
        <v>19</v>
      </c>
      <c r="NF129" s="5">
        <v>25.12</v>
      </c>
      <c r="NG129" s="4" t="str">
        <f t="shared" si="206"/>
        <v/>
      </c>
      <c r="NI129" s="21">
        <v>0.36111111111111099</v>
      </c>
      <c r="NJ129" s="3">
        <v>0</v>
      </c>
      <c r="NK129" s="3" t="s">
        <v>19</v>
      </c>
      <c r="NL129" s="5">
        <v>26.22</v>
      </c>
      <c r="NM129" s="4" t="str">
        <f t="shared" si="207"/>
        <v/>
      </c>
      <c r="NO129" s="21">
        <v>0.36111111111111099</v>
      </c>
      <c r="NP129" s="3">
        <v>0</v>
      </c>
      <c r="NQ129" s="3" t="s">
        <v>19</v>
      </c>
      <c r="NR129" s="5">
        <v>25.96</v>
      </c>
      <c r="NS129" s="4" t="str">
        <f t="shared" si="208"/>
        <v/>
      </c>
      <c r="NU129" s="21">
        <v>0.36111111111111099</v>
      </c>
      <c r="NV129" s="3">
        <v>0</v>
      </c>
      <c r="NW129" s="3" t="s">
        <v>19</v>
      </c>
      <c r="NX129" s="5">
        <v>26.52</v>
      </c>
      <c r="NY129" s="4" t="str">
        <f t="shared" si="209"/>
        <v/>
      </c>
      <c r="OA129" s="21">
        <v>0.36111111111111099</v>
      </c>
      <c r="OB129" s="3">
        <v>0</v>
      </c>
      <c r="OC129" s="3" t="s">
        <v>19</v>
      </c>
      <c r="OD129" s="5">
        <v>25.78</v>
      </c>
      <c r="OE129" s="4" t="str">
        <f t="shared" si="210"/>
        <v/>
      </c>
      <c r="OG129" s="21">
        <v>0.36111111111111099</v>
      </c>
      <c r="OH129" s="3">
        <v>0</v>
      </c>
      <c r="OI129" s="3" t="s">
        <v>19</v>
      </c>
      <c r="OJ129" s="5">
        <v>26</v>
      </c>
      <c r="OK129" s="4" t="str">
        <f t="shared" si="211"/>
        <v/>
      </c>
      <c r="OM129" s="21">
        <v>0.36111111111111099</v>
      </c>
      <c r="ON129" s="3">
        <v>0</v>
      </c>
      <c r="OO129" s="3" t="s">
        <v>19</v>
      </c>
      <c r="OP129" s="5">
        <v>25.02</v>
      </c>
      <c r="OQ129" s="4" t="str">
        <f t="shared" si="212"/>
        <v/>
      </c>
      <c r="OS129" s="21">
        <v>0.36111111111111099</v>
      </c>
      <c r="OT129" s="3">
        <v>0</v>
      </c>
      <c r="OU129" s="3" t="s">
        <v>19</v>
      </c>
      <c r="OV129" s="5">
        <v>25.12</v>
      </c>
      <c r="OW129" s="4" t="str">
        <f t="shared" si="213"/>
        <v/>
      </c>
      <c r="OY129" s="21">
        <v>0.36111111111111099</v>
      </c>
      <c r="OZ129" s="3">
        <v>0</v>
      </c>
      <c r="PA129" s="3" t="s">
        <v>19</v>
      </c>
      <c r="PB129" s="5">
        <v>26.22</v>
      </c>
      <c r="PC129" s="4" t="str">
        <f t="shared" si="214"/>
        <v/>
      </c>
      <c r="PE129" s="21">
        <v>0.36111111111111099</v>
      </c>
      <c r="PF129" s="3">
        <v>0</v>
      </c>
      <c r="PG129" s="3" t="s">
        <v>19</v>
      </c>
      <c r="PH129" s="5">
        <v>25.96</v>
      </c>
      <c r="PI129" s="4" t="str">
        <f t="shared" si="215"/>
        <v/>
      </c>
      <c r="PK129" s="21">
        <v>0.36111111111111099</v>
      </c>
      <c r="PL129" s="3">
        <v>0</v>
      </c>
      <c r="PM129" s="3" t="s">
        <v>19</v>
      </c>
      <c r="PN129" s="5">
        <v>26.52</v>
      </c>
      <c r="PO129" s="4" t="str">
        <f t="shared" si="216"/>
        <v/>
      </c>
      <c r="PQ129" s="21">
        <v>0.36111111111111099</v>
      </c>
      <c r="PR129" s="3">
        <v>0</v>
      </c>
      <c r="PS129" s="3" t="s">
        <v>19</v>
      </c>
      <c r="PT129" s="5">
        <v>25.78</v>
      </c>
      <c r="PU129" s="4" t="str">
        <f t="shared" si="217"/>
        <v/>
      </c>
      <c r="PW129" s="21">
        <v>0.36111111111111099</v>
      </c>
      <c r="PX129" s="3">
        <v>0</v>
      </c>
      <c r="PY129" s="3" t="s">
        <v>19</v>
      </c>
      <c r="PZ129" s="5">
        <v>26</v>
      </c>
      <c r="QA129" s="4" t="str">
        <f t="shared" si="218"/>
        <v/>
      </c>
      <c r="QC129" s="21">
        <v>0.36111111111111099</v>
      </c>
      <c r="QD129" s="3">
        <v>0</v>
      </c>
      <c r="QE129" s="3" t="s">
        <v>19</v>
      </c>
      <c r="QF129" s="5">
        <v>25.02</v>
      </c>
      <c r="QG129" s="4" t="str">
        <f t="shared" si="219"/>
        <v/>
      </c>
      <c r="QI129" s="21">
        <v>0.36111111111111099</v>
      </c>
      <c r="QJ129" s="3">
        <v>0</v>
      </c>
      <c r="QK129" s="3" t="s">
        <v>19</v>
      </c>
      <c r="QL129" s="5">
        <v>25.12</v>
      </c>
      <c r="QM129" s="4" t="str">
        <f t="shared" si="220"/>
        <v/>
      </c>
      <c r="QO129" s="21">
        <v>0.36111111111111099</v>
      </c>
      <c r="QP129" s="3">
        <v>0</v>
      </c>
      <c r="QQ129" s="3" t="s">
        <v>19</v>
      </c>
      <c r="QR129" s="5">
        <v>26.22</v>
      </c>
      <c r="QS129" s="4" t="str">
        <f t="shared" si="221"/>
        <v/>
      </c>
    </row>
    <row r="130" spans="1:461" x14ac:dyDescent="0.2">
      <c r="A130" s="21">
        <v>0.36458333333333298</v>
      </c>
      <c r="B130" s="3">
        <v>0</v>
      </c>
      <c r="C130" s="3" t="s">
        <v>19</v>
      </c>
      <c r="D130" s="5">
        <v>23.48</v>
      </c>
      <c r="E130" s="5"/>
      <c r="G130" s="21">
        <v>0.36458333333333298</v>
      </c>
      <c r="H130" s="3">
        <v>0</v>
      </c>
      <c r="I130" s="3" t="s">
        <v>19</v>
      </c>
      <c r="J130" s="5">
        <v>25.14</v>
      </c>
      <c r="K130" s="5"/>
      <c r="M130" s="21">
        <v>0.36458333333333298</v>
      </c>
      <c r="N130" s="3">
        <v>0</v>
      </c>
      <c r="O130" s="3" t="s">
        <v>19</v>
      </c>
      <c r="P130" s="5">
        <v>24.08</v>
      </c>
      <c r="Q130" s="5"/>
      <c r="S130" s="21">
        <v>0.36458333333333298</v>
      </c>
      <c r="T130" s="3">
        <v>0</v>
      </c>
      <c r="U130" s="3" t="s">
        <v>19</v>
      </c>
      <c r="V130" s="5">
        <v>23.98</v>
      </c>
      <c r="W130" s="5"/>
      <c r="Y130" s="21">
        <v>0.36458333333333298</v>
      </c>
      <c r="Z130" s="3">
        <v>0</v>
      </c>
      <c r="AA130" s="3" t="s">
        <v>19</v>
      </c>
      <c r="AB130" s="5">
        <v>23.88</v>
      </c>
      <c r="AC130" s="5"/>
      <c r="AE130" s="21">
        <v>0.36458333333333298</v>
      </c>
      <c r="AF130" s="3">
        <v>0</v>
      </c>
      <c r="AG130" s="3" t="s">
        <v>19</v>
      </c>
      <c r="AH130" s="5">
        <v>23.1</v>
      </c>
      <c r="AI130" s="5"/>
      <c r="AK130" s="21">
        <v>0.36458333333333298</v>
      </c>
      <c r="AL130" s="3">
        <v>0</v>
      </c>
      <c r="AM130" s="3" t="s">
        <v>19</v>
      </c>
      <c r="AN130" s="5">
        <v>24.56</v>
      </c>
      <c r="AO130" s="5"/>
      <c r="AQ130" s="21">
        <v>0.36458333333333298</v>
      </c>
      <c r="AR130" s="3">
        <v>0</v>
      </c>
      <c r="AS130" s="3" t="s">
        <v>19</v>
      </c>
      <c r="AT130" s="5">
        <v>23.48</v>
      </c>
      <c r="AU130" s="5"/>
      <c r="AW130" s="21">
        <v>0.36458333333333298</v>
      </c>
      <c r="AX130" s="3">
        <v>0</v>
      </c>
      <c r="AY130" s="3" t="s">
        <v>19</v>
      </c>
      <c r="AZ130" s="5">
        <v>25.14</v>
      </c>
      <c r="BA130" s="5"/>
      <c r="BC130" s="21">
        <v>0.36458333333333298</v>
      </c>
      <c r="BD130" s="3">
        <v>0</v>
      </c>
      <c r="BE130" s="3" t="s">
        <v>19</v>
      </c>
      <c r="BF130" s="5">
        <v>24.08</v>
      </c>
      <c r="BG130" s="5"/>
      <c r="BI130" s="21">
        <v>0.36458333333333298</v>
      </c>
      <c r="BJ130" s="3">
        <v>0</v>
      </c>
      <c r="BK130" s="3" t="s">
        <v>19</v>
      </c>
      <c r="BL130" s="5">
        <v>23.98</v>
      </c>
      <c r="BM130" s="5"/>
      <c r="BO130" s="21">
        <v>0.36458333333333298</v>
      </c>
      <c r="BP130" s="3">
        <v>0</v>
      </c>
      <c r="BQ130" s="3" t="s">
        <v>19</v>
      </c>
      <c r="BR130" s="5">
        <v>23.88</v>
      </c>
      <c r="BS130" s="5"/>
      <c r="BU130" s="21">
        <v>0.36458333333333298</v>
      </c>
      <c r="BV130" s="3">
        <v>0</v>
      </c>
      <c r="BW130" s="3" t="s">
        <v>19</v>
      </c>
      <c r="BX130" s="5">
        <v>23.1</v>
      </c>
      <c r="BY130" s="5"/>
      <c r="CA130" s="21">
        <v>0.36458333333333298</v>
      </c>
      <c r="CB130" s="3">
        <v>0</v>
      </c>
      <c r="CC130" s="3" t="s">
        <v>19</v>
      </c>
      <c r="CD130" s="5">
        <v>24.56</v>
      </c>
      <c r="CE130" s="5"/>
      <c r="CG130" s="21">
        <v>0.36458333333333298</v>
      </c>
      <c r="CH130" s="3">
        <v>0</v>
      </c>
      <c r="CI130" s="3" t="str">
        <f>IF(AND(CK$8="Útil",CG130&gt;=Apoio!$D$51,CG130&lt;Apoio!$F$51),CH130,"FP")</f>
        <v>FP</v>
      </c>
      <c r="CJ130" s="5">
        <f>VLOOKUP(CH$8,Calendário[#Data],4,0)</f>
        <v>23.48</v>
      </c>
      <c r="CK130" s="4" t="str">
        <f t="shared" si="185"/>
        <v/>
      </c>
      <c r="CM130" s="21">
        <v>0.36458333333333298</v>
      </c>
      <c r="CN130" s="3">
        <v>0</v>
      </c>
      <c r="CO130" s="3" t="str">
        <f>IF(AND(CQ$8="Útil",CM130&gt;=Apoio!$D$51,CM130&lt;Apoio!$F$51),CN130,"FP")</f>
        <v>FP</v>
      </c>
      <c r="CP130" s="5">
        <f>VLOOKUP(CN$8,Calendário[#Data],4,0)</f>
        <v>25.14</v>
      </c>
      <c r="CQ130" s="4" t="str">
        <f t="shared" si="186"/>
        <v/>
      </c>
      <c r="CS130" s="21">
        <v>0.36458333333333298</v>
      </c>
      <c r="CT130" s="3">
        <v>0</v>
      </c>
      <c r="CU130" s="3" t="s">
        <v>19</v>
      </c>
      <c r="CV130" s="5">
        <v>24.08</v>
      </c>
      <c r="CW130" s="5"/>
      <c r="CY130" s="21">
        <v>0.36458333333333298</v>
      </c>
      <c r="CZ130" s="3">
        <v>0</v>
      </c>
      <c r="DA130" s="3" t="s">
        <v>19</v>
      </c>
      <c r="DB130" s="5">
        <v>23.98</v>
      </c>
      <c r="DC130" s="5"/>
      <c r="DE130" s="21">
        <v>0.36458333333333298</v>
      </c>
      <c r="DF130" s="3">
        <v>0</v>
      </c>
      <c r="DG130" s="3" t="s">
        <v>19</v>
      </c>
      <c r="DH130" s="5">
        <v>23.88</v>
      </c>
      <c r="DI130" s="5"/>
      <c r="DK130" s="21">
        <v>0.36458333333333298</v>
      </c>
      <c r="DL130" s="3">
        <v>0</v>
      </c>
      <c r="DM130" s="3" t="s">
        <v>19</v>
      </c>
      <c r="DN130" s="5">
        <v>23.1</v>
      </c>
      <c r="DO130" s="5"/>
      <c r="DQ130" s="21">
        <v>0.36458333333333298</v>
      </c>
      <c r="DR130" s="3">
        <v>0</v>
      </c>
      <c r="DS130" s="3" t="s">
        <v>19</v>
      </c>
      <c r="DT130" s="5">
        <v>24.56</v>
      </c>
      <c r="DU130" s="5"/>
      <c r="DW130" s="21">
        <v>0.36458333333333298</v>
      </c>
      <c r="DX130" s="3">
        <v>0</v>
      </c>
      <c r="DY130" s="3" t="s">
        <v>19</v>
      </c>
      <c r="DZ130" s="5">
        <v>23.48</v>
      </c>
      <c r="EA130" s="5"/>
      <c r="EC130" s="21">
        <v>0.36458333333333298</v>
      </c>
      <c r="ED130" s="3">
        <v>0</v>
      </c>
      <c r="EE130" s="3" t="s">
        <v>19</v>
      </c>
      <c r="EF130" s="5">
        <v>25.14</v>
      </c>
      <c r="EG130" s="5"/>
      <c r="EI130" s="21">
        <v>0.36458333333333298</v>
      </c>
      <c r="EJ130" s="3">
        <v>0</v>
      </c>
      <c r="EK130" s="3" t="s">
        <v>19</v>
      </c>
      <c r="EL130" s="5">
        <v>24.08</v>
      </c>
      <c r="EM130" s="5"/>
      <c r="EO130" s="21">
        <v>0.36458333333333298</v>
      </c>
      <c r="EP130" s="3">
        <v>0</v>
      </c>
      <c r="EQ130" s="3" t="s">
        <v>19</v>
      </c>
      <c r="ER130" s="5">
        <v>23.98</v>
      </c>
      <c r="ES130" s="5"/>
      <c r="EU130" s="21">
        <v>0.36458333333333298</v>
      </c>
      <c r="EV130" s="3">
        <v>0</v>
      </c>
      <c r="EW130" s="3" t="s">
        <v>19</v>
      </c>
      <c r="EX130" s="5">
        <v>23.88</v>
      </c>
      <c r="EY130" s="5"/>
      <c r="FA130" s="21">
        <v>0.36458333333333298</v>
      </c>
      <c r="FB130" s="3">
        <v>0</v>
      </c>
      <c r="FC130" s="3" t="s">
        <v>19</v>
      </c>
      <c r="FD130" s="5">
        <v>23.1</v>
      </c>
      <c r="FE130" s="5"/>
      <c r="FG130" s="21">
        <v>0.36458333333333298</v>
      </c>
      <c r="FH130" s="3">
        <v>0</v>
      </c>
      <c r="FI130" s="3" t="s">
        <v>19</v>
      </c>
      <c r="FJ130" s="5">
        <v>24.56</v>
      </c>
      <c r="FK130" s="5"/>
      <c r="FM130" s="21">
        <v>0.36458333333333298</v>
      </c>
      <c r="FN130" s="3">
        <v>0</v>
      </c>
      <c r="FO130" s="3" t="s">
        <v>19</v>
      </c>
      <c r="FP130" s="5">
        <v>23.48</v>
      </c>
      <c r="FQ130" s="5"/>
      <c r="FS130" s="21">
        <v>0.36458333333333298</v>
      </c>
      <c r="FT130" s="3">
        <v>0</v>
      </c>
      <c r="FU130" s="3" t="s">
        <v>19</v>
      </c>
      <c r="FV130" s="5">
        <v>25.14</v>
      </c>
      <c r="FW130" s="5"/>
      <c r="FY130" s="21">
        <v>0.36458333333333298</v>
      </c>
      <c r="FZ130" s="3">
        <v>0</v>
      </c>
      <c r="GA130" s="3" t="s">
        <v>19</v>
      </c>
      <c r="GB130" s="5">
        <v>24.08</v>
      </c>
      <c r="GC130" s="5"/>
      <c r="GE130" s="21">
        <v>0.36458333333333298</v>
      </c>
      <c r="GF130" s="3">
        <v>0</v>
      </c>
      <c r="GG130" s="3" t="s">
        <v>19</v>
      </c>
      <c r="GH130" s="5">
        <v>23.98</v>
      </c>
      <c r="GI130" s="5"/>
      <c r="GK130" s="21">
        <v>0.36458333333333298</v>
      </c>
      <c r="GL130" s="3">
        <v>0</v>
      </c>
      <c r="GM130" s="3" t="s">
        <v>19</v>
      </c>
      <c r="GN130" s="5">
        <v>23.88</v>
      </c>
      <c r="GO130" s="5"/>
      <c r="GQ130" s="21">
        <v>0.36458333333333298</v>
      </c>
      <c r="GR130" s="3">
        <v>0</v>
      </c>
      <c r="GS130" s="3" t="s">
        <v>19</v>
      </c>
      <c r="GT130" s="5">
        <v>23.1</v>
      </c>
      <c r="GU130" s="5"/>
      <c r="GW130" s="21">
        <v>0.36458333333333298</v>
      </c>
      <c r="GX130" s="3">
        <v>0</v>
      </c>
      <c r="GY130" s="3" t="s">
        <v>19</v>
      </c>
      <c r="GZ130" s="5">
        <v>24.56</v>
      </c>
      <c r="HA130" s="5"/>
      <c r="HC130" s="21">
        <v>0.36458333333333298</v>
      </c>
      <c r="HD130" s="3">
        <v>0</v>
      </c>
      <c r="HE130" s="3" t="s">
        <v>19</v>
      </c>
      <c r="HF130" s="5">
        <v>23.48</v>
      </c>
      <c r="HG130" s="4" t="str">
        <f t="shared" si="187"/>
        <v/>
      </c>
      <c r="HI130" s="21">
        <v>0.36458333333333298</v>
      </c>
      <c r="HJ130" s="3">
        <v>0</v>
      </c>
      <c r="HK130" s="3" t="s">
        <v>19</v>
      </c>
      <c r="HL130" s="5">
        <v>25.14</v>
      </c>
      <c r="HM130" s="5"/>
      <c r="HO130" s="21">
        <v>0.36458333333333298</v>
      </c>
      <c r="HP130" s="3">
        <v>0</v>
      </c>
      <c r="HQ130" s="3" t="s">
        <v>19</v>
      </c>
      <c r="HR130" s="5">
        <v>24.08</v>
      </c>
      <c r="HS130" s="5"/>
      <c r="HU130" s="21">
        <v>0.36458333333333298</v>
      </c>
      <c r="HV130" s="3">
        <v>0</v>
      </c>
      <c r="HW130" s="3" t="s">
        <v>19</v>
      </c>
      <c r="HX130" s="5">
        <v>23.98</v>
      </c>
      <c r="HY130" s="5"/>
      <c r="IA130" s="21">
        <v>0.36458333333333298</v>
      </c>
      <c r="IB130" s="3">
        <v>0</v>
      </c>
      <c r="IC130" s="3" t="s">
        <v>19</v>
      </c>
      <c r="ID130" s="5">
        <v>23.88</v>
      </c>
      <c r="IE130" s="5"/>
      <c r="IG130" s="21">
        <v>0.36458333333333298</v>
      </c>
      <c r="IH130" s="3">
        <v>0</v>
      </c>
      <c r="II130" s="3" t="s">
        <v>19</v>
      </c>
      <c r="IJ130" s="5">
        <v>23.1</v>
      </c>
      <c r="IK130" s="5"/>
      <c r="IM130" s="21">
        <v>0.36458333333333298</v>
      </c>
      <c r="IN130" s="3">
        <v>0</v>
      </c>
      <c r="IO130" s="3" t="s">
        <v>19</v>
      </c>
      <c r="IP130" s="5">
        <v>24.56</v>
      </c>
      <c r="IQ130" s="5"/>
      <c r="IS130" s="21">
        <v>0</v>
      </c>
      <c r="IT130" s="3">
        <v>0</v>
      </c>
      <c r="IU130" s="3" t="s">
        <v>19</v>
      </c>
      <c r="IV130" s="5">
        <v>25.96</v>
      </c>
      <c r="IW130" s="5"/>
      <c r="IY130" s="21">
        <v>0.36458333333333298</v>
      </c>
      <c r="IZ130" s="3">
        <v>0</v>
      </c>
      <c r="JA130" s="3" t="s">
        <v>19</v>
      </c>
      <c r="JB130" s="5">
        <v>26.52</v>
      </c>
      <c r="JC130" s="4" t="str">
        <f t="shared" si="188"/>
        <v/>
      </c>
      <c r="JE130" s="21">
        <v>0.36458333333333298</v>
      </c>
      <c r="JF130" s="3">
        <v>0</v>
      </c>
      <c r="JG130" s="3" t="s">
        <v>19</v>
      </c>
      <c r="JH130" s="5">
        <v>25.78</v>
      </c>
      <c r="JI130" s="4" t="str">
        <f t="shared" si="189"/>
        <v/>
      </c>
      <c r="JK130" s="21">
        <v>0.36458333333333298</v>
      </c>
      <c r="JL130" s="3">
        <v>0</v>
      </c>
      <c r="JM130" s="3" t="s">
        <v>19</v>
      </c>
      <c r="JN130" s="5">
        <v>26</v>
      </c>
      <c r="JO130" s="4" t="str">
        <f t="shared" si="190"/>
        <v/>
      </c>
      <c r="JQ130" s="21">
        <v>0.36458333333333298</v>
      </c>
      <c r="JR130" s="3">
        <v>0</v>
      </c>
      <c r="JS130" s="3" t="s">
        <v>19</v>
      </c>
      <c r="JT130" s="5">
        <v>25.02</v>
      </c>
      <c r="JU130" s="4" t="str">
        <f t="shared" si="191"/>
        <v/>
      </c>
      <c r="JW130" s="21">
        <v>0.36458333333333298</v>
      </c>
      <c r="JX130" s="3">
        <v>0</v>
      </c>
      <c r="JY130" s="3" t="s">
        <v>19</v>
      </c>
      <c r="JZ130" s="5">
        <v>25.12</v>
      </c>
      <c r="KA130" s="4" t="str">
        <f t="shared" si="192"/>
        <v/>
      </c>
      <c r="KC130" s="21">
        <v>0.36458333333333298</v>
      </c>
      <c r="KD130" s="3">
        <v>0</v>
      </c>
      <c r="KE130" s="3" t="s">
        <v>19</v>
      </c>
      <c r="KF130" s="5">
        <v>26.22</v>
      </c>
      <c r="KG130" s="4" t="str">
        <f t="shared" si="193"/>
        <v/>
      </c>
      <c r="KI130" s="21">
        <v>0.36458333333333298</v>
      </c>
      <c r="KJ130" s="3">
        <v>0</v>
      </c>
      <c r="KK130" s="3" t="s">
        <v>19</v>
      </c>
      <c r="KL130" s="5">
        <v>25.96</v>
      </c>
      <c r="KM130" s="4" t="str">
        <f t="shared" si="194"/>
        <v/>
      </c>
      <c r="KO130" s="21">
        <v>0.36458333333333298</v>
      </c>
      <c r="KP130" s="3">
        <v>0</v>
      </c>
      <c r="KQ130" s="3" t="s">
        <v>19</v>
      </c>
      <c r="KR130" s="5">
        <v>26.52</v>
      </c>
      <c r="KS130" s="4" t="str">
        <f t="shared" si="195"/>
        <v/>
      </c>
      <c r="KU130" s="21">
        <v>0.36458333333333298</v>
      </c>
      <c r="KV130" s="3">
        <v>0</v>
      </c>
      <c r="KW130" s="3" t="s">
        <v>19</v>
      </c>
      <c r="KX130" s="5">
        <v>25.78</v>
      </c>
      <c r="KY130" s="4" t="str">
        <f t="shared" si="196"/>
        <v/>
      </c>
      <c r="LA130" s="21">
        <v>0.36458333333333298</v>
      </c>
      <c r="LB130" s="3">
        <v>0</v>
      </c>
      <c r="LC130" s="3" t="s">
        <v>19</v>
      </c>
      <c r="LD130" s="5">
        <v>26</v>
      </c>
      <c r="LE130" s="4" t="str">
        <f t="shared" si="197"/>
        <v/>
      </c>
      <c r="LG130" s="21">
        <v>0.36458333333333298</v>
      </c>
      <c r="LH130" s="3">
        <v>0</v>
      </c>
      <c r="LI130" s="3" t="s">
        <v>19</v>
      </c>
      <c r="LJ130" s="5">
        <v>25.02</v>
      </c>
      <c r="LK130" s="4" t="str">
        <f t="shared" si="198"/>
        <v/>
      </c>
      <c r="LM130" s="21">
        <v>0.36458333333333298</v>
      </c>
      <c r="LN130" s="3">
        <v>0</v>
      </c>
      <c r="LO130" s="3" t="s">
        <v>19</v>
      </c>
      <c r="LP130" s="5">
        <v>25.12</v>
      </c>
      <c r="LQ130" s="4" t="str">
        <f t="shared" si="199"/>
        <v/>
      </c>
      <c r="LS130" s="21">
        <v>0.36458333333333298</v>
      </c>
      <c r="LT130" s="3">
        <v>0</v>
      </c>
      <c r="LU130" s="3" t="s">
        <v>19</v>
      </c>
      <c r="LV130" s="5">
        <v>26.22</v>
      </c>
      <c r="LW130" s="4" t="str">
        <f t="shared" si="200"/>
        <v/>
      </c>
      <c r="LY130" s="21">
        <v>0.36458333333333298</v>
      </c>
      <c r="LZ130" s="3">
        <v>0</v>
      </c>
      <c r="MA130" s="3" t="s">
        <v>19</v>
      </c>
      <c r="MB130" s="5">
        <v>25.96</v>
      </c>
      <c r="MC130" s="4" t="str">
        <f t="shared" si="201"/>
        <v/>
      </c>
      <c r="ME130" s="21">
        <v>0.36458333333333298</v>
      </c>
      <c r="MF130" s="3">
        <v>0</v>
      </c>
      <c r="MG130" s="3" t="s">
        <v>19</v>
      </c>
      <c r="MH130" s="5">
        <v>26.52</v>
      </c>
      <c r="MI130" s="4" t="str">
        <f t="shared" si="202"/>
        <v/>
      </c>
      <c r="MK130" s="21">
        <v>0.36458333333333298</v>
      </c>
      <c r="ML130" s="3">
        <v>0</v>
      </c>
      <c r="MM130" s="3" t="s">
        <v>19</v>
      </c>
      <c r="MN130" s="5">
        <v>25.78</v>
      </c>
      <c r="MO130" s="4" t="str">
        <f t="shared" si="203"/>
        <v/>
      </c>
      <c r="MQ130" s="21">
        <v>0.36458333333333298</v>
      </c>
      <c r="MR130" s="3">
        <v>0</v>
      </c>
      <c r="MS130" s="3" t="s">
        <v>19</v>
      </c>
      <c r="MT130" s="5">
        <v>26</v>
      </c>
      <c r="MU130" s="4" t="str">
        <f t="shared" si="204"/>
        <v/>
      </c>
      <c r="MW130" s="21">
        <v>0.36458333333333298</v>
      </c>
      <c r="MX130" s="3">
        <v>0</v>
      </c>
      <c r="MY130" s="3" t="s">
        <v>19</v>
      </c>
      <c r="MZ130" s="5">
        <v>25.02</v>
      </c>
      <c r="NA130" s="4" t="str">
        <f t="shared" si="205"/>
        <v/>
      </c>
      <c r="NC130" s="21">
        <v>0.36458333333333298</v>
      </c>
      <c r="ND130" s="3">
        <v>0</v>
      </c>
      <c r="NE130" s="3" t="s">
        <v>19</v>
      </c>
      <c r="NF130" s="5">
        <v>25.12</v>
      </c>
      <c r="NG130" s="4" t="str">
        <f t="shared" si="206"/>
        <v/>
      </c>
      <c r="NI130" s="21">
        <v>0.36458333333333298</v>
      </c>
      <c r="NJ130" s="3">
        <v>0</v>
      </c>
      <c r="NK130" s="3" t="s">
        <v>19</v>
      </c>
      <c r="NL130" s="5">
        <v>26.22</v>
      </c>
      <c r="NM130" s="4" t="str">
        <f t="shared" si="207"/>
        <v/>
      </c>
      <c r="NO130" s="21">
        <v>0.36458333333333298</v>
      </c>
      <c r="NP130" s="3">
        <v>0</v>
      </c>
      <c r="NQ130" s="3" t="s">
        <v>19</v>
      </c>
      <c r="NR130" s="5">
        <v>25.96</v>
      </c>
      <c r="NS130" s="4" t="str">
        <f t="shared" si="208"/>
        <v/>
      </c>
      <c r="NU130" s="21">
        <v>0.36458333333333298</v>
      </c>
      <c r="NV130" s="3">
        <v>0</v>
      </c>
      <c r="NW130" s="3" t="s">
        <v>19</v>
      </c>
      <c r="NX130" s="5">
        <v>26.52</v>
      </c>
      <c r="NY130" s="4" t="str">
        <f t="shared" si="209"/>
        <v/>
      </c>
      <c r="OA130" s="21">
        <v>0.36458333333333298</v>
      </c>
      <c r="OB130" s="3">
        <v>0</v>
      </c>
      <c r="OC130" s="3" t="s">
        <v>19</v>
      </c>
      <c r="OD130" s="5">
        <v>25.78</v>
      </c>
      <c r="OE130" s="4" t="str">
        <f t="shared" si="210"/>
        <v/>
      </c>
      <c r="OG130" s="21">
        <v>0.36458333333333298</v>
      </c>
      <c r="OH130" s="3">
        <v>0</v>
      </c>
      <c r="OI130" s="3" t="s">
        <v>19</v>
      </c>
      <c r="OJ130" s="5">
        <v>26</v>
      </c>
      <c r="OK130" s="4" t="str">
        <f t="shared" si="211"/>
        <v/>
      </c>
      <c r="OM130" s="21">
        <v>0.36458333333333298</v>
      </c>
      <c r="ON130" s="3">
        <v>0</v>
      </c>
      <c r="OO130" s="3" t="s">
        <v>19</v>
      </c>
      <c r="OP130" s="5">
        <v>25.02</v>
      </c>
      <c r="OQ130" s="4" t="str">
        <f t="shared" si="212"/>
        <v/>
      </c>
      <c r="OS130" s="21">
        <v>0.36458333333333298</v>
      </c>
      <c r="OT130" s="3">
        <v>0</v>
      </c>
      <c r="OU130" s="3" t="s">
        <v>19</v>
      </c>
      <c r="OV130" s="5">
        <v>25.12</v>
      </c>
      <c r="OW130" s="4" t="str">
        <f t="shared" si="213"/>
        <v/>
      </c>
      <c r="OY130" s="21">
        <v>0.36458333333333298</v>
      </c>
      <c r="OZ130" s="3">
        <v>0</v>
      </c>
      <c r="PA130" s="3" t="s">
        <v>19</v>
      </c>
      <c r="PB130" s="5">
        <v>26.22</v>
      </c>
      <c r="PC130" s="4" t="str">
        <f t="shared" si="214"/>
        <v/>
      </c>
      <c r="PE130" s="21">
        <v>0.36458333333333298</v>
      </c>
      <c r="PF130" s="3">
        <v>0</v>
      </c>
      <c r="PG130" s="3" t="s">
        <v>19</v>
      </c>
      <c r="PH130" s="5">
        <v>25.96</v>
      </c>
      <c r="PI130" s="4" t="str">
        <f t="shared" si="215"/>
        <v/>
      </c>
      <c r="PK130" s="21">
        <v>0.36458333333333298</v>
      </c>
      <c r="PL130" s="3">
        <v>0</v>
      </c>
      <c r="PM130" s="3" t="s">
        <v>19</v>
      </c>
      <c r="PN130" s="5">
        <v>26.52</v>
      </c>
      <c r="PO130" s="4" t="str">
        <f t="shared" si="216"/>
        <v/>
      </c>
      <c r="PQ130" s="21">
        <v>0.36458333333333298</v>
      </c>
      <c r="PR130" s="3">
        <v>0</v>
      </c>
      <c r="PS130" s="3" t="s">
        <v>19</v>
      </c>
      <c r="PT130" s="5">
        <v>25.78</v>
      </c>
      <c r="PU130" s="4" t="str">
        <f t="shared" si="217"/>
        <v/>
      </c>
      <c r="PW130" s="21">
        <v>0.36458333333333298</v>
      </c>
      <c r="PX130" s="3">
        <v>0</v>
      </c>
      <c r="PY130" s="3" t="s">
        <v>19</v>
      </c>
      <c r="PZ130" s="5">
        <v>26</v>
      </c>
      <c r="QA130" s="4" t="str">
        <f t="shared" si="218"/>
        <v/>
      </c>
      <c r="QC130" s="21">
        <v>0.36458333333333298</v>
      </c>
      <c r="QD130" s="3">
        <v>0</v>
      </c>
      <c r="QE130" s="3" t="s">
        <v>19</v>
      </c>
      <c r="QF130" s="5">
        <v>25.02</v>
      </c>
      <c r="QG130" s="4" t="str">
        <f t="shared" si="219"/>
        <v/>
      </c>
      <c r="QI130" s="21">
        <v>0.36458333333333298</v>
      </c>
      <c r="QJ130" s="3">
        <v>0</v>
      </c>
      <c r="QK130" s="3" t="s">
        <v>19</v>
      </c>
      <c r="QL130" s="5">
        <v>25.12</v>
      </c>
      <c r="QM130" s="4" t="str">
        <f t="shared" si="220"/>
        <v/>
      </c>
      <c r="QO130" s="21">
        <v>0.36458333333333298</v>
      </c>
      <c r="QP130" s="3">
        <v>0</v>
      </c>
      <c r="QQ130" s="3" t="s">
        <v>19</v>
      </c>
      <c r="QR130" s="5">
        <v>26.22</v>
      </c>
      <c r="QS130" s="4" t="str">
        <f t="shared" si="221"/>
        <v/>
      </c>
    </row>
    <row r="131" spans="1:461" x14ac:dyDescent="0.2">
      <c r="A131" s="21">
        <v>0.36805555555555602</v>
      </c>
      <c r="B131" s="3">
        <v>0</v>
      </c>
      <c r="C131" s="3" t="s">
        <v>19</v>
      </c>
      <c r="D131" s="5">
        <v>23.48</v>
      </c>
      <c r="E131" s="5"/>
      <c r="G131" s="21">
        <v>0.36805555555555602</v>
      </c>
      <c r="H131" s="3">
        <v>0</v>
      </c>
      <c r="I131" s="3" t="s">
        <v>19</v>
      </c>
      <c r="J131" s="5">
        <v>25.14</v>
      </c>
      <c r="K131" s="5"/>
      <c r="M131" s="21">
        <v>0.36805555555555602</v>
      </c>
      <c r="N131" s="3">
        <v>0</v>
      </c>
      <c r="O131" s="3" t="s">
        <v>19</v>
      </c>
      <c r="P131" s="5">
        <v>24.08</v>
      </c>
      <c r="Q131" s="5"/>
      <c r="S131" s="21">
        <v>0.36805555555555602</v>
      </c>
      <c r="T131" s="3">
        <v>0</v>
      </c>
      <c r="U131" s="3" t="s">
        <v>19</v>
      </c>
      <c r="V131" s="5">
        <v>23.98</v>
      </c>
      <c r="W131" s="5"/>
      <c r="Y131" s="21">
        <v>0.36805555555555602</v>
      </c>
      <c r="Z131" s="3">
        <v>0</v>
      </c>
      <c r="AA131" s="3" t="s">
        <v>19</v>
      </c>
      <c r="AB131" s="5">
        <v>23.88</v>
      </c>
      <c r="AC131" s="5"/>
      <c r="AE131" s="21">
        <v>0.36805555555555602</v>
      </c>
      <c r="AF131" s="3">
        <v>0</v>
      </c>
      <c r="AG131" s="3" t="s">
        <v>19</v>
      </c>
      <c r="AH131" s="5">
        <v>23.1</v>
      </c>
      <c r="AI131" s="5"/>
      <c r="AK131" s="21">
        <v>0.36805555555555602</v>
      </c>
      <c r="AL131" s="3">
        <v>0</v>
      </c>
      <c r="AM131" s="3" t="s">
        <v>19</v>
      </c>
      <c r="AN131" s="5">
        <v>24.56</v>
      </c>
      <c r="AO131" s="5"/>
      <c r="AQ131" s="21">
        <v>0.36805555555555602</v>
      </c>
      <c r="AR131" s="3">
        <v>0</v>
      </c>
      <c r="AS131" s="3" t="s">
        <v>19</v>
      </c>
      <c r="AT131" s="5">
        <v>23.48</v>
      </c>
      <c r="AU131" s="5"/>
      <c r="AW131" s="21">
        <v>0.36805555555555602</v>
      </c>
      <c r="AX131" s="3">
        <v>0</v>
      </c>
      <c r="AY131" s="3" t="s">
        <v>19</v>
      </c>
      <c r="AZ131" s="5">
        <v>25.14</v>
      </c>
      <c r="BA131" s="5"/>
      <c r="BC131" s="21">
        <v>0.36805555555555602</v>
      </c>
      <c r="BD131" s="3">
        <v>0</v>
      </c>
      <c r="BE131" s="3" t="s">
        <v>19</v>
      </c>
      <c r="BF131" s="5">
        <v>24.08</v>
      </c>
      <c r="BG131" s="5"/>
      <c r="BI131" s="21">
        <v>0.36805555555555602</v>
      </c>
      <c r="BJ131" s="3">
        <v>0</v>
      </c>
      <c r="BK131" s="3" t="s">
        <v>19</v>
      </c>
      <c r="BL131" s="5">
        <v>23.98</v>
      </c>
      <c r="BM131" s="5"/>
      <c r="BO131" s="21">
        <v>0.36805555555555602</v>
      </c>
      <c r="BP131" s="3">
        <v>0</v>
      </c>
      <c r="BQ131" s="3" t="s">
        <v>19</v>
      </c>
      <c r="BR131" s="5">
        <v>23.88</v>
      </c>
      <c r="BS131" s="5"/>
      <c r="BU131" s="21">
        <v>0.36805555555555602</v>
      </c>
      <c r="BV131" s="3">
        <v>0</v>
      </c>
      <c r="BW131" s="3" t="s">
        <v>19</v>
      </c>
      <c r="BX131" s="5">
        <v>23.1</v>
      </c>
      <c r="BY131" s="5"/>
      <c r="CA131" s="21">
        <v>0.36805555555555602</v>
      </c>
      <c r="CB131" s="3">
        <v>0</v>
      </c>
      <c r="CC131" s="3" t="s">
        <v>19</v>
      </c>
      <c r="CD131" s="5">
        <v>24.56</v>
      </c>
      <c r="CE131" s="5"/>
      <c r="CG131" s="21">
        <v>0.36805555555555602</v>
      </c>
      <c r="CH131" s="3">
        <v>0</v>
      </c>
      <c r="CI131" s="3" t="str">
        <f>IF(AND(CK$8="Útil",CG131&gt;=Apoio!$D$51,CG131&lt;Apoio!$F$51),CH131,"FP")</f>
        <v>FP</v>
      </c>
      <c r="CJ131" s="5">
        <f>VLOOKUP(CH$8,Calendário[#Data],4,0)</f>
        <v>23.48</v>
      </c>
      <c r="CK131" s="4" t="str">
        <f t="shared" si="185"/>
        <v/>
      </c>
      <c r="CM131" s="21">
        <v>0.36805555555555602</v>
      </c>
      <c r="CN131" s="3">
        <v>0</v>
      </c>
      <c r="CO131" s="3" t="str">
        <f>IF(AND(CQ$8="Útil",CM131&gt;=Apoio!$D$51,CM131&lt;Apoio!$F$51),CN131,"FP")</f>
        <v>FP</v>
      </c>
      <c r="CP131" s="5">
        <f>VLOOKUP(CN$8,Calendário[#Data],4,0)</f>
        <v>25.14</v>
      </c>
      <c r="CQ131" s="4" t="str">
        <f t="shared" si="186"/>
        <v/>
      </c>
      <c r="CS131" s="21">
        <v>0.36805555555555602</v>
      </c>
      <c r="CT131" s="3">
        <v>0</v>
      </c>
      <c r="CU131" s="3" t="s">
        <v>19</v>
      </c>
      <c r="CV131" s="5">
        <v>24.08</v>
      </c>
      <c r="CW131" s="5"/>
      <c r="CY131" s="21">
        <v>0.36805555555555602</v>
      </c>
      <c r="CZ131" s="3">
        <v>0</v>
      </c>
      <c r="DA131" s="3" t="s">
        <v>19</v>
      </c>
      <c r="DB131" s="5">
        <v>23.98</v>
      </c>
      <c r="DC131" s="5"/>
      <c r="DE131" s="21">
        <v>0.36805555555555602</v>
      </c>
      <c r="DF131" s="3">
        <v>0</v>
      </c>
      <c r="DG131" s="3" t="s">
        <v>19</v>
      </c>
      <c r="DH131" s="5">
        <v>23.88</v>
      </c>
      <c r="DI131" s="5"/>
      <c r="DK131" s="21">
        <v>0.36805555555555602</v>
      </c>
      <c r="DL131" s="3">
        <v>0</v>
      </c>
      <c r="DM131" s="3" t="s">
        <v>19</v>
      </c>
      <c r="DN131" s="5">
        <v>23.1</v>
      </c>
      <c r="DO131" s="5"/>
      <c r="DQ131" s="21">
        <v>0.36805555555555602</v>
      </c>
      <c r="DR131" s="3">
        <v>0</v>
      </c>
      <c r="DS131" s="3" t="s">
        <v>19</v>
      </c>
      <c r="DT131" s="5">
        <v>24.56</v>
      </c>
      <c r="DU131" s="5"/>
      <c r="DW131" s="21">
        <v>0.36805555555555602</v>
      </c>
      <c r="DX131" s="3">
        <v>0</v>
      </c>
      <c r="DY131" s="3" t="s">
        <v>19</v>
      </c>
      <c r="DZ131" s="5">
        <v>23.48</v>
      </c>
      <c r="EA131" s="5"/>
      <c r="EC131" s="21">
        <v>0.36805555555555602</v>
      </c>
      <c r="ED131" s="3">
        <v>0</v>
      </c>
      <c r="EE131" s="3" t="s">
        <v>19</v>
      </c>
      <c r="EF131" s="5">
        <v>25.14</v>
      </c>
      <c r="EG131" s="5"/>
      <c r="EI131" s="21">
        <v>0.36805555555555602</v>
      </c>
      <c r="EJ131" s="3">
        <v>0</v>
      </c>
      <c r="EK131" s="3" t="s">
        <v>19</v>
      </c>
      <c r="EL131" s="5">
        <v>24.08</v>
      </c>
      <c r="EM131" s="5"/>
      <c r="EO131" s="21">
        <v>0.36805555555555602</v>
      </c>
      <c r="EP131" s="3">
        <v>0</v>
      </c>
      <c r="EQ131" s="3" t="s">
        <v>19</v>
      </c>
      <c r="ER131" s="5">
        <v>23.98</v>
      </c>
      <c r="ES131" s="5"/>
      <c r="EU131" s="21">
        <v>0.36805555555555602</v>
      </c>
      <c r="EV131" s="3">
        <v>0</v>
      </c>
      <c r="EW131" s="3" t="s">
        <v>19</v>
      </c>
      <c r="EX131" s="5">
        <v>23.88</v>
      </c>
      <c r="EY131" s="5"/>
      <c r="FA131" s="21">
        <v>0.36805555555555602</v>
      </c>
      <c r="FB131" s="3">
        <v>0</v>
      </c>
      <c r="FC131" s="3" t="s">
        <v>19</v>
      </c>
      <c r="FD131" s="5">
        <v>23.1</v>
      </c>
      <c r="FE131" s="5"/>
      <c r="FG131" s="21">
        <v>0.36805555555555602</v>
      </c>
      <c r="FH131" s="3">
        <v>0</v>
      </c>
      <c r="FI131" s="3" t="s">
        <v>19</v>
      </c>
      <c r="FJ131" s="5">
        <v>24.56</v>
      </c>
      <c r="FK131" s="5"/>
      <c r="FM131" s="21">
        <v>0.36805555555555602</v>
      </c>
      <c r="FN131" s="3">
        <v>0</v>
      </c>
      <c r="FO131" s="3" t="s">
        <v>19</v>
      </c>
      <c r="FP131" s="5">
        <v>23.48</v>
      </c>
      <c r="FQ131" s="5"/>
      <c r="FS131" s="21">
        <v>0.36805555555555602</v>
      </c>
      <c r="FT131" s="3">
        <v>0</v>
      </c>
      <c r="FU131" s="3" t="s">
        <v>19</v>
      </c>
      <c r="FV131" s="5">
        <v>25.14</v>
      </c>
      <c r="FW131" s="5"/>
      <c r="FY131" s="21">
        <v>0.36805555555555602</v>
      </c>
      <c r="FZ131" s="3">
        <v>0</v>
      </c>
      <c r="GA131" s="3" t="s">
        <v>19</v>
      </c>
      <c r="GB131" s="5">
        <v>24.08</v>
      </c>
      <c r="GC131" s="5"/>
      <c r="GE131" s="21">
        <v>0.36805555555555602</v>
      </c>
      <c r="GF131" s="3">
        <v>0</v>
      </c>
      <c r="GG131" s="3" t="s">
        <v>19</v>
      </c>
      <c r="GH131" s="5">
        <v>23.98</v>
      </c>
      <c r="GI131" s="5"/>
      <c r="GK131" s="21">
        <v>0.36805555555555602</v>
      </c>
      <c r="GL131" s="3">
        <v>0</v>
      </c>
      <c r="GM131" s="3" t="s">
        <v>19</v>
      </c>
      <c r="GN131" s="5">
        <v>23.88</v>
      </c>
      <c r="GO131" s="5"/>
      <c r="GQ131" s="21">
        <v>0.36805555555555602</v>
      </c>
      <c r="GR131" s="3">
        <v>0</v>
      </c>
      <c r="GS131" s="3" t="s">
        <v>19</v>
      </c>
      <c r="GT131" s="5">
        <v>23.1</v>
      </c>
      <c r="GU131" s="5"/>
      <c r="GW131" s="21">
        <v>0.36805555555555602</v>
      </c>
      <c r="GX131" s="3">
        <v>0</v>
      </c>
      <c r="GY131" s="3" t="s">
        <v>19</v>
      </c>
      <c r="GZ131" s="5">
        <v>24.56</v>
      </c>
      <c r="HA131" s="5"/>
      <c r="HC131" s="21">
        <v>0.36805555555555602</v>
      </c>
      <c r="HD131" s="3">
        <v>0</v>
      </c>
      <c r="HE131" s="3" t="s">
        <v>19</v>
      </c>
      <c r="HF131" s="5">
        <v>23.48</v>
      </c>
      <c r="HG131" s="4" t="str">
        <f t="shared" si="187"/>
        <v/>
      </c>
      <c r="HI131" s="21">
        <v>0.36805555555555602</v>
      </c>
      <c r="HJ131" s="3">
        <v>0</v>
      </c>
      <c r="HK131" s="3" t="s">
        <v>19</v>
      </c>
      <c r="HL131" s="5">
        <v>25.14</v>
      </c>
      <c r="HM131" s="5"/>
      <c r="HO131" s="21">
        <v>0.36805555555555602</v>
      </c>
      <c r="HP131" s="3">
        <v>0</v>
      </c>
      <c r="HQ131" s="3" t="s">
        <v>19</v>
      </c>
      <c r="HR131" s="5">
        <v>24.08</v>
      </c>
      <c r="HS131" s="5"/>
      <c r="HU131" s="21">
        <v>0.36805555555555602</v>
      </c>
      <c r="HV131" s="3">
        <v>0</v>
      </c>
      <c r="HW131" s="3" t="s">
        <v>19</v>
      </c>
      <c r="HX131" s="5">
        <v>23.98</v>
      </c>
      <c r="HY131" s="5"/>
      <c r="IA131" s="21">
        <v>0.36805555555555602</v>
      </c>
      <c r="IB131" s="3">
        <v>0</v>
      </c>
      <c r="IC131" s="3" t="s">
        <v>19</v>
      </c>
      <c r="ID131" s="5">
        <v>23.88</v>
      </c>
      <c r="IE131" s="5"/>
      <c r="IG131" s="21">
        <v>0.36805555555555602</v>
      </c>
      <c r="IH131" s="3">
        <v>0</v>
      </c>
      <c r="II131" s="3" t="s">
        <v>19</v>
      </c>
      <c r="IJ131" s="5">
        <v>23.1</v>
      </c>
      <c r="IK131" s="5"/>
      <c r="IM131" s="21">
        <v>0.36805555555555602</v>
      </c>
      <c r="IN131" s="3">
        <v>0</v>
      </c>
      <c r="IO131" s="3" t="s">
        <v>19</v>
      </c>
      <c r="IP131" s="5">
        <v>24.56</v>
      </c>
      <c r="IQ131" s="5"/>
      <c r="IS131" s="21">
        <v>0</v>
      </c>
      <c r="IT131" s="3">
        <v>0</v>
      </c>
      <c r="IU131" s="3" t="s">
        <v>19</v>
      </c>
      <c r="IV131" s="5">
        <v>25.96</v>
      </c>
      <c r="IW131" s="5"/>
      <c r="IY131" s="21">
        <v>0.36805555555555602</v>
      </c>
      <c r="IZ131" s="3">
        <v>0</v>
      </c>
      <c r="JA131" s="3" t="s">
        <v>19</v>
      </c>
      <c r="JB131" s="5">
        <v>26.52</v>
      </c>
      <c r="JC131" s="4" t="str">
        <f t="shared" si="188"/>
        <v/>
      </c>
      <c r="JE131" s="21">
        <v>0.36805555555555602</v>
      </c>
      <c r="JF131" s="3">
        <v>0</v>
      </c>
      <c r="JG131" s="3" t="s">
        <v>19</v>
      </c>
      <c r="JH131" s="5">
        <v>25.78</v>
      </c>
      <c r="JI131" s="4" t="str">
        <f t="shared" si="189"/>
        <v/>
      </c>
      <c r="JK131" s="21">
        <v>0.36805555555555602</v>
      </c>
      <c r="JL131" s="3">
        <v>0</v>
      </c>
      <c r="JM131" s="3" t="s">
        <v>19</v>
      </c>
      <c r="JN131" s="5">
        <v>26</v>
      </c>
      <c r="JO131" s="4" t="str">
        <f t="shared" si="190"/>
        <v/>
      </c>
      <c r="JQ131" s="21">
        <v>0.36805555555555602</v>
      </c>
      <c r="JR131" s="3">
        <v>0</v>
      </c>
      <c r="JS131" s="3" t="s">
        <v>19</v>
      </c>
      <c r="JT131" s="5">
        <v>25.02</v>
      </c>
      <c r="JU131" s="4" t="str">
        <f t="shared" si="191"/>
        <v/>
      </c>
      <c r="JW131" s="21">
        <v>0.36805555555555602</v>
      </c>
      <c r="JX131" s="3">
        <v>0</v>
      </c>
      <c r="JY131" s="3" t="s">
        <v>19</v>
      </c>
      <c r="JZ131" s="5">
        <v>25.12</v>
      </c>
      <c r="KA131" s="4" t="str">
        <f t="shared" si="192"/>
        <v/>
      </c>
      <c r="KC131" s="21">
        <v>0.36805555555555602</v>
      </c>
      <c r="KD131" s="3">
        <v>0</v>
      </c>
      <c r="KE131" s="3" t="s">
        <v>19</v>
      </c>
      <c r="KF131" s="5">
        <v>26.22</v>
      </c>
      <c r="KG131" s="4" t="str">
        <f t="shared" si="193"/>
        <v/>
      </c>
      <c r="KI131" s="21">
        <v>0.36805555555555602</v>
      </c>
      <c r="KJ131" s="3">
        <v>0</v>
      </c>
      <c r="KK131" s="3" t="s">
        <v>19</v>
      </c>
      <c r="KL131" s="5">
        <v>25.96</v>
      </c>
      <c r="KM131" s="4" t="str">
        <f t="shared" si="194"/>
        <v/>
      </c>
      <c r="KO131" s="21">
        <v>0.36805555555555602</v>
      </c>
      <c r="KP131" s="3">
        <v>0</v>
      </c>
      <c r="KQ131" s="3" t="s">
        <v>19</v>
      </c>
      <c r="KR131" s="5">
        <v>26.52</v>
      </c>
      <c r="KS131" s="4" t="str">
        <f t="shared" si="195"/>
        <v/>
      </c>
      <c r="KU131" s="21">
        <v>0.36805555555555602</v>
      </c>
      <c r="KV131" s="3">
        <v>0</v>
      </c>
      <c r="KW131" s="3" t="s">
        <v>19</v>
      </c>
      <c r="KX131" s="5">
        <v>25.78</v>
      </c>
      <c r="KY131" s="4" t="str">
        <f t="shared" si="196"/>
        <v/>
      </c>
      <c r="LA131" s="21">
        <v>0.36805555555555602</v>
      </c>
      <c r="LB131" s="3">
        <v>0</v>
      </c>
      <c r="LC131" s="3" t="s">
        <v>19</v>
      </c>
      <c r="LD131" s="5">
        <v>26</v>
      </c>
      <c r="LE131" s="4" t="str">
        <f t="shared" si="197"/>
        <v/>
      </c>
      <c r="LG131" s="21">
        <v>0.36805555555555602</v>
      </c>
      <c r="LH131" s="3">
        <v>0</v>
      </c>
      <c r="LI131" s="3" t="s">
        <v>19</v>
      </c>
      <c r="LJ131" s="5">
        <v>25.02</v>
      </c>
      <c r="LK131" s="4" t="str">
        <f t="shared" si="198"/>
        <v/>
      </c>
      <c r="LM131" s="21">
        <v>0.36805555555555602</v>
      </c>
      <c r="LN131" s="3">
        <v>0</v>
      </c>
      <c r="LO131" s="3" t="s">
        <v>19</v>
      </c>
      <c r="LP131" s="5">
        <v>25.12</v>
      </c>
      <c r="LQ131" s="4" t="str">
        <f t="shared" si="199"/>
        <v/>
      </c>
      <c r="LS131" s="21">
        <v>0.36805555555555602</v>
      </c>
      <c r="LT131" s="3">
        <v>0</v>
      </c>
      <c r="LU131" s="3" t="s">
        <v>19</v>
      </c>
      <c r="LV131" s="5">
        <v>26.22</v>
      </c>
      <c r="LW131" s="4" t="str">
        <f t="shared" si="200"/>
        <v/>
      </c>
      <c r="LY131" s="21">
        <v>0.36805555555555602</v>
      </c>
      <c r="LZ131" s="3">
        <v>0</v>
      </c>
      <c r="MA131" s="3" t="s">
        <v>19</v>
      </c>
      <c r="MB131" s="5">
        <v>25.96</v>
      </c>
      <c r="MC131" s="4" t="str">
        <f t="shared" si="201"/>
        <v/>
      </c>
      <c r="ME131" s="21">
        <v>0.36805555555555602</v>
      </c>
      <c r="MF131" s="3">
        <v>0</v>
      </c>
      <c r="MG131" s="3" t="s">
        <v>19</v>
      </c>
      <c r="MH131" s="5">
        <v>26.52</v>
      </c>
      <c r="MI131" s="4" t="str">
        <f t="shared" si="202"/>
        <v/>
      </c>
      <c r="MK131" s="21">
        <v>0.36805555555555602</v>
      </c>
      <c r="ML131" s="3">
        <v>0</v>
      </c>
      <c r="MM131" s="3" t="s">
        <v>19</v>
      </c>
      <c r="MN131" s="5">
        <v>25.78</v>
      </c>
      <c r="MO131" s="4" t="str">
        <f t="shared" si="203"/>
        <v/>
      </c>
      <c r="MQ131" s="21">
        <v>0.36805555555555602</v>
      </c>
      <c r="MR131" s="3">
        <v>0</v>
      </c>
      <c r="MS131" s="3" t="s">
        <v>19</v>
      </c>
      <c r="MT131" s="5">
        <v>26</v>
      </c>
      <c r="MU131" s="4" t="str">
        <f t="shared" si="204"/>
        <v/>
      </c>
      <c r="MW131" s="21">
        <v>0.36805555555555602</v>
      </c>
      <c r="MX131" s="3">
        <v>0</v>
      </c>
      <c r="MY131" s="3" t="s">
        <v>19</v>
      </c>
      <c r="MZ131" s="5">
        <v>25.02</v>
      </c>
      <c r="NA131" s="4" t="str">
        <f t="shared" si="205"/>
        <v/>
      </c>
      <c r="NC131" s="21">
        <v>0.36805555555555602</v>
      </c>
      <c r="ND131" s="3">
        <v>0</v>
      </c>
      <c r="NE131" s="3" t="s">
        <v>19</v>
      </c>
      <c r="NF131" s="5">
        <v>25.12</v>
      </c>
      <c r="NG131" s="4" t="str">
        <f t="shared" si="206"/>
        <v/>
      </c>
      <c r="NI131" s="21">
        <v>0.36805555555555602</v>
      </c>
      <c r="NJ131" s="3">
        <v>0</v>
      </c>
      <c r="NK131" s="3" t="s">
        <v>19</v>
      </c>
      <c r="NL131" s="5">
        <v>26.22</v>
      </c>
      <c r="NM131" s="4" t="str">
        <f t="shared" si="207"/>
        <v/>
      </c>
      <c r="NO131" s="21">
        <v>0.36805555555555602</v>
      </c>
      <c r="NP131" s="3">
        <v>0</v>
      </c>
      <c r="NQ131" s="3" t="s">
        <v>19</v>
      </c>
      <c r="NR131" s="5">
        <v>25.96</v>
      </c>
      <c r="NS131" s="4" t="str">
        <f t="shared" si="208"/>
        <v/>
      </c>
      <c r="NU131" s="21">
        <v>0.36805555555555602</v>
      </c>
      <c r="NV131" s="3">
        <v>0</v>
      </c>
      <c r="NW131" s="3" t="s">
        <v>19</v>
      </c>
      <c r="NX131" s="5">
        <v>26.52</v>
      </c>
      <c r="NY131" s="4" t="str">
        <f t="shared" si="209"/>
        <v/>
      </c>
      <c r="OA131" s="21">
        <v>0.36805555555555602</v>
      </c>
      <c r="OB131" s="3">
        <v>0</v>
      </c>
      <c r="OC131" s="3" t="s">
        <v>19</v>
      </c>
      <c r="OD131" s="5">
        <v>25.78</v>
      </c>
      <c r="OE131" s="4" t="str">
        <f t="shared" si="210"/>
        <v/>
      </c>
      <c r="OG131" s="21">
        <v>0.36805555555555602</v>
      </c>
      <c r="OH131" s="3">
        <v>0</v>
      </c>
      <c r="OI131" s="3" t="s">
        <v>19</v>
      </c>
      <c r="OJ131" s="5">
        <v>26</v>
      </c>
      <c r="OK131" s="4" t="str">
        <f t="shared" si="211"/>
        <v/>
      </c>
      <c r="OM131" s="21">
        <v>0.36805555555555602</v>
      </c>
      <c r="ON131" s="3">
        <v>0</v>
      </c>
      <c r="OO131" s="3" t="s">
        <v>19</v>
      </c>
      <c r="OP131" s="5">
        <v>25.02</v>
      </c>
      <c r="OQ131" s="4" t="str">
        <f t="shared" si="212"/>
        <v/>
      </c>
      <c r="OS131" s="21">
        <v>0.36805555555555602</v>
      </c>
      <c r="OT131" s="3">
        <v>0</v>
      </c>
      <c r="OU131" s="3" t="s">
        <v>19</v>
      </c>
      <c r="OV131" s="5">
        <v>25.12</v>
      </c>
      <c r="OW131" s="4" t="str">
        <f t="shared" si="213"/>
        <v/>
      </c>
      <c r="OY131" s="21">
        <v>0.36805555555555602</v>
      </c>
      <c r="OZ131" s="3">
        <v>0</v>
      </c>
      <c r="PA131" s="3" t="s">
        <v>19</v>
      </c>
      <c r="PB131" s="5">
        <v>26.22</v>
      </c>
      <c r="PC131" s="4" t="str">
        <f t="shared" si="214"/>
        <v/>
      </c>
      <c r="PE131" s="21">
        <v>0.36805555555555602</v>
      </c>
      <c r="PF131" s="3">
        <v>0</v>
      </c>
      <c r="PG131" s="3" t="s">
        <v>19</v>
      </c>
      <c r="PH131" s="5">
        <v>25.96</v>
      </c>
      <c r="PI131" s="4" t="str">
        <f t="shared" si="215"/>
        <v/>
      </c>
      <c r="PK131" s="21">
        <v>0.36805555555555602</v>
      </c>
      <c r="PL131" s="3">
        <v>0</v>
      </c>
      <c r="PM131" s="3" t="s">
        <v>19</v>
      </c>
      <c r="PN131" s="5">
        <v>26.52</v>
      </c>
      <c r="PO131" s="4" t="str">
        <f t="shared" si="216"/>
        <v/>
      </c>
      <c r="PQ131" s="21">
        <v>0.36805555555555602</v>
      </c>
      <c r="PR131" s="3">
        <v>0</v>
      </c>
      <c r="PS131" s="3" t="s">
        <v>19</v>
      </c>
      <c r="PT131" s="5">
        <v>25.78</v>
      </c>
      <c r="PU131" s="4" t="str">
        <f t="shared" si="217"/>
        <v/>
      </c>
      <c r="PW131" s="21">
        <v>0.36805555555555602</v>
      </c>
      <c r="PX131" s="3">
        <v>0</v>
      </c>
      <c r="PY131" s="3" t="s">
        <v>19</v>
      </c>
      <c r="PZ131" s="5">
        <v>26</v>
      </c>
      <c r="QA131" s="4" t="str">
        <f t="shared" si="218"/>
        <v/>
      </c>
      <c r="QC131" s="21">
        <v>0.36805555555555602</v>
      </c>
      <c r="QD131" s="3">
        <v>0</v>
      </c>
      <c r="QE131" s="3" t="s">
        <v>19</v>
      </c>
      <c r="QF131" s="5">
        <v>25.02</v>
      </c>
      <c r="QG131" s="4" t="str">
        <f t="shared" si="219"/>
        <v/>
      </c>
      <c r="QI131" s="21">
        <v>0.36805555555555602</v>
      </c>
      <c r="QJ131" s="3">
        <v>0</v>
      </c>
      <c r="QK131" s="3" t="s">
        <v>19</v>
      </c>
      <c r="QL131" s="5">
        <v>25.12</v>
      </c>
      <c r="QM131" s="4" t="str">
        <f t="shared" si="220"/>
        <v/>
      </c>
      <c r="QO131" s="21">
        <v>0.36805555555555602</v>
      </c>
      <c r="QP131" s="3">
        <v>0</v>
      </c>
      <c r="QQ131" s="3" t="s">
        <v>19</v>
      </c>
      <c r="QR131" s="5">
        <v>26.22</v>
      </c>
      <c r="QS131" s="4" t="str">
        <f t="shared" si="221"/>
        <v/>
      </c>
    </row>
    <row r="132" spans="1:461" x14ac:dyDescent="0.2">
      <c r="A132" s="21">
        <v>0.37152777777777801</v>
      </c>
      <c r="B132" s="3">
        <v>0</v>
      </c>
      <c r="C132" s="3" t="s">
        <v>19</v>
      </c>
      <c r="D132" s="5">
        <v>23.48</v>
      </c>
      <c r="E132" s="5"/>
      <c r="G132" s="21">
        <v>0.37152777777777801</v>
      </c>
      <c r="H132" s="3">
        <v>0</v>
      </c>
      <c r="I132" s="3" t="s">
        <v>19</v>
      </c>
      <c r="J132" s="5">
        <v>25.14</v>
      </c>
      <c r="K132" s="5"/>
      <c r="M132" s="21">
        <v>0.37152777777777801</v>
      </c>
      <c r="N132" s="3">
        <v>0</v>
      </c>
      <c r="O132" s="3" t="s">
        <v>19</v>
      </c>
      <c r="P132" s="5">
        <v>24.08</v>
      </c>
      <c r="Q132" s="5"/>
      <c r="S132" s="21">
        <v>0.37152777777777801</v>
      </c>
      <c r="T132" s="3">
        <v>0</v>
      </c>
      <c r="U132" s="3" t="s">
        <v>19</v>
      </c>
      <c r="V132" s="5">
        <v>23.98</v>
      </c>
      <c r="W132" s="5"/>
      <c r="Y132" s="21">
        <v>0.37152777777777801</v>
      </c>
      <c r="Z132" s="3">
        <v>0</v>
      </c>
      <c r="AA132" s="3" t="s">
        <v>19</v>
      </c>
      <c r="AB132" s="5">
        <v>23.88</v>
      </c>
      <c r="AC132" s="5"/>
      <c r="AE132" s="21">
        <v>0.37152777777777801</v>
      </c>
      <c r="AF132" s="3">
        <v>0</v>
      </c>
      <c r="AG132" s="3" t="s">
        <v>19</v>
      </c>
      <c r="AH132" s="5">
        <v>23.1</v>
      </c>
      <c r="AI132" s="5"/>
      <c r="AK132" s="21">
        <v>0.37152777777777801</v>
      </c>
      <c r="AL132" s="3">
        <v>0</v>
      </c>
      <c r="AM132" s="3" t="s">
        <v>19</v>
      </c>
      <c r="AN132" s="5">
        <v>24.56</v>
      </c>
      <c r="AO132" s="5"/>
      <c r="AQ132" s="21">
        <v>0.37152777777777801</v>
      </c>
      <c r="AR132" s="3">
        <v>0</v>
      </c>
      <c r="AS132" s="3" t="s">
        <v>19</v>
      </c>
      <c r="AT132" s="5">
        <v>23.48</v>
      </c>
      <c r="AU132" s="5"/>
      <c r="AW132" s="21">
        <v>0.37152777777777801</v>
      </c>
      <c r="AX132" s="3">
        <v>0</v>
      </c>
      <c r="AY132" s="3" t="s">
        <v>19</v>
      </c>
      <c r="AZ132" s="5">
        <v>25.14</v>
      </c>
      <c r="BA132" s="5"/>
      <c r="BC132" s="21">
        <v>0.37152777777777801</v>
      </c>
      <c r="BD132" s="3">
        <v>0</v>
      </c>
      <c r="BE132" s="3" t="s">
        <v>19</v>
      </c>
      <c r="BF132" s="5">
        <v>24.08</v>
      </c>
      <c r="BG132" s="5"/>
      <c r="BI132" s="21">
        <v>0.37152777777777801</v>
      </c>
      <c r="BJ132" s="3">
        <v>0</v>
      </c>
      <c r="BK132" s="3" t="s">
        <v>19</v>
      </c>
      <c r="BL132" s="5">
        <v>23.98</v>
      </c>
      <c r="BM132" s="5"/>
      <c r="BO132" s="21">
        <v>0.37152777777777801</v>
      </c>
      <c r="BP132" s="3">
        <v>0</v>
      </c>
      <c r="BQ132" s="3" t="s">
        <v>19</v>
      </c>
      <c r="BR132" s="5">
        <v>23.88</v>
      </c>
      <c r="BS132" s="5"/>
      <c r="BU132" s="21">
        <v>0.37152777777777801</v>
      </c>
      <c r="BV132" s="3">
        <v>0</v>
      </c>
      <c r="BW132" s="3" t="s">
        <v>19</v>
      </c>
      <c r="BX132" s="5">
        <v>23.1</v>
      </c>
      <c r="BY132" s="5"/>
      <c r="CA132" s="21">
        <v>0.37152777777777801</v>
      </c>
      <c r="CB132" s="3">
        <v>0</v>
      </c>
      <c r="CC132" s="3" t="s">
        <v>19</v>
      </c>
      <c r="CD132" s="5">
        <v>24.56</v>
      </c>
      <c r="CE132" s="5"/>
      <c r="CG132" s="21">
        <v>0.37152777777777801</v>
      </c>
      <c r="CH132" s="3">
        <v>0</v>
      </c>
      <c r="CI132" s="3" t="str">
        <f>IF(AND(CK$8="Útil",CG132&gt;=Apoio!$D$51,CG132&lt;Apoio!$F$51),CH132,"FP")</f>
        <v>FP</v>
      </c>
      <c r="CJ132" s="5">
        <f>VLOOKUP(CH$8,Calendário[#Data],4,0)</f>
        <v>23.48</v>
      </c>
      <c r="CK132" s="4" t="str">
        <f t="shared" si="185"/>
        <v/>
      </c>
      <c r="CM132" s="21">
        <v>0.37152777777777801</v>
      </c>
      <c r="CN132" s="3">
        <v>0</v>
      </c>
      <c r="CO132" s="3" t="str">
        <f>IF(AND(CQ$8="Útil",CM132&gt;=Apoio!$D$51,CM132&lt;Apoio!$F$51),CN132,"FP")</f>
        <v>FP</v>
      </c>
      <c r="CP132" s="5">
        <f>VLOOKUP(CN$8,Calendário[#Data],4,0)</f>
        <v>25.14</v>
      </c>
      <c r="CQ132" s="4" t="str">
        <f t="shared" si="186"/>
        <v/>
      </c>
      <c r="CS132" s="21">
        <v>0.37152777777777801</v>
      </c>
      <c r="CT132" s="3">
        <v>0</v>
      </c>
      <c r="CU132" s="3" t="s">
        <v>19</v>
      </c>
      <c r="CV132" s="5">
        <v>24.08</v>
      </c>
      <c r="CW132" s="5"/>
      <c r="CY132" s="21">
        <v>0.37152777777777801</v>
      </c>
      <c r="CZ132" s="3">
        <v>0</v>
      </c>
      <c r="DA132" s="3" t="s">
        <v>19</v>
      </c>
      <c r="DB132" s="5">
        <v>23.98</v>
      </c>
      <c r="DC132" s="5"/>
      <c r="DE132" s="21">
        <v>0.37152777777777801</v>
      </c>
      <c r="DF132" s="3">
        <v>0</v>
      </c>
      <c r="DG132" s="3" t="s">
        <v>19</v>
      </c>
      <c r="DH132" s="5">
        <v>23.88</v>
      </c>
      <c r="DI132" s="5"/>
      <c r="DK132" s="21">
        <v>0.37152777777777801</v>
      </c>
      <c r="DL132" s="3">
        <v>0</v>
      </c>
      <c r="DM132" s="3" t="s">
        <v>19</v>
      </c>
      <c r="DN132" s="5">
        <v>23.1</v>
      </c>
      <c r="DO132" s="5"/>
      <c r="DQ132" s="21">
        <v>0.37152777777777801</v>
      </c>
      <c r="DR132" s="3">
        <v>0</v>
      </c>
      <c r="DS132" s="3" t="s">
        <v>19</v>
      </c>
      <c r="DT132" s="5">
        <v>24.56</v>
      </c>
      <c r="DU132" s="5"/>
      <c r="DW132" s="21">
        <v>0.37152777777777801</v>
      </c>
      <c r="DX132" s="3">
        <v>0</v>
      </c>
      <c r="DY132" s="3" t="s">
        <v>19</v>
      </c>
      <c r="DZ132" s="5">
        <v>23.48</v>
      </c>
      <c r="EA132" s="5"/>
      <c r="EC132" s="21">
        <v>0.37152777777777801</v>
      </c>
      <c r="ED132" s="3">
        <v>0</v>
      </c>
      <c r="EE132" s="3" t="s">
        <v>19</v>
      </c>
      <c r="EF132" s="5">
        <v>25.14</v>
      </c>
      <c r="EG132" s="5"/>
      <c r="EI132" s="21">
        <v>0.37152777777777801</v>
      </c>
      <c r="EJ132" s="3">
        <v>0</v>
      </c>
      <c r="EK132" s="3" t="s">
        <v>19</v>
      </c>
      <c r="EL132" s="5">
        <v>24.08</v>
      </c>
      <c r="EM132" s="5"/>
      <c r="EO132" s="21">
        <v>0.37152777777777801</v>
      </c>
      <c r="EP132" s="3">
        <v>0</v>
      </c>
      <c r="EQ132" s="3" t="s">
        <v>19</v>
      </c>
      <c r="ER132" s="5">
        <v>23.98</v>
      </c>
      <c r="ES132" s="5"/>
      <c r="EU132" s="21">
        <v>0.37152777777777801</v>
      </c>
      <c r="EV132" s="3">
        <v>0</v>
      </c>
      <c r="EW132" s="3" t="s">
        <v>19</v>
      </c>
      <c r="EX132" s="5">
        <v>23.88</v>
      </c>
      <c r="EY132" s="5"/>
      <c r="FA132" s="21">
        <v>0.37152777777777801</v>
      </c>
      <c r="FB132" s="3">
        <v>0</v>
      </c>
      <c r="FC132" s="3" t="s">
        <v>19</v>
      </c>
      <c r="FD132" s="5">
        <v>23.1</v>
      </c>
      <c r="FE132" s="5"/>
      <c r="FG132" s="21">
        <v>0.37152777777777801</v>
      </c>
      <c r="FH132" s="3">
        <v>0</v>
      </c>
      <c r="FI132" s="3" t="s">
        <v>19</v>
      </c>
      <c r="FJ132" s="5">
        <v>24.56</v>
      </c>
      <c r="FK132" s="5"/>
      <c r="FM132" s="21">
        <v>0.37152777777777801</v>
      </c>
      <c r="FN132" s="3">
        <v>0</v>
      </c>
      <c r="FO132" s="3" t="s">
        <v>19</v>
      </c>
      <c r="FP132" s="5">
        <v>23.48</v>
      </c>
      <c r="FQ132" s="5"/>
      <c r="FS132" s="21">
        <v>0.37152777777777801</v>
      </c>
      <c r="FT132" s="3">
        <v>0</v>
      </c>
      <c r="FU132" s="3" t="s">
        <v>19</v>
      </c>
      <c r="FV132" s="5">
        <v>25.14</v>
      </c>
      <c r="FW132" s="5"/>
      <c r="FY132" s="21">
        <v>0.37152777777777801</v>
      </c>
      <c r="FZ132" s="3">
        <v>0</v>
      </c>
      <c r="GA132" s="3" t="s">
        <v>19</v>
      </c>
      <c r="GB132" s="5">
        <v>24.08</v>
      </c>
      <c r="GC132" s="5"/>
      <c r="GE132" s="21">
        <v>0.37152777777777801</v>
      </c>
      <c r="GF132" s="3">
        <v>0</v>
      </c>
      <c r="GG132" s="3" t="s">
        <v>19</v>
      </c>
      <c r="GH132" s="5">
        <v>23.98</v>
      </c>
      <c r="GI132" s="5"/>
      <c r="GK132" s="21">
        <v>0.37152777777777801</v>
      </c>
      <c r="GL132" s="3">
        <v>0</v>
      </c>
      <c r="GM132" s="3" t="s">
        <v>19</v>
      </c>
      <c r="GN132" s="5">
        <v>23.88</v>
      </c>
      <c r="GO132" s="5"/>
      <c r="GQ132" s="21">
        <v>0.37152777777777801</v>
      </c>
      <c r="GR132" s="3">
        <v>0</v>
      </c>
      <c r="GS132" s="3" t="s">
        <v>19</v>
      </c>
      <c r="GT132" s="5">
        <v>23.1</v>
      </c>
      <c r="GU132" s="5"/>
      <c r="GW132" s="21">
        <v>0.37152777777777801</v>
      </c>
      <c r="GX132" s="3">
        <v>0</v>
      </c>
      <c r="GY132" s="3" t="s">
        <v>19</v>
      </c>
      <c r="GZ132" s="5">
        <v>24.56</v>
      </c>
      <c r="HA132" s="5"/>
      <c r="HC132" s="21">
        <v>0.37152777777777801</v>
      </c>
      <c r="HD132" s="3">
        <v>0</v>
      </c>
      <c r="HE132" s="3" t="s">
        <v>19</v>
      </c>
      <c r="HF132" s="5">
        <v>23.48</v>
      </c>
      <c r="HG132" s="4" t="str">
        <f t="shared" si="187"/>
        <v/>
      </c>
      <c r="HI132" s="21">
        <v>0.37152777777777801</v>
      </c>
      <c r="HJ132" s="3">
        <v>0</v>
      </c>
      <c r="HK132" s="3" t="s">
        <v>19</v>
      </c>
      <c r="HL132" s="5">
        <v>25.14</v>
      </c>
      <c r="HM132" s="5"/>
      <c r="HO132" s="21">
        <v>0.37152777777777801</v>
      </c>
      <c r="HP132" s="3">
        <v>0</v>
      </c>
      <c r="HQ132" s="3" t="s">
        <v>19</v>
      </c>
      <c r="HR132" s="5">
        <v>24.08</v>
      </c>
      <c r="HS132" s="5"/>
      <c r="HU132" s="21">
        <v>0.37152777777777801</v>
      </c>
      <c r="HV132" s="3">
        <v>0</v>
      </c>
      <c r="HW132" s="3" t="s">
        <v>19</v>
      </c>
      <c r="HX132" s="5">
        <v>23.98</v>
      </c>
      <c r="HY132" s="5"/>
      <c r="IA132" s="21">
        <v>0.37152777777777801</v>
      </c>
      <c r="IB132" s="3">
        <v>0</v>
      </c>
      <c r="IC132" s="3" t="s">
        <v>19</v>
      </c>
      <c r="ID132" s="5">
        <v>23.88</v>
      </c>
      <c r="IE132" s="5"/>
      <c r="IG132" s="21">
        <v>0.37152777777777801</v>
      </c>
      <c r="IH132" s="3">
        <v>0</v>
      </c>
      <c r="II132" s="3" t="s">
        <v>19</v>
      </c>
      <c r="IJ132" s="5">
        <v>23.1</v>
      </c>
      <c r="IK132" s="5"/>
      <c r="IM132" s="21">
        <v>0.37152777777777801</v>
      </c>
      <c r="IN132" s="3">
        <v>0</v>
      </c>
      <c r="IO132" s="3" t="s">
        <v>19</v>
      </c>
      <c r="IP132" s="5">
        <v>24.56</v>
      </c>
      <c r="IQ132" s="5"/>
      <c r="IS132" s="21">
        <v>0</v>
      </c>
      <c r="IT132" s="3">
        <v>0</v>
      </c>
      <c r="IU132" s="3" t="s">
        <v>19</v>
      </c>
      <c r="IV132" s="5">
        <v>25.96</v>
      </c>
      <c r="IW132" s="5"/>
      <c r="IY132" s="21">
        <v>0.37152777777777801</v>
      </c>
      <c r="IZ132" s="3">
        <v>0</v>
      </c>
      <c r="JA132" s="3" t="s">
        <v>19</v>
      </c>
      <c r="JB132" s="5">
        <v>26.52</v>
      </c>
      <c r="JC132" s="4" t="str">
        <f t="shared" si="188"/>
        <v/>
      </c>
      <c r="JE132" s="21">
        <v>0.37152777777777801</v>
      </c>
      <c r="JF132" s="3">
        <v>0</v>
      </c>
      <c r="JG132" s="3" t="s">
        <v>19</v>
      </c>
      <c r="JH132" s="5">
        <v>25.78</v>
      </c>
      <c r="JI132" s="4" t="str">
        <f t="shared" si="189"/>
        <v/>
      </c>
      <c r="JK132" s="21">
        <v>0.37152777777777801</v>
      </c>
      <c r="JL132" s="3">
        <v>0</v>
      </c>
      <c r="JM132" s="3" t="s">
        <v>19</v>
      </c>
      <c r="JN132" s="5">
        <v>26</v>
      </c>
      <c r="JO132" s="4" t="str">
        <f t="shared" si="190"/>
        <v/>
      </c>
      <c r="JQ132" s="21">
        <v>0.37152777777777801</v>
      </c>
      <c r="JR132" s="3">
        <v>0</v>
      </c>
      <c r="JS132" s="3" t="s">
        <v>19</v>
      </c>
      <c r="JT132" s="5">
        <v>25.02</v>
      </c>
      <c r="JU132" s="4" t="str">
        <f t="shared" si="191"/>
        <v/>
      </c>
      <c r="JW132" s="21">
        <v>0.37152777777777801</v>
      </c>
      <c r="JX132" s="3">
        <v>0</v>
      </c>
      <c r="JY132" s="3" t="s">
        <v>19</v>
      </c>
      <c r="JZ132" s="5">
        <v>25.12</v>
      </c>
      <c r="KA132" s="4" t="str">
        <f t="shared" si="192"/>
        <v/>
      </c>
      <c r="KC132" s="21">
        <v>0.37152777777777801</v>
      </c>
      <c r="KD132" s="3">
        <v>0</v>
      </c>
      <c r="KE132" s="3" t="s">
        <v>19</v>
      </c>
      <c r="KF132" s="5">
        <v>26.22</v>
      </c>
      <c r="KG132" s="4" t="str">
        <f t="shared" si="193"/>
        <v/>
      </c>
      <c r="KI132" s="21">
        <v>0.37152777777777801</v>
      </c>
      <c r="KJ132" s="3">
        <v>0</v>
      </c>
      <c r="KK132" s="3" t="s">
        <v>19</v>
      </c>
      <c r="KL132" s="5">
        <v>25.96</v>
      </c>
      <c r="KM132" s="4" t="str">
        <f t="shared" si="194"/>
        <v/>
      </c>
      <c r="KO132" s="21">
        <v>0.37152777777777801</v>
      </c>
      <c r="KP132" s="3">
        <v>0</v>
      </c>
      <c r="KQ132" s="3" t="s">
        <v>19</v>
      </c>
      <c r="KR132" s="5">
        <v>26.52</v>
      </c>
      <c r="KS132" s="4" t="str">
        <f t="shared" si="195"/>
        <v/>
      </c>
      <c r="KU132" s="21">
        <v>0.37152777777777801</v>
      </c>
      <c r="KV132" s="3">
        <v>0</v>
      </c>
      <c r="KW132" s="3" t="s">
        <v>19</v>
      </c>
      <c r="KX132" s="5">
        <v>25.78</v>
      </c>
      <c r="KY132" s="4" t="str">
        <f t="shared" si="196"/>
        <v/>
      </c>
      <c r="LA132" s="21">
        <v>0.37152777777777801</v>
      </c>
      <c r="LB132" s="3">
        <v>0</v>
      </c>
      <c r="LC132" s="3" t="s">
        <v>19</v>
      </c>
      <c r="LD132" s="5">
        <v>26</v>
      </c>
      <c r="LE132" s="4" t="str">
        <f t="shared" si="197"/>
        <v/>
      </c>
      <c r="LG132" s="21">
        <v>0.37152777777777801</v>
      </c>
      <c r="LH132" s="3">
        <v>0</v>
      </c>
      <c r="LI132" s="3" t="s">
        <v>19</v>
      </c>
      <c r="LJ132" s="5">
        <v>25.02</v>
      </c>
      <c r="LK132" s="4" t="str">
        <f t="shared" si="198"/>
        <v/>
      </c>
      <c r="LM132" s="21">
        <v>0.37152777777777801</v>
      </c>
      <c r="LN132" s="3">
        <v>0</v>
      </c>
      <c r="LO132" s="3" t="s">
        <v>19</v>
      </c>
      <c r="LP132" s="5">
        <v>25.12</v>
      </c>
      <c r="LQ132" s="4" t="str">
        <f t="shared" si="199"/>
        <v/>
      </c>
      <c r="LS132" s="21">
        <v>0.37152777777777801</v>
      </c>
      <c r="LT132" s="3">
        <v>0</v>
      </c>
      <c r="LU132" s="3" t="s">
        <v>19</v>
      </c>
      <c r="LV132" s="5">
        <v>26.22</v>
      </c>
      <c r="LW132" s="4" t="str">
        <f t="shared" si="200"/>
        <v/>
      </c>
      <c r="LY132" s="21">
        <v>0.37152777777777801</v>
      </c>
      <c r="LZ132" s="3">
        <v>0</v>
      </c>
      <c r="MA132" s="3" t="s">
        <v>19</v>
      </c>
      <c r="MB132" s="5">
        <v>25.96</v>
      </c>
      <c r="MC132" s="4" t="str">
        <f t="shared" si="201"/>
        <v/>
      </c>
      <c r="ME132" s="21">
        <v>0.37152777777777801</v>
      </c>
      <c r="MF132" s="3">
        <v>0</v>
      </c>
      <c r="MG132" s="3" t="s">
        <v>19</v>
      </c>
      <c r="MH132" s="5">
        <v>26.52</v>
      </c>
      <c r="MI132" s="4" t="str">
        <f t="shared" si="202"/>
        <v/>
      </c>
      <c r="MK132" s="21">
        <v>0.37152777777777801</v>
      </c>
      <c r="ML132" s="3">
        <v>0</v>
      </c>
      <c r="MM132" s="3" t="s">
        <v>19</v>
      </c>
      <c r="MN132" s="5">
        <v>25.78</v>
      </c>
      <c r="MO132" s="4" t="str">
        <f t="shared" si="203"/>
        <v/>
      </c>
      <c r="MQ132" s="21">
        <v>0.37152777777777801</v>
      </c>
      <c r="MR132" s="3">
        <v>0</v>
      </c>
      <c r="MS132" s="3" t="s">
        <v>19</v>
      </c>
      <c r="MT132" s="5">
        <v>26</v>
      </c>
      <c r="MU132" s="4" t="str">
        <f t="shared" si="204"/>
        <v/>
      </c>
      <c r="MW132" s="21">
        <v>0.37152777777777801</v>
      </c>
      <c r="MX132" s="3">
        <v>0</v>
      </c>
      <c r="MY132" s="3" t="s">
        <v>19</v>
      </c>
      <c r="MZ132" s="5">
        <v>25.02</v>
      </c>
      <c r="NA132" s="4" t="str">
        <f t="shared" si="205"/>
        <v/>
      </c>
      <c r="NC132" s="21">
        <v>0.37152777777777801</v>
      </c>
      <c r="ND132" s="3">
        <v>0</v>
      </c>
      <c r="NE132" s="3" t="s">
        <v>19</v>
      </c>
      <c r="NF132" s="5">
        <v>25.12</v>
      </c>
      <c r="NG132" s="4" t="str">
        <f t="shared" si="206"/>
        <v/>
      </c>
      <c r="NI132" s="21">
        <v>0.37152777777777801</v>
      </c>
      <c r="NJ132" s="3">
        <v>0</v>
      </c>
      <c r="NK132" s="3" t="s">
        <v>19</v>
      </c>
      <c r="NL132" s="5">
        <v>26.22</v>
      </c>
      <c r="NM132" s="4" t="str">
        <f t="shared" si="207"/>
        <v/>
      </c>
      <c r="NO132" s="21">
        <v>0.37152777777777801</v>
      </c>
      <c r="NP132" s="3">
        <v>0</v>
      </c>
      <c r="NQ132" s="3" t="s">
        <v>19</v>
      </c>
      <c r="NR132" s="5">
        <v>25.96</v>
      </c>
      <c r="NS132" s="4" t="str">
        <f t="shared" si="208"/>
        <v/>
      </c>
      <c r="NU132" s="21">
        <v>0.37152777777777801</v>
      </c>
      <c r="NV132" s="3">
        <v>0</v>
      </c>
      <c r="NW132" s="3" t="s">
        <v>19</v>
      </c>
      <c r="NX132" s="5">
        <v>26.52</v>
      </c>
      <c r="NY132" s="4" t="str">
        <f t="shared" si="209"/>
        <v/>
      </c>
      <c r="OA132" s="21">
        <v>0.37152777777777801</v>
      </c>
      <c r="OB132" s="3">
        <v>0</v>
      </c>
      <c r="OC132" s="3" t="s">
        <v>19</v>
      </c>
      <c r="OD132" s="5">
        <v>25.78</v>
      </c>
      <c r="OE132" s="4" t="str">
        <f t="shared" si="210"/>
        <v/>
      </c>
      <c r="OG132" s="21">
        <v>0.37152777777777801</v>
      </c>
      <c r="OH132" s="3">
        <v>0</v>
      </c>
      <c r="OI132" s="3" t="s">
        <v>19</v>
      </c>
      <c r="OJ132" s="5">
        <v>26</v>
      </c>
      <c r="OK132" s="4" t="str">
        <f t="shared" si="211"/>
        <v/>
      </c>
      <c r="OM132" s="21">
        <v>0.37152777777777801</v>
      </c>
      <c r="ON132" s="3">
        <v>0</v>
      </c>
      <c r="OO132" s="3" t="s">
        <v>19</v>
      </c>
      <c r="OP132" s="5">
        <v>25.02</v>
      </c>
      <c r="OQ132" s="4" t="str">
        <f t="shared" si="212"/>
        <v/>
      </c>
      <c r="OS132" s="21">
        <v>0.37152777777777801</v>
      </c>
      <c r="OT132" s="3">
        <v>0</v>
      </c>
      <c r="OU132" s="3" t="s">
        <v>19</v>
      </c>
      <c r="OV132" s="5">
        <v>25.12</v>
      </c>
      <c r="OW132" s="4" t="str">
        <f t="shared" si="213"/>
        <v/>
      </c>
      <c r="OY132" s="21">
        <v>0.37152777777777801</v>
      </c>
      <c r="OZ132" s="3">
        <v>0</v>
      </c>
      <c r="PA132" s="3" t="s">
        <v>19</v>
      </c>
      <c r="PB132" s="5">
        <v>26.22</v>
      </c>
      <c r="PC132" s="4" t="str">
        <f t="shared" si="214"/>
        <v/>
      </c>
      <c r="PE132" s="21">
        <v>0.37152777777777801</v>
      </c>
      <c r="PF132" s="3">
        <v>0</v>
      </c>
      <c r="PG132" s="3" t="s">
        <v>19</v>
      </c>
      <c r="PH132" s="5">
        <v>25.96</v>
      </c>
      <c r="PI132" s="4" t="str">
        <f t="shared" si="215"/>
        <v/>
      </c>
      <c r="PK132" s="21">
        <v>0.37152777777777801</v>
      </c>
      <c r="PL132" s="3">
        <v>0</v>
      </c>
      <c r="PM132" s="3" t="s">
        <v>19</v>
      </c>
      <c r="PN132" s="5">
        <v>26.52</v>
      </c>
      <c r="PO132" s="4" t="str">
        <f t="shared" si="216"/>
        <v/>
      </c>
      <c r="PQ132" s="21">
        <v>0.37152777777777801</v>
      </c>
      <c r="PR132" s="3">
        <v>0</v>
      </c>
      <c r="PS132" s="3" t="s">
        <v>19</v>
      </c>
      <c r="PT132" s="5">
        <v>25.78</v>
      </c>
      <c r="PU132" s="4" t="str">
        <f t="shared" si="217"/>
        <v/>
      </c>
      <c r="PW132" s="21">
        <v>0.37152777777777801</v>
      </c>
      <c r="PX132" s="3">
        <v>0</v>
      </c>
      <c r="PY132" s="3" t="s">
        <v>19</v>
      </c>
      <c r="PZ132" s="5">
        <v>26</v>
      </c>
      <c r="QA132" s="4" t="str">
        <f t="shared" si="218"/>
        <v/>
      </c>
      <c r="QC132" s="21">
        <v>0.37152777777777801</v>
      </c>
      <c r="QD132" s="3">
        <v>0</v>
      </c>
      <c r="QE132" s="3" t="s">
        <v>19</v>
      </c>
      <c r="QF132" s="5">
        <v>25.02</v>
      </c>
      <c r="QG132" s="4" t="str">
        <f t="shared" si="219"/>
        <v/>
      </c>
      <c r="QI132" s="21">
        <v>0.37152777777777801</v>
      </c>
      <c r="QJ132" s="3">
        <v>0</v>
      </c>
      <c r="QK132" s="3" t="s">
        <v>19</v>
      </c>
      <c r="QL132" s="5">
        <v>25.12</v>
      </c>
      <c r="QM132" s="4" t="str">
        <f t="shared" si="220"/>
        <v/>
      </c>
      <c r="QO132" s="21">
        <v>0.37152777777777801</v>
      </c>
      <c r="QP132" s="3">
        <v>0</v>
      </c>
      <c r="QQ132" s="3" t="s">
        <v>19</v>
      </c>
      <c r="QR132" s="5">
        <v>26.22</v>
      </c>
      <c r="QS132" s="4" t="str">
        <f t="shared" si="221"/>
        <v/>
      </c>
    </row>
    <row r="133" spans="1:461" x14ac:dyDescent="0.2">
      <c r="A133" s="21">
        <v>0.375</v>
      </c>
      <c r="B133" s="3">
        <v>0</v>
      </c>
      <c r="C133" s="3" t="s">
        <v>19</v>
      </c>
      <c r="D133" s="5">
        <v>23.48</v>
      </c>
      <c r="E133" s="5"/>
      <c r="G133" s="21">
        <v>0.375</v>
      </c>
      <c r="H133" s="3">
        <v>0</v>
      </c>
      <c r="I133" s="3" t="s">
        <v>19</v>
      </c>
      <c r="J133" s="5">
        <v>25.14</v>
      </c>
      <c r="K133" s="5"/>
      <c r="M133" s="21">
        <v>0.375</v>
      </c>
      <c r="N133" s="3">
        <v>0</v>
      </c>
      <c r="O133" s="3" t="s">
        <v>19</v>
      </c>
      <c r="P133" s="5">
        <v>24.08</v>
      </c>
      <c r="Q133" s="5"/>
      <c r="S133" s="21">
        <v>0.375</v>
      </c>
      <c r="T133" s="3">
        <v>0</v>
      </c>
      <c r="U133" s="3" t="s">
        <v>19</v>
      </c>
      <c r="V133" s="5">
        <v>23.98</v>
      </c>
      <c r="W133" s="5"/>
      <c r="Y133" s="21">
        <v>0.375</v>
      </c>
      <c r="Z133" s="3">
        <v>0</v>
      </c>
      <c r="AA133" s="3" t="s">
        <v>19</v>
      </c>
      <c r="AB133" s="5">
        <v>23.88</v>
      </c>
      <c r="AC133" s="5"/>
      <c r="AE133" s="21">
        <v>0.375</v>
      </c>
      <c r="AF133" s="3">
        <v>0</v>
      </c>
      <c r="AG133" s="3" t="s">
        <v>19</v>
      </c>
      <c r="AH133" s="5">
        <v>23.1</v>
      </c>
      <c r="AI133" s="5"/>
      <c r="AK133" s="21">
        <v>0.375</v>
      </c>
      <c r="AL133" s="3">
        <v>0</v>
      </c>
      <c r="AM133" s="3" t="s">
        <v>19</v>
      </c>
      <c r="AN133" s="5">
        <v>24.56</v>
      </c>
      <c r="AO133" s="5"/>
      <c r="AQ133" s="21">
        <v>0.375</v>
      </c>
      <c r="AR133" s="3">
        <v>0</v>
      </c>
      <c r="AS133" s="3" t="s">
        <v>19</v>
      </c>
      <c r="AT133" s="5">
        <v>23.48</v>
      </c>
      <c r="AU133" s="5"/>
      <c r="AW133" s="21">
        <v>0.375</v>
      </c>
      <c r="AX133" s="3">
        <v>0</v>
      </c>
      <c r="AY133" s="3" t="s">
        <v>19</v>
      </c>
      <c r="AZ133" s="5">
        <v>25.14</v>
      </c>
      <c r="BA133" s="5"/>
      <c r="BC133" s="21">
        <v>0.375</v>
      </c>
      <c r="BD133" s="3">
        <v>0</v>
      </c>
      <c r="BE133" s="3" t="s">
        <v>19</v>
      </c>
      <c r="BF133" s="5">
        <v>24.08</v>
      </c>
      <c r="BG133" s="5"/>
      <c r="BI133" s="21">
        <v>0.375</v>
      </c>
      <c r="BJ133" s="3">
        <v>0</v>
      </c>
      <c r="BK133" s="3" t="s">
        <v>19</v>
      </c>
      <c r="BL133" s="5">
        <v>23.98</v>
      </c>
      <c r="BM133" s="5"/>
      <c r="BO133" s="21">
        <v>0.375</v>
      </c>
      <c r="BP133" s="3">
        <v>0</v>
      </c>
      <c r="BQ133" s="3" t="s">
        <v>19</v>
      </c>
      <c r="BR133" s="5">
        <v>23.88</v>
      </c>
      <c r="BS133" s="5"/>
      <c r="BU133" s="21">
        <v>0.375</v>
      </c>
      <c r="BV133" s="3">
        <v>0</v>
      </c>
      <c r="BW133" s="3" t="s">
        <v>19</v>
      </c>
      <c r="BX133" s="5">
        <v>23.1</v>
      </c>
      <c r="BY133" s="5"/>
      <c r="CA133" s="21">
        <v>0.375</v>
      </c>
      <c r="CB133" s="3">
        <v>0</v>
      </c>
      <c r="CC133" s="3" t="s">
        <v>19</v>
      </c>
      <c r="CD133" s="5">
        <v>24.56</v>
      </c>
      <c r="CE133" s="5"/>
      <c r="CG133" s="21">
        <v>0.375</v>
      </c>
      <c r="CH133" s="3">
        <v>0</v>
      </c>
      <c r="CI133" s="3" t="str">
        <f>IF(AND(CK$8="Útil",CG133&gt;=Apoio!$D$51,CG133&lt;Apoio!$F$51),CH133,"FP")</f>
        <v>FP</v>
      </c>
      <c r="CJ133" s="5">
        <f>VLOOKUP(CH$8,Calendário[#Data],4,0)</f>
        <v>23.48</v>
      </c>
      <c r="CK133" s="4" t="str">
        <f t="shared" si="185"/>
        <v/>
      </c>
      <c r="CM133" s="21">
        <v>0.375</v>
      </c>
      <c r="CN133" s="3">
        <v>0</v>
      </c>
      <c r="CO133" s="3" t="str">
        <f>IF(AND(CQ$8="Útil",CM133&gt;=Apoio!$D$51,CM133&lt;Apoio!$F$51),CN133,"FP")</f>
        <v>FP</v>
      </c>
      <c r="CP133" s="5">
        <f>VLOOKUP(CN$8,Calendário[#Data],4,0)</f>
        <v>25.14</v>
      </c>
      <c r="CQ133" s="4" t="str">
        <f t="shared" si="186"/>
        <v/>
      </c>
      <c r="CS133" s="21">
        <v>0.375</v>
      </c>
      <c r="CT133" s="3">
        <v>0</v>
      </c>
      <c r="CU133" s="3" t="s">
        <v>19</v>
      </c>
      <c r="CV133" s="5">
        <v>24.08</v>
      </c>
      <c r="CW133" s="5"/>
      <c r="CY133" s="21">
        <v>0.375</v>
      </c>
      <c r="CZ133" s="3">
        <v>0</v>
      </c>
      <c r="DA133" s="3" t="s">
        <v>19</v>
      </c>
      <c r="DB133" s="5">
        <v>23.98</v>
      </c>
      <c r="DC133" s="5"/>
      <c r="DE133" s="21">
        <v>0.375</v>
      </c>
      <c r="DF133" s="3">
        <v>0</v>
      </c>
      <c r="DG133" s="3" t="s">
        <v>19</v>
      </c>
      <c r="DH133" s="5">
        <v>23.88</v>
      </c>
      <c r="DI133" s="5"/>
      <c r="DK133" s="21">
        <v>0.375</v>
      </c>
      <c r="DL133" s="3">
        <v>0</v>
      </c>
      <c r="DM133" s="3" t="s">
        <v>19</v>
      </c>
      <c r="DN133" s="5">
        <v>23.1</v>
      </c>
      <c r="DO133" s="5"/>
      <c r="DQ133" s="21">
        <v>0.375</v>
      </c>
      <c r="DR133" s="3">
        <v>0</v>
      </c>
      <c r="DS133" s="3" t="s">
        <v>19</v>
      </c>
      <c r="DT133" s="5">
        <v>24.56</v>
      </c>
      <c r="DU133" s="5"/>
      <c r="DW133" s="21">
        <v>0.375</v>
      </c>
      <c r="DX133" s="3">
        <v>0</v>
      </c>
      <c r="DY133" s="3" t="s">
        <v>19</v>
      </c>
      <c r="DZ133" s="5">
        <v>23.48</v>
      </c>
      <c r="EA133" s="5"/>
      <c r="EC133" s="21">
        <v>0.375</v>
      </c>
      <c r="ED133" s="3">
        <v>0</v>
      </c>
      <c r="EE133" s="3" t="s">
        <v>19</v>
      </c>
      <c r="EF133" s="5">
        <v>25.14</v>
      </c>
      <c r="EG133" s="5"/>
      <c r="EI133" s="21">
        <v>0.375</v>
      </c>
      <c r="EJ133" s="3">
        <v>0</v>
      </c>
      <c r="EK133" s="3" t="s">
        <v>19</v>
      </c>
      <c r="EL133" s="5">
        <v>24.08</v>
      </c>
      <c r="EM133" s="5"/>
      <c r="EO133" s="21">
        <v>0.375</v>
      </c>
      <c r="EP133" s="3">
        <v>0</v>
      </c>
      <c r="EQ133" s="3" t="s">
        <v>19</v>
      </c>
      <c r="ER133" s="5">
        <v>23.98</v>
      </c>
      <c r="ES133" s="5"/>
      <c r="EU133" s="21">
        <v>0.375</v>
      </c>
      <c r="EV133" s="3">
        <v>0</v>
      </c>
      <c r="EW133" s="3" t="s">
        <v>19</v>
      </c>
      <c r="EX133" s="5">
        <v>23.88</v>
      </c>
      <c r="EY133" s="5"/>
      <c r="FA133" s="21">
        <v>0.375</v>
      </c>
      <c r="FB133" s="3">
        <v>0</v>
      </c>
      <c r="FC133" s="3" t="s">
        <v>19</v>
      </c>
      <c r="FD133" s="5">
        <v>23.1</v>
      </c>
      <c r="FE133" s="5"/>
      <c r="FG133" s="21">
        <v>0.375</v>
      </c>
      <c r="FH133" s="3">
        <v>0</v>
      </c>
      <c r="FI133" s="3" t="s">
        <v>19</v>
      </c>
      <c r="FJ133" s="5">
        <v>24.56</v>
      </c>
      <c r="FK133" s="5"/>
      <c r="FM133" s="21">
        <v>0.375</v>
      </c>
      <c r="FN133" s="3">
        <v>0</v>
      </c>
      <c r="FO133" s="3" t="s">
        <v>19</v>
      </c>
      <c r="FP133" s="5">
        <v>23.48</v>
      </c>
      <c r="FQ133" s="5"/>
      <c r="FS133" s="21">
        <v>0.375</v>
      </c>
      <c r="FT133" s="3">
        <v>0</v>
      </c>
      <c r="FU133" s="3" t="s">
        <v>19</v>
      </c>
      <c r="FV133" s="5">
        <v>25.14</v>
      </c>
      <c r="FW133" s="5"/>
      <c r="FY133" s="21">
        <v>0.375</v>
      </c>
      <c r="FZ133" s="3">
        <v>0</v>
      </c>
      <c r="GA133" s="3" t="s">
        <v>19</v>
      </c>
      <c r="GB133" s="5">
        <v>24.08</v>
      </c>
      <c r="GC133" s="5"/>
      <c r="GE133" s="21">
        <v>0.375</v>
      </c>
      <c r="GF133" s="3">
        <v>0</v>
      </c>
      <c r="GG133" s="3" t="s">
        <v>19</v>
      </c>
      <c r="GH133" s="5">
        <v>23.98</v>
      </c>
      <c r="GI133" s="5"/>
      <c r="GK133" s="21">
        <v>0.375</v>
      </c>
      <c r="GL133" s="3">
        <v>0</v>
      </c>
      <c r="GM133" s="3" t="s">
        <v>19</v>
      </c>
      <c r="GN133" s="5">
        <v>23.88</v>
      </c>
      <c r="GO133" s="5"/>
      <c r="GQ133" s="21">
        <v>0.375</v>
      </c>
      <c r="GR133" s="3">
        <v>0</v>
      </c>
      <c r="GS133" s="3" t="s">
        <v>19</v>
      </c>
      <c r="GT133" s="5">
        <v>23.1</v>
      </c>
      <c r="GU133" s="5"/>
      <c r="GW133" s="21">
        <v>0.375</v>
      </c>
      <c r="GX133" s="3">
        <v>0</v>
      </c>
      <c r="GY133" s="3" t="s">
        <v>19</v>
      </c>
      <c r="GZ133" s="5">
        <v>24.56</v>
      </c>
      <c r="HA133" s="5"/>
      <c r="HC133" s="21">
        <v>0.375</v>
      </c>
      <c r="HD133" s="3">
        <v>0</v>
      </c>
      <c r="HE133" s="3" t="s">
        <v>19</v>
      </c>
      <c r="HF133" s="5">
        <v>23.48</v>
      </c>
      <c r="HG133" s="4" t="str">
        <f t="shared" si="187"/>
        <v/>
      </c>
      <c r="HI133" s="21">
        <v>0.375</v>
      </c>
      <c r="HJ133" s="3">
        <v>0</v>
      </c>
      <c r="HK133" s="3" t="s">
        <v>19</v>
      </c>
      <c r="HL133" s="5">
        <v>25.14</v>
      </c>
      <c r="HM133" s="5"/>
      <c r="HO133" s="21">
        <v>0.375</v>
      </c>
      <c r="HP133" s="3">
        <v>0</v>
      </c>
      <c r="HQ133" s="3" t="s">
        <v>19</v>
      </c>
      <c r="HR133" s="5">
        <v>24.08</v>
      </c>
      <c r="HS133" s="5"/>
      <c r="HU133" s="21">
        <v>0.375</v>
      </c>
      <c r="HV133" s="3">
        <v>0</v>
      </c>
      <c r="HW133" s="3" t="s">
        <v>19</v>
      </c>
      <c r="HX133" s="5">
        <v>23.98</v>
      </c>
      <c r="HY133" s="5"/>
      <c r="IA133" s="21">
        <v>0.375</v>
      </c>
      <c r="IB133" s="3">
        <v>0</v>
      </c>
      <c r="IC133" s="3" t="s">
        <v>19</v>
      </c>
      <c r="ID133" s="5">
        <v>23.88</v>
      </c>
      <c r="IE133" s="5"/>
      <c r="IG133" s="21">
        <v>0.375</v>
      </c>
      <c r="IH133" s="3">
        <v>0</v>
      </c>
      <c r="II133" s="3" t="s">
        <v>19</v>
      </c>
      <c r="IJ133" s="5">
        <v>23.1</v>
      </c>
      <c r="IK133" s="5"/>
      <c r="IM133" s="21">
        <v>0.375</v>
      </c>
      <c r="IN133" s="3">
        <v>0</v>
      </c>
      <c r="IO133" s="3" t="s">
        <v>19</v>
      </c>
      <c r="IP133" s="5">
        <v>24.56</v>
      </c>
      <c r="IQ133" s="5"/>
      <c r="IS133" s="21">
        <v>0</v>
      </c>
      <c r="IT133" s="3">
        <v>0</v>
      </c>
      <c r="IU133" s="3" t="s">
        <v>19</v>
      </c>
      <c r="IV133" s="5">
        <v>25.96</v>
      </c>
      <c r="IW133" s="5"/>
      <c r="IY133" s="21">
        <v>0.375</v>
      </c>
      <c r="IZ133" s="3">
        <v>0</v>
      </c>
      <c r="JA133" s="3" t="s">
        <v>19</v>
      </c>
      <c r="JB133" s="5">
        <v>26.52</v>
      </c>
      <c r="JC133" s="4" t="str">
        <f t="shared" si="188"/>
        <v/>
      </c>
      <c r="JE133" s="21">
        <v>0.375</v>
      </c>
      <c r="JF133" s="3">
        <v>0</v>
      </c>
      <c r="JG133" s="3" t="s">
        <v>19</v>
      </c>
      <c r="JH133" s="5">
        <v>25.78</v>
      </c>
      <c r="JI133" s="4" t="str">
        <f t="shared" si="189"/>
        <v/>
      </c>
      <c r="JK133" s="21">
        <v>0.375</v>
      </c>
      <c r="JL133" s="3">
        <v>0</v>
      </c>
      <c r="JM133" s="3" t="s">
        <v>19</v>
      </c>
      <c r="JN133" s="5">
        <v>26</v>
      </c>
      <c r="JO133" s="4" t="str">
        <f t="shared" si="190"/>
        <v/>
      </c>
      <c r="JQ133" s="21">
        <v>0.375</v>
      </c>
      <c r="JR133" s="3">
        <v>0</v>
      </c>
      <c r="JS133" s="3" t="s">
        <v>19</v>
      </c>
      <c r="JT133" s="5">
        <v>25.02</v>
      </c>
      <c r="JU133" s="4" t="str">
        <f t="shared" si="191"/>
        <v/>
      </c>
      <c r="JW133" s="21">
        <v>0.375</v>
      </c>
      <c r="JX133" s="3">
        <v>0</v>
      </c>
      <c r="JY133" s="3" t="s">
        <v>19</v>
      </c>
      <c r="JZ133" s="5">
        <v>25.12</v>
      </c>
      <c r="KA133" s="4" t="str">
        <f t="shared" si="192"/>
        <v/>
      </c>
      <c r="KC133" s="21">
        <v>0.375</v>
      </c>
      <c r="KD133" s="3">
        <v>0</v>
      </c>
      <c r="KE133" s="3" t="s">
        <v>19</v>
      </c>
      <c r="KF133" s="5">
        <v>26.22</v>
      </c>
      <c r="KG133" s="4" t="str">
        <f t="shared" si="193"/>
        <v/>
      </c>
      <c r="KI133" s="21">
        <v>0.375</v>
      </c>
      <c r="KJ133" s="3">
        <v>0</v>
      </c>
      <c r="KK133" s="3" t="s">
        <v>19</v>
      </c>
      <c r="KL133" s="5">
        <v>25.96</v>
      </c>
      <c r="KM133" s="4" t="str">
        <f t="shared" si="194"/>
        <v/>
      </c>
      <c r="KO133" s="21">
        <v>0.375</v>
      </c>
      <c r="KP133" s="3">
        <v>0</v>
      </c>
      <c r="KQ133" s="3" t="s">
        <v>19</v>
      </c>
      <c r="KR133" s="5">
        <v>26.52</v>
      </c>
      <c r="KS133" s="4" t="str">
        <f t="shared" si="195"/>
        <v/>
      </c>
      <c r="KU133" s="21">
        <v>0.375</v>
      </c>
      <c r="KV133" s="3">
        <v>0</v>
      </c>
      <c r="KW133" s="3" t="s">
        <v>19</v>
      </c>
      <c r="KX133" s="5">
        <v>25.78</v>
      </c>
      <c r="KY133" s="4" t="str">
        <f t="shared" si="196"/>
        <v/>
      </c>
      <c r="LA133" s="21">
        <v>0.375</v>
      </c>
      <c r="LB133" s="3">
        <v>0</v>
      </c>
      <c r="LC133" s="3" t="s">
        <v>19</v>
      </c>
      <c r="LD133" s="5">
        <v>26</v>
      </c>
      <c r="LE133" s="4" t="str">
        <f t="shared" si="197"/>
        <v/>
      </c>
      <c r="LG133" s="21">
        <v>0.375</v>
      </c>
      <c r="LH133" s="3">
        <v>0</v>
      </c>
      <c r="LI133" s="3" t="s">
        <v>19</v>
      </c>
      <c r="LJ133" s="5">
        <v>25.02</v>
      </c>
      <c r="LK133" s="4" t="str">
        <f t="shared" si="198"/>
        <v/>
      </c>
      <c r="LM133" s="21">
        <v>0.375</v>
      </c>
      <c r="LN133" s="3">
        <v>0</v>
      </c>
      <c r="LO133" s="3" t="s">
        <v>19</v>
      </c>
      <c r="LP133" s="5">
        <v>25.12</v>
      </c>
      <c r="LQ133" s="4" t="str">
        <f t="shared" si="199"/>
        <v/>
      </c>
      <c r="LS133" s="21">
        <v>0.375</v>
      </c>
      <c r="LT133" s="3">
        <v>0</v>
      </c>
      <c r="LU133" s="3" t="s">
        <v>19</v>
      </c>
      <c r="LV133" s="5">
        <v>26.22</v>
      </c>
      <c r="LW133" s="4" t="str">
        <f t="shared" si="200"/>
        <v/>
      </c>
      <c r="LY133" s="21">
        <v>0.375</v>
      </c>
      <c r="LZ133" s="3">
        <v>0</v>
      </c>
      <c r="MA133" s="3" t="s">
        <v>19</v>
      </c>
      <c r="MB133" s="5">
        <v>25.96</v>
      </c>
      <c r="MC133" s="4" t="str">
        <f t="shared" si="201"/>
        <v/>
      </c>
      <c r="ME133" s="21">
        <v>0.375</v>
      </c>
      <c r="MF133" s="3">
        <v>0</v>
      </c>
      <c r="MG133" s="3" t="s">
        <v>19</v>
      </c>
      <c r="MH133" s="5">
        <v>26.52</v>
      </c>
      <c r="MI133" s="4" t="str">
        <f t="shared" si="202"/>
        <v/>
      </c>
      <c r="MK133" s="21">
        <v>0.375</v>
      </c>
      <c r="ML133" s="3">
        <v>0</v>
      </c>
      <c r="MM133" s="3" t="s">
        <v>19</v>
      </c>
      <c r="MN133" s="5">
        <v>25.78</v>
      </c>
      <c r="MO133" s="4" t="str">
        <f t="shared" si="203"/>
        <v/>
      </c>
      <c r="MQ133" s="21">
        <v>0.375</v>
      </c>
      <c r="MR133" s="3">
        <v>0</v>
      </c>
      <c r="MS133" s="3" t="s">
        <v>19</v>
      </c>
      <c r="MT133" s="5">
        <v>26</v>
      </c>
      <c r="MU133" s="4" t="str">
        <f t="shared" si="204"/>
        <v/>
      </c>
      <c r="MW133" s="21">
        <v>0.375</v>
      </c>
      <c r="MX133" s="3">
        <v>0</v>
      </c>
      <c r="MY133" s="3" t="s">
        <v>19</v>
      </c>
      <c r="MZ133" s="5">
        <v>25.02</v>
      </c>
      <c r="NA133" s="4" t="str">
        <f t="shared" si="205"/>
        <v/>
      </c>
      <c r="NC133" s="21">
        <v>0.375</v>
      </c>
      <c r="ND133" s="3">
        <v>0</v>
      </c>
      <c r="NE133" s="3" t="s">
        <v>19</v>
      </c>
      <c r="NF133" s="5">
        <v>25.12</v>
      </c>
      <c r="NG133" s="4" t="str">
        <f t="shared" si="206"/>
        <v/>
      </c>
      <c r="NI133" s="21">
        <v>0.375</v>
      </c>
      <c r="NJ133" s="3">
        <v>0</v>
      </c>
      <c r="NK133" s="3" t="s">
        <v>19</v>
      </c>
      <c r="NL133" s="5">
        <v>26.22</v>
      </c>
      <c r="NM133" s="4" t="str">
        <f t="shared" si="207"/>
        <v/>
      </c>
      <c r="NO133" s="21">
        <v>0.375</v>
      </c>
      <c r="NP133" s="3">
        <v>0</v>
      </c>
      <c r="NQ133" s="3" t="s">
        <v>19</v>
      </c>
      <c r="NR133" s="5">
        <v>25.96</v>
      </c>
      <c r="NS133" s="4" t="str">
        <f t="shared" si="208"/>
        <v/>
      </c>
      <c r="NU133" s="21">
        <v>0.375</v>
      </c>
      <c r="NV133" s="3">
        <v>0</v>
      </c>
      <c r="NW133" s="3" t="s">
        <v>19</v>
      </c>
      <c r="NX133" s="5">
        <v>26.52</v>
      </c>
      <c r="NY133" s="4" t="str">
        <f t="shared" si="209"/>
        <v/>
      </c>
      <c r="OA133" s="21">
        <v>0.375</v>
      </c>
      <c r="OB133" s="3">
        <v>0</v>
      </c>
      <c r="OC133" s="3" t="s">
        <v>19</v>
      </c>
      <c r="OD133" s="5">
        <v>25.78</v>
      </c>
      <c r="OE133" s="4" t="str">
        <f t="shared" si="210"/>
        <v/>
      </c>
      <c r="OG133" s="21">
        <v>0.375</v>
      </c>
      <c r="OH133" s="3">
        <v>0</v>
      </c>
      <c r="OI133" s="3" t="s">
        <v>19</v>
      </c>
      <c r="OJ133" s="5">
        <v>26</v>
      </c>
      <c r="OK133" s="4" t="str">
        <f t="shared" si="211"/>
        <v/>
      </c>
      <c r="OM133" s="21">
        <v>0.375</v>
      </c>
      <c r="ON133" s="3">
        <v>0</v>
      </c>
      <c r="OO133" s="3" t="s">
        <v>19</v>
      </c>
      <c r="OP133" s="5">
        <v>25.02</v>
      </c>
      <c r="OQ133" s="4" t="str">
        <f t="shared" si="212"/>
        <v/>
      </c>
      <c r="OS133" s="21">
        <v>0.375</v>
      </c>
      <c r="OT133" s="3">
        <v>0</v>
      </c>
      <c r="OU133" s="3" t="s">
        <v>19</v>
      </c>
      <c r="OV133" s="5">
        <v>25.12</v>
      </c>
      <c r="OW133" s="4" t="str">
        <f t="shared" si="213"/>
        <v/>
      </c>
      <c r="OY133" s="21">
        <v>0.375</v>
      </c>
      <c r="OZ133" s="3">
        <v>0</v>
      </c>
      <c r="PA133" s="3" t="s">
        <v>19</v>
      </c>
      <c r="PB133" s="5">
        <v>26.22</v>
      </c>
      <c r="PC133" s="4" t="str">
        <f t="shared" si="214"/>
        <v/>
      </c>
      <c r="PE133" s="21">
        <v>0.375</v>
      </c>
      <c r="PF133" s="3">
        <v>0</v>
      </c>
      <c r="PG133" s="3" t="s">
        <v>19</v>
      </c>
      <c r="PH133" s="5">
        <v>25.96</v>
      </c>
      <c r="PI133" s="4" t="str">
        <f t="shared" si="215"/>
        <v/>
      </c>
      <c r="PK133" s="21">
        <v>0.375</v>
      </c>
      <c r="PL133" s="3">
        <v>0</v>
      </c>
      <c r="PM133" s="3" t="s">
        <v>19</v>
      </c>
      <c r="PN133" s="5">
        <v>26.52</v>
      </c>
      <c r="PO133" s="4" t="str">
        <f t="shared" si="216"/>
        <v/>
      </c>
      <c r="PQ133" s="21">
        <v>0.375</v>
      </c>
      <c r="PR133" s="3">
        <v>0</v>
      </c>
      <c r="PS133" s="3" t="s">
        <v>19</v>
      </c>
      <c r="PT133" s="5">
        <v>25.78</v>
      </c>
      <c r="PU133" s="4" t="str">
        <f t="shared" si="217"/>
        <v/>
      </c>
      <c r="PW133" s="21">
        <v>0.375</v>
      </c>
      <c r="PX133" s="3">
        <v>0</v>
      </c>
      <c r="PY133" s="3" t="s">
        <v>19</v>
      </c>
      <c r="PZ133" s="5">
        <v>26</v>
      </c>
      <c r="QA133" s="4" t="str">
        <f t="shared" si="218"/>
        <v/>
      </c>
      <c r="QC133" s="21">
        <v>0.375</v>
      </c>
      <c r="QD133" s="3">
        <v>0</v>
      </c>
      <c r="QE133" s="3" t="s">
        <v>19</v>
      </c>
      <c r="QF133" s="5">
        <v>25.02</v>
      </c>
      <c r="QG133" s="4" t="str">
        <f t="shared" si="219"/>
        <v/>
      </c>
      <c r="QI133" s="21">
        <v>0.375</v>
      </c>
      <c r="QJ133" s="3">
        <v>0</v>
      </c>
      <c r="QK133" s="3" t="s">
        <v>19</v>
      </c>
      <c r="QL133" s="5">
        <v>25.12</v>
      </c>
      <c r="QM133" s="4" t="str">
        <f t="shared" si="220"/>
        <v/>
      </c>
      <c r="QO133" s="21">
        <v>0.375</v>
      </c>
      <c r="QP133" s="3">
        <v>0</v>
      </c>
      <c r="QQ133" s="3" t="s">
        <v>19</v>
      </c>
      <c r="QR133" s="5">
        <v>26.22</v>
      </c>
      <c r="QS133" s="4" t="str">
        <f t="shared" si="221"/>
        <v/>
      </c>
    </row>
    <row r="134" spans="1:461" x14ac:dyDescent="0.2">
      <c r="A134" s="21">
        <v>0.37847222222222199</v>
      </c>
      <c r="B134" s="3">
        <v>0</v>
      </c>
      <c r="C134" s="3" t="s">
        <v>19</v>
      </c>
      <c r="D134" s="5">
        <v>23.48</v>
      </c>
      <c r="E134" s="5"/>
      <c r="G134" s="21">
        <v>0.37847222222222199</v>
      </c>
      <c r="H134" s="3">
        <v>0</v>
      </c>
      <c r="I134" s="3" t="s">
        <v>19</v>
      </c>
      <c r="J134" s="5">
        <v>25.14</v>
      </c>
      <c r="K134" s="5"/>
      <c r="M134" s="21">
        <v>0.37847222222222199</v>
      </c>
      <c r="N134" s="3">
        <v>0</v>
      </c>
      <c r="O134" s="3" t="s">
        <v>19</v>
      </c>
      <c r="P134" s="5">
        <v>24.08</v>
      </c>
      <c r="Q134" s="5"/>
      <c r="S134" s="21">
        <v>0.37847222222222199</v>
      </c>
      <c r="T134" s="3">
        <v>0</v>
      </c>
      <c r="U134" s="3" t="s">
        <v>19</v>
      </c>
      <c r="V134" s="5">
        <v>23.98</v>
      </c>
      <c r="W134" s="5"/>
      <c r="Y134" s="21">
        <v>0.37847222222222199</v>
      </c>
      <c r="Z134" s="3">
        <v>0</v>
      </c>
      <c r="AA134" s="3" t="s">
        <v>19</v>
      </c>
      <c r="AB134" s="5">
        <v>23.88</v>
      </c>
      <c r="AC134" s="5"/>
      <c r="AE134" s="21">
        <v>0.37847222222222199</v>
      </c>
      <c r="AF134" s="3">
        <v>0</v>
      </c>
      <c r="AG134" s="3" t="s">
        <v>19</v>
      </c>
      <c r="AH134" s="5">
        <v>23.1</v>
      </c>
      <c r="AI134" s="5"/>
      <c r="AK134" s="21">
        <v>0.37847222222222199</v>
      </c>
      <c r="AL134" s="3">
        <v>0</v>
      </c>
      <c r="AM134" s="3" t="s">
        <v>19</v>
      </c>
      <c r="AN134" s="5">
        <v>24.56</v>
      </c>
      <c r="AO134" s="5"/>
      <c r="AQ134" s="21">
        <v>0.37847222222222199</v>
      </c>
      <c r="AR134" s="3">
        <v>0</v>
      </c>
      <c r="AS134" s="3" t="s">
        <v>19</v>
      </c>
      <c r="AT134" s="5">
        <v>23.48</v>
      </c>
      <c r="AU134" s="5"/>
      <c r="AW134" s="21">
        <v>0.37847222222222199</v>
      </c>
      <c r="AX134" s="3">
        <v>0</v>
      </c>
      <c r="AY134" s="3" t="s">
        <v>19</v>
      </c>
      <c r="AZ134" s="5">
        <v>25.14</v>
      </c>
      <c r="BA134" s="5"/>
      <c r="BC134" s="21">
        <v>0.37847222222222199</v>
      </c>
      <c r="BD134" s="3">
        <v>0</v>
      </c>
      <c r="BE134" s="3" t="s">
        <v>19</v>
      </c>
      <c r="BF134" s="5">
        <v>24.08</v>
      </c>
      <c r="BG134" s="5"/>
      <c r="BI134" s="21">
        <v>0.37847222222222199</v>
      </c>
      <c r="BJ134" s="3">
        <v>0</v>
      </c>
      <c r="BK134" s="3" t="s">
        <v>19</v>
      </c>
      <c r="BL134" s="5">
        <v>23.98</v>
      </c>
      <c r="BM134" s="5"/>
      <c r="BO134" s="21">
        <v>0.37847222222222199</v>
      </c>
      <c r="BP134" s="3">
        <v>0</v>
      </c>
      <c r="BQ134" s="3" t="s">
        <v>19</v>
      </c>
      <c r="BR134" s="5">
        <v>23.88</v>
      </c>
      <c r="BS134" s="5"/>
      <c r="BU134" s="21">
        <v>0.37847222222222199</v>
      </c>
      <c r="BV134" s="3">
        <v>0</v>
      </c>
      <c r="BW134" s="3" t="s">
        <v>19</v>
      </c>
      <c r="BX134" s="5">
        <v>23.1</v>
      </c>
      <c r="BY134" s="5"/>
      <c r="CA134" s="21">
        <v>0.37847222222222199</v>
      </c>
      <c r="CB134" s="3">
        <v>0</v>
      </c>
      <c r="CC134" s="3" t="s">
        <v>19</v>
      </c>
      <c r="CD134" s="5">
        <v>24.56</v>
      </c>
      <c r="CE134" s="5"/>
      <c r="CG134" s="21">
        <v>0.37847222222222199</v>
      </c>
      <c r="CH134" s="3">
        <v>0</v>
      </c>
      <c r="CI134" s="3" t="str">
        <f>IF(AND(CK$8="Útil",CG134&gt;=Apoio!$D$51,CG134&lt;Apoio!$F$51),CH134,"FP")</f>
        <v>FP</v>
      </c>
      <c r="CJ134" s="5">
        <f>VLOOKUP(CH$8,Calendário[#Data],4,0)</f>
        <v>23.48</v>
      </c>
      <c r="CK134" s="4" t="str">
        <f t="shared" si="185"/>
        <v/>
      </c>
      <c r="CM134" s="21">
        <v>0.37847222222222199</v>
      </c>
      <c r="CN134" s="3">
        <v>0</v>
      </c>
      <c r="CO134" s="3" t="str">
        <f>IF(AND(CQ$8="Útil",CM134&gt;=Apoio!$D$51,CM134&lt;Apoio!$F$51),CN134,"FP")</f>
        <v>FP</v>
      </c>
      <c r="CP134" s="5">
        <f>VLOOKUP(CN$8,Calendário[#Data],4,0)</f>
        <v>25.14</v>
      </c>
      <c r="CQ134" s="4" t="str">
        <f t="shared" si="186"/>
        <v/>
      </c>
      <c r="CS134" s="21">
        <v>0.37847222222222199</v>
      </c>
      <c r="CT134" s="3">
        <v>0</v>
      </c>
      <c r="CU134" s="3" t="s">
        <v>19</v>
      </c>
      <c r="CV134" s="5">
        <v>24.08</v>
      </c>
      <c r="CW134" s="5"/>
      <c r="CY134" s="21">
        <v>0.37847222222222199</v>
      </c>
      <c r="CZ134" s="3">
        <v>0</v>
      </c>
      <c r="DA134" s="3" t="s">
        <v>19</v>
      </c>
      <c r="DB134" s="5">
        <v>23.98</v>
      </c>
      <c r="DC134" s="5"/>
      <c r="DE134" s="21">
        <v>0.37847222222222199</v>
      </c>
      <c r="DF134" s="3">
        <v>0</v>
      </c>
      <c r="DG134" s="3" t="s">
        <v>19</v>
      </c>
      <c r="DH134" s="5">
        <v>23.88</v>
      </c>
      <c r="DI134" s="5"/>
      <c r="DK134" s="21">
        <v>0.37847222222222199</v>
      </c>
      <c r="DL134" s="3">
        <v>0</v>
      </c>
      <c r="DM134" s="3" t="s">
        <v>19</v>
      </c>
      <c r="DN134" s="5">
        <v>23.1</v>
      </c>
      <c r="DO134" s="5"/>
      <c r="DQ134" s="21">
        <v>0.37847222222222199</v>
      </c>
      <c r="DR134" s="3">
        <v>0</v>
      </c>
      <c r="DS134" s="3" t="s">
        <v>19</v>
      </c>
      <c r="DT134" s="5">
        <v>24.56</v>
      </c>
      <c r="DU134" s="5"/>
      <c r="DW134" s="21">
        <v>0.37847222222222199</v>
      </c>
      <c r="DX134" s="3">
        <v>0</v>
      </c>
      <c r="DY134" s="3" t="s">
        <v>19</v>
      </c>
      <c r="DZ134" s="5">
        <v>23.48</v>
      </c>
      <c r="EA134" s="5"/>
      <c r="EC134" s="21">
        <v>0.37847222222222199</v>
      </c>
      <c r="ED134" s="3">
        <v>0</v>
      </c>
      <c r="EE134" s="3" t="s">
        <v>19</v>
      </c>
      <c r="EF134" s="5">
        <v>25.14</v>
      </c>
      <c r="EG134" s="5"/>
      <c r="EI134" s="21">
        <v>0.37847222222222199</v>
      </c>
      <c r="EJ134" s="3">
        <v>0</v>
      </c>
      <c r="EK134" s="3" t="s">
        <v>19</v>
      </c>
      <c r="EL134" s="5">
        <v>24.08</v>
      </c>
      <c r="EM134" s="5"/>
      <c r="EO134" s="21">
        <v>0.37847222222222199</v>
      </c>
      <c r="EP134" s="3">
        <v>0</v>
      </c>
      <c r="EQ134" s="3" t="s">
        <v>19</v>
      </c>
      <c r="ER134" s="5">
        <v>23.98</v>
      </c>
      <c r="ES134" s="5"/>
      <c r="EU134" s="21">
        <v>0.37847222222222199</v>
      </c>
      <c r="EV134" s="3">
        <v>0</v>
      </c>
      <c r="EW134" s="3" t="s">
        <v>19</v>
      </c>
      <c r="EX134" s="5">
        <v>23.88</v>
      </c>
      <c r="EY134" s="5"/>
      <c r="FA134" s="21">
        <v>0.37847222222222199</v>
      </c>
      <c r="FB134" s="3">
        <v>0</v>
      </c>
      <c r="FC134" s="3" t="s">
        <v>19</v>
      </c>
      <c r="FD134" s="5">
        <v>23.1</v>
      </c>
      <c r="FE134" s="5"/>
      <c r="FG134" s="21">
        <v>0.37847222222222199</v>
      </c>
      <c r="FH134" s="3">
        <v>0</v>
      </c>
      <c r="FI134" s="3" t="s">
        <v>19</v>
      </c>
      <c r="FJ134" s="5">
        <v>24.56</v>
      </c>
      <c r="FK134" s="5"/>
      <c r="FM134" s="21">
        <v>0.37847222222222199</v>
      </c>
      <c r="FN134" s="3">
        <v>0</v>
      </c>
      <c r="FO134" s="3" t="s">
        <v>19</v>
      </c>
      <c r="FP134" s="5">
        <v>23.48</v>
      </c>
      <c r="FQ134" s="5"/>
      <c r="FS134" s="21">
        <v>0.37847222222222199</v>
      </c>
      <c r="FT134" s="3">
        <v>0</v>
      </c>
      <c r="FU134" s="3" t="s">
        <v>19</v>
      </c>
      <c r="FV134" s="5">
        <v>25.14</v>
      </c>
      <c r="FW134" s="5"/>
      <c r="FY134" s="21">
        <v>0.37847222222222199</v>
      </c>
      <c r="FZ134" s="3">
        <v>0</v>
      </c>
      <c r="GA134" s="3" t="s">
        <v>19</v>
      </c>
      <c r="GB134" s="5">
        <v>24.08</v>
      </c>
      <c r="GC134" s="5"/>
      <c r="GE134" s="21">
        <v>0.37847222222222199</v>
      </c>
      <c r="GF134" s="3">
        <v>0</v>
      </c>
      <c r="GG134" s="3" t="s">
        <v>19</v>
      </c>
      <c r="GH134" s="5">
        <v>23.98</v>
      </c>
      <c r="GI134" s="5"/>
      <c r="GK134" s="21">
        <v>0.37847222222222199</v>
      </c>
      <c r="GL134" s="3">
        <v>0</v>
      </c>
      <c r="GM134" s="3" t="s">
        <v>19</v>
      </c>
      <c r="GN134" s="5">
        <v>23.88</v>
      </c>
      <c r="GO134" s="5"/>
      <c r="GQ134" s="21">
        <v>0.37847222222222199</v>
      </c>
      <c r="GR134" s="3">
        <v>0</v>
      </c>
      <c r="GS134" s="3" t="s">
        <v>19</v>
      </c>
      <c r="GT134" s="5">
        <v>23.1</v>
      </c>
      <c r="GU134" s="5"/>
      <c r="GW134" s="21">
        <v>0.37847222222222199</v>
      </c>
      <c r="GX134" s="3">
        <v>0</v>
      </c>
      <c r="GY134" s="3" t="s">
        <v>19</v>
      </c>
      <c r="GZ134" s="5">
        <v>24.56</v>
      </c>
      <c r="HA134" s="5"/>
      <c r="HC134" s="21">
        <v>0.37847222222222199</v>
      </c>
      <c r="HD134" s="3">
        <v>0</v>
      </c>
      <c r="HE134" s="3" t="s">
        <v>19</v>
      </c>
      <c r="HF134" s="5">
        <v>23.48</v>
      </c>
      <c r="HG134" s="4" t="str">
        <f t="shared" si="187"/>
        <v/>
      </c>
      <c r="HI134" s="21">
        <v>0.37847222222222199</v>
      </c>
      <c r="HJ134" s="3">
        <v>0</v>
      </c>
      <c r="HK134" s="3" t="s">
        <v>19</v>
      </c>
      <c r="HL134" s="5">
        <v>25.14</v>
      </c>
      <c r="HM134" s="5"/>
      <c r="HO134" s="21">
        <v>0.37847222222222199</v>
      </c>
      <c r="HP134" s="3">
        <v>0</v>
      </c>
      <c r="HQ134" s="3" t="s">
        <v>19</v>
      </c>
      <c r="HR134" s="5">
        <v>24.08</v>
      </c>
      <c r="HS134" s="5"/>
      <c r="HU134" s="21">
        <v>0.37847222222222199</v>
      </c>
      <c r="HV134" s="3">
        <v>0</v>
      </c>
      <c r="HW134" s="3" t="s">
        <v>19</v>
      </c>
      <c r="HX134" s="5">
        <v>23.98</v>
      </c>
      <c r="HY134" s="5"/>
      <c r="IA134" s="21">
        <v>0.37847222222222199</v>
      </c>
      <c r="IB134" s="3">
        <v>0</v>
      </c>
      <c r="IC134" s="3" t="s">
        <v>19</v>
      </c>
      <c r="ID134" s="5">
        <v>23.88</v>
      </c>
      <c r="IE134" s="5"/>
      <c r="IG134" s="21">
        <v>0.37847222222222199</v>
      </c>
      <c r="IH134" s="3">
        <v>0</v>
      </c>
      <c r="II134" s="3" t="s">
        <v>19</v>
      </c>
      <c r="IJ134" s="5">
        <v>23.1</v>
      </c>
      <c r="IK134" s="5"/>
      <c r="IM134" s="21">
        <v>0.37847222222222199</v>
      </c>
      <c r="IN134" s="3">
        <v>0</v>
      </c>
      <c r="IO134" s="3" t="s">
        <v>19</v>
      </c>
      <c r="IP134" s="5">
        <v>24.56</v>
      </c>
      <c r="IQ134" s="5"/>
      <c r="IS134" s="21">
        <v>0</v>
      </c>
      <c r="IT134" s="3">
        <v>0</v>
      </c>
      <c r="IU134" s="3" t="s">
        <v>19</v>
      </c>
      <c r="IV134" s="5">
        <v>25.96</v>
      </c>
      <c r="IW134" s="5"/>
      <c r="IY134" s="21">
        <v>0.37847222222222199</v>
      </c>
      <c r="IZ134" s="3">
        <v>0</v>
      </c>
      <c r="JA134" s="3" t="s">
        <v>19</v>
      </c>
      <c r="JB134" s="5">
        <v>26.52</v>
      </c>
      <c r="JC134" s="4" t="str">
        <f t="shared" si="188"/>
        <v/>
      </c>
      <c r="JE134" s="21">
        <v>0.37847222222222199</v>
      </c>
      <c r="JF134" s="3">
        <v>0</v>
      </c>
      <c r="JG134" s="3" t="s">
        <v>19</v>
      </c>
      <c r="JH134" s="5">
        <v>25.78</v>
      </c>
      <c r="JI134" s="4" t="str">
        <f t="shared" si="189"/>
        <v/>
      </c>
      <c r="JK134" s="21">
        <v>0.37847222222222199</v>
      </c>
      <c r="JL134" s="3">
        <v>0</v>
      </c>
      <c r="JM134" s="3" t="s">
        <v>19</v>
      </c>
      <c r="JN134" s="5">
        <v>26</v>
      </c>
      <c r="JO134" s="4" t="str">
        <f t="shared" si="190"/>
        <v/>
      </c>
      <c r="JQ134" s="21">
        <v>0.37847222222222199</v>
      </c>
      <c r="JR134" s="3">
        <v>0</v>
      </c>
      <c r="JS134" s="3" t="s">
        <v>19</v>
      </c>
      <c r="JT134" s="5">
        <v>25.02</v>
      </c>
      <c r="JU134" s="4" t="str">
        <f t="shared" si="191"/>
        <v/>
      </c>
      <c r="JW134" s="21">
        <v>0.37847222222222199</v>
      </c>
      <c r="JX134" s="3">
        <v>0</v>
      </c>
      <c r="JY134" s="3" t="s">
        <v>19</v>
      </c>
      <c r="JZ134" s="5">
        <v>25.12</v>
      </c>
      <c r="KA134" s="4" t="str">
        <f t="shared" si="192"/>
        <v/>
      </c>
      <c r="KC134" s="21">
        <v>0.37847222222222199</v>
      </c>
      <c r="KD134" s="3">
        <v>0</v>
      </c>
      <c r="KE134" s="3" t="s">
        <v>19</v>
      </c>
      <c r="KF134" s="5">
        <v>26.22</v>
      </c>
      <c r="KG134" s="4" t="str">
        <f t="shared" si="193"/>
        <v/>
      </c>
      <c r="KI134" s="21">
        <v>0.37847222222222199</v>
      </c>
      <c r="KJ134" s="3">
        <v>0</v>
      </c>
      <c r="KK134" s="3" t="s">
        <v>19</v>
      </c>
      <c r="KL134" s="5">
        <v>25.96</v>
      </c>
      <c r="KM134" s="4" t="str">
        <f t="shared" si="194"/>
        <v/>
      </c>
      <c r="KO134" s="21">
        <v>0.37847222222222199</v>
      </c>
      <c r="KP134" s="3">
        <v>0</v>
      </c>
      <c r="KQ134" s="3" t="s">
        <v>19</v>
      </c>
      <c r="KR134" s="5">
        <v>26.52</v>
      </c>
      <c r="KS134" s="4" t="str">
        <f t="shared" si="195"/>
        <v/>
      </c>
      <c r="KU134" s="21">
        <v>0.37847222222222199</v>
      </c>
      <c r="KV134" s="3">
        <v>0</v>
      </c>
      <c r="KW134" s="3" t="s">
        <v>19</v>
      </c>
      <c r="KX134" s="5">
        <v>25.78</v>
      </c>
      <c r="KY134" s="4" t="str">
        <f t="shared" si="196"/>
        <v/>
      </c>
      <c r="LA134" s="21">
        <v>0.37847222222222199</v>
      </c>
      <c r="LB134" s="3">
        <v>0</v>
      </c>
      <c r="LC134" s="3" t="s">
        <v>19</v>
      </c>
      <c r="LD134" s="5">
        <v>26</v>
      </c>
      <c r="LE134" s="4" t="str">
        <f t="shared" si="197"/>
        <v/>
      </c>
      <c r="LG134" s="21">
        <v>0.37847222222222199</v>
      </c>
      <c r="LH134" s="3">
        <v>0</v>
      </c>
      <c r="LI134" s="3" t="s">
        <v>19</v>
      </c>
      <c r="LJ134" s="5">
        <v>25.02</v>
      </c>
      <c r="LK134" s="4" t="str">
        <f t="shared" si="198"/>
        <v/>
      </c>
      <c r="LM134" s="21">
        <v>0.37847222222222199</v>
      </c>
      <c r="LN134" s="3">
        <v>0</v>
      </c>
      <c r="LO134" s="3" t="s">
        <v>19</v>
      </c>
      <c r="LP134" s="5">
        <v>25.12</v>
      </c>
      <c r="LQ134" s="4" t="str">
        <f t="shared" si="199"/>
        <v/>
      </c>
      <c r="LS134" s="21">
        <v>0.37847222222222199</v>
      </c>
      <c r="LT134" s="3">
        <v>0</v>
      </c>
      <c r="LU134" s="3" t="s">
        <v>19</v>
      </c>
      <c r="LV134" s="5">
        <v>26.22</v>
      </c>
      <c r="LW134" s="4" t="str">
        <f t="shared" si="200"/>
        <v/>
      </c>
      <c r="LY134" s="21">
        <v>0.37847222222222199</v>
      </c>
      <c r="LZ134" s="3">
        <v>0</v>
      </c>
      <c r="MA134" s="3" t="s">
        <v>19</v>
      </c>
      <c r="MB134" s="5">
        <v>25.96</v>
      </c>
      <c r="MC134" s="4" t="str">
        <f t="shared" si="201"/>
        <v/>
      </c>
      <c r="ME134" s="21">
        <v>0.37847222222222199</v>
      </c>
      <c r="MF134" s="3">
        <v>0</v>
      </c>
      <c r="MG134" s="3" t="s">
        <v>19</v>
      </c>
      <c r="MH134" s="5">
        <v>26.52</v>
      </c>
      <c r="MI134" s="4" t="str">
        <f t="shared" si="202"/>
        <v/>
      </c>
      <c r="MK134" s="21">
        <v>0.37847222222222199</v>
      </c>
      <c r="ML134" s="3">
        <v>0</v>
      </c>
      <c r="MM134" s="3" t="s">
        <v>19</v>
      </c>
      <c r="MN134" s="5">
        <v>25.78</v>
      </c>
      <c r="MO134" s="4" t="str">
        <f t="shared" si="203"/>
        <v/>
      </c>
      <c r="MQ134" s="21">
        <v>0.37847222222222199</v>
      </c>
      <c r="MR134" s="3">
        <v>0</v>
      </c>
      <c r="MS134" s="3" t="s">
        <v>19</v>
      </c>
      <c r="MT134" s="5">
        <v>26</v>
      </c>
      <c r="MU134" s="4" t="str">
        <f t="shared" si="204"/>
        <v/>
      </c>
      <c r="MW134" s="21">
        <v>0.37847222222222199</v>
      </c>
      <c r="MX134" s="3">
        <v>0</v>
      </c>
      <c r="MY134" s="3" t="s">
        <v>19</v>
      </c>
      <c r="MZ134" s="5">
        <v>25.02</v>
      </c>
      <c r="NA134" s="4" t="str">
        <f t="shared" si="205"/>
        <v/>
      </c>
      <c r="NC134" s="21">
        <v>0.37847222222222199</v>
      </c>
      <c r="ND134" s="3">
        <v>0</v>
      </c>
      <c r="NE134" s="3" t="s">
        <v>19</v>
      </c>
      <c r="NF134" s="5">
        <v>25.12</v>
      </c>
      <c r="NG134" s="4" t="str">
        <f t="shared" si="206"/>
        <v/>
      </c>
      <c r="NI134" s="21">
        <v>0.37847222222222199</v>
      </c>
      <c r="NJ134" s="3">
        <v>0</v>
      </c>
      <c r="NK134" s="3" t="s">
        <v>19</v>
      </c>
      <c r="NL134" s="5">
        <v>26.22</v>
      </c>
      <c r="NM134" s="4" t="str">
        <f t="shared" si="207"/>
        <v/>
      </c>
      <c r="NO134" s="21">
        <v>0.37847222222222199</v>
      </c>
      <c r="NP134" s="3">
        <v>0</v>
      </c>
      <c r="NQ134" s="3" t="s">
        <v>19</v>
      </c>
      <c r="NR134" s="5">
        <v>25.96</v>
      </c>
      <c r="NS134" s="4" t="str">
        <f t="shared" si="208"/>
        <v/>
      </c>
      <c r="NU134" s="21">
        <v>0.37847222222222199</v>
      </c>
      <c r="NV134" s="3">
        <v>0</v>
      </c>
      <c r="NW134" s="3" t="s">
        <v>19</v>
      </c>
      <c r="NX134" s="5">
        <v>26.52</v>
      </c>
      <c r="NY134" s="4" t="str">
        <f t="shared" si="209"/>
        <v/>
      </c>
      <c r="OA134" s="21">
        <v>0.37847222222222199</v>
      </c>
      <c r="OB134" s="3">
        <v>0</v>
      </c>
      <c r="OC134" s="3" t="s">
        <v>19</v>
      </c>
      <c r="OD134" s="5">
        <v>25.78</v>
      </c>
      <c r="OE134" s="4" t="str">
        <f t="shared" si="210"/>
        <v/>
      </c>
      <c r="OG134" s="21">
        <v>0.37847222222222199</v>
      </c>
      <c r="OH134" s="3">
        <v>0</v>
      </c>
      <c r="OI134" s="3" t="s">
        <v>19</v>
      </c>
      <c r="OJ134" s="5">
        <v>26</v>
      </c>
      <c r="OK134" s="4" t="str">
        <f t="shared" si="211"/>
        <v/>
      </c>
      <c r="OM134" s="21">
        <v>0.37847222222222199</v>
      </c>
      <c r="ON134" s="3">
        <v>0</v>
      </c>
      <c r="OO134" s="3" t="s">
        <v>19</v>
      </c>
      <c r="OP134" s="5">
        <v>25.02</v>
      </c>
      <c r="OQ134" s="4" t="str">
        <f t="shared" si="212"/>
        <v/>
      </c>
      <c r="OS134" s="21">
        <v>0.37847222222222199</v>
      </c>
      <c r="OT134" s="3">
        <v>0</v>
      </c>
      <c r="OU134" s="3" t="s">
        <v>19</v>
      </c>
      <c r="OV134" s="5">
        <v>25.12</v>
      </c>
      <c r="OW134" s="4" t="str">
        <f t="shared" si="213"/>
        <v/>
      </c>
      <c r="OY134" s="21">
        <v>0.37847222222222199</v>
      </c>
      <c r="OZ134" s="3">
        <v>0</v>
      </c>
      <c r="PA134" s="3" t="s">
        <v>19</v>
      </c>
      <c r="PB134" s="5">
        <v>26.22</v>
      </c>
      <c r="PC134" s="4" t="str">
        <f t="shared" si="214"/>
        <v/>
      </c>
      <c r="PE134" s="21">
        <v>0.37847222222222199</v>
      </c>
      <c r="PF134" s="3">
        <v>0</v>
      </c>
      <c r="PG134" s="3" t="s">
        <v>19</v>
      </c>
      <c r="PH134" s="5">
        <v>25.96</v>
      </c>
      <c r="PI134" s="4" t="str">
        <f t="shared" si="215"/>
        <v/>
      </c>
      <c r="PK134" s="21">
        <v>0.37847222222222199</v>
      </c>
      <c r="PL134" s="3">
        <v>0</v>
      </c>
      <c r="PM134" s="3" t="s">
        <v>19</v>
      </c>
      <c r="PN134" s="5">
        <v>26.52</v>
      </c>
      <c r="PO134" s="4" t="str">
        <f t="shared" si="216"/>
        <v/>
      </c>
      <c r="PQ134" s="21">
        <v>0.37847222222222199</v>
      </c>
      <c r="PR134" s="3">
        <v>0</v>
      </c>
      <c r="PS134" s="3" t="s">
        <v>19</v>
      </c>
      <c r="PT134" s="5">
        <v>25.78</v>
      </c>
      <c r="PU134" s="4" t="str">
        <f t="shared" si="217"/>
        <v/>
      </c>
      <c r="PW134" s="21">
        <v>0.37847222222222199</v>
      </c>
      <c r="PX134" s="3">
        <v>0</v>
      </c>
      <c r="PY134" s="3" t="s">
        <v>19</v>
      </c>
      <c r="PZ134" s="5">
        <v>26</v>
      </c>
      <c r="QA134" s="4" t="str">
        <f t="shared" si="218"/>
        <v/>
      </c>
      <c r="QC134" s="21">
        <v>0.37847222222222199</v>
      </c>
      <c r="QD134" s="3">
        <v>0</v>
      </c>
      <c r="QE134" s="3" t="s">
        <v>19</v>
      </c>
      <c r="QF134" s="5">
        <v>25.02</v>
      </c>
      <c r="QG134" s="4" t="str">
        <f t="shared" si="219"/>
        <v/>
      </c>
      <c r="QI134" s="21">
        <v>0.37847222222222199</v>
      </c>
      <c r="QJ134" s="3">
        <v>0</v>
      </c>
      <c r="QK134" s="3" t="s">
        <v>19</v>
      </c>
      <c r="QL134" s="5">
        <v>25.12</v>
      </c>
      <c r="QM134" s="4" t="str">
        <f t="shared" si="220"/>
        <v/>
      </c>
      <c r="QO134" s="21">
        <v>0.37847222222222199</v>
      </c>
      <c r="QP134" s="3">
        <v>0</v>
      </c>
      <c r="QQ134" s="3" t="s">
        <v>19</v>
      </c>
      <c r="QR134" s="5">
        <v>26.22</v>
      </c>
      <c r="QS134" s="4" t="str">
        <f t="shared" si="221"/>
        <v/>
      </c>
    </row>
    <row r="135" spans="1:461" x14ac:dyDescent="0.2">
      <c r="A135" s="21">
        <v>0.38194444444444398</v>
      </c>
      <c r="B135" s="3">
        <v>0</v>
      </c>
      <c r="C135" s="3" t="s">
        <v>19</v>
      </c>
      <c r="D135" s="5">
        <v>23.48</v>
      </c>
      <c r="E135" s="5"/>
      <c r="G135" s="21">
        <v>0.38194444444444398</v>
      </c>
      <c r="H135" s="3">
        <v>0</v>
      </c>
      <c r="I135" s="3" t="s">
        <v>19</v>
      </c>
      <c r="J135" s="5">
        <v>25.14</v>
      </c>
      <c r="K135" s="5"/>
      <c r="M135" s="21">
        <v>0.38194444444444398</v>
      </c>
      <c r="N135" s="3">
        <v>0</v>
      </c>
      <c r="O135" s="3" t="s">
        <v>19</v>
      </c>
      <c r="P135" s="5">
        <v>24.08</v>
      </c>
      <c r="Q135" s="5"/>
      <c r="S135" s="21">
        <v>0.38194444444444398</v>
      </c>
      <c r="T135" s="3">
        <v>0</v>
      </c>
      <c r="U135" s="3" t="s">
        <v>19</v>
      </c>
      <c r="V135" s="5">
        <v>23.98</v>
      </c>
      <c r="W135" s="5"/>
      <c r="Y135" s="21">
        <v>0.38194444444444398</v>
      </c>
      <c r="Z135" s="3">
        <v>0</v>
      </c>
      <c r="AA135" s="3" t="s">
        <v>19</v>
      </c>
      <c r="AB135" s="5">
        <v>23.88</v>
      </c>
      <c r="AC135" s="5"/>
      <c r="AE135" s="21">
        <v>0.38194444444444398</v>
      </c>
      <c r="AF135" s="3">
        <v>0</v>
      </c>
      <c r="AG135" s="3" t="s">
        <v>19</v>
      </c>
      <c r="AH135" s="5">
        <v>23.1</v>
      </c>
      <c r="AI135" s="5"/>
      <c r="AK135" s="21">
        <v>0.38194444444444398</v>
      </c>
      <c r="AL135" s="3">
        <v>0</v>
      </c>
      <c r="AM135" s="3" t="s">
        <v>19</v>
      </c>
      <c r="AN135" s="5">
        <v>24.56</v>
      </c>
      <c r="AO135" s="5"/>
      <c r="AQ135" s="21">
        <v>0.38194444444444398</v>
      </c>
      <c r="AR135" s="3">
        <v>0</v>
      </c>
      <c r="AS135" s="3" t="s">
        <v>19</v>
      </c>
      <c r="AT135" s="5">
        <v>23.48</v>
      </c>
      <c r="AU135" s="5"/>
      <c r="AW135" s="21">
        <v>0.38194444444444398</v>
      </c>
      <c r="AX135" s="3">
        <v>0</v>
      </c>
      <c r="AY135" s="3" t="s">
        <v>19</v>
      </c>
      <c r="AZ135" s="5">
        <v>25.14</v>
      </c>
      <c r="BA135" s="5"/>
      <c r="BC135" s="21">
        <v>0.38194444444444398</v>
      </c>
      <c r="BD135" s="3">
        <v>0</v>
      </c>
      <c r="BE135" s="3" t="s">
        <v>19</v>
      </c>
      <c r="BF135" s="5">
        <v>24.08</v>
      </c>
      <c r="BG135" s="5"/>
      <c r="BI135" s="21">
        <v>0.38194444444444398</v>
      </c>
      <c r="BJ135" s="3">
        <v>0</v>
      </c>
      <c r="BK135" s="3" t="s">
        <v>19</v>
      </c>
      <c r="BL135" s="5">
        <v>23.98</v>
      </c>
      <c r="BM135" s="5"/>
      <c r="BO135" s="21">
        <v>0.38194444444444398</v>
      </c>
      <c r="BP135" s="3">
        <v>0</v>
      </c>
      <c r="BQ135" s="3" t="s">
        <v>19</v>
      </c>
      <c r="BR135" s="5">
        <v>23.88</v>
      </c>
      <c r="BS135" s="5"/>
      <c r="BU135" s="21">
        <v>0.38194444444444398</v>
      </c>
      <c r="BV135" s="3">
        <v>0</v>
      </c>
      <c r="BW135" s="3" t="s">
        <v>19</v>
      </c>
      <c r="BX135" s="5">
        <v>23.1</v>
      </c>
      <c r="BY135" s="5"/>
      <c r="CA135" s="21">
        <v>0.38194444444444398</v>
      </c>
      <c r="CB135" s="3">
        <v>0</v>
      </c>
      <c r="CC135" s="3" t="s">
        <v>19</v>
      </c>
      <c r="CD135" s="5">
        <v>24.56</v>
      </c>
      <c r="CE135" s="5"/>
      <c r="CG135" s="21">
        <v>0.38194444444444398</v>
      </c>
      <c r="CH135" s="3">
        <v>0</v>
      </c>
      <c r="CI135" s="3" t="str">
        <f>IF(AND(CK$8="Útil",CG135&gt;=Apoio!$D$51,CG135&lt;Apoio!$F$51),CH135,"FP")</f>
        <v>FP</v>
      </c>
      <c r="CJ135" s="5">
        <f>VLOOKUP(CH$8,Calendário[#Data],4,0)</f>
        <v>23.48</v>
      </c>
      <c r="CK135" s="4" t="str">
        <f t="shared" si="185"/>
        <v/>
      </c>
      <c r="CM135" s="21">
        <v>0.38194444444444398</v>
      </c>
      <c r="CN135" s="3">
        <v>0</v>
      </c>
      <c r="CO135" s="3" t="str">
        <f>IF(AND(CQ$8="Útil",CM135&gt;=Apoio!$D$51,CM135&lt;Apoio!$F$51),CN135,"FP")</f>
        <v>FP</v>
      </c>
      <c r="CP135" s="5">
        <f>VLOOKUP(CN$8,Calendário[#Data],4,0)</f>
        <v>25.14</v>
      </c>
      <c r="CQ135" s="4" t="str">
        <f t="shared" si="186"/>
        <v/>
      </c>
      <c r="CS135" s="21">
        <v>0.38194444444444398</v>
      </c>
      <c r="CT135" s="3">
        <v>0</v>
      </c>
      <c r="CU135" s="3" t="s">
        <v>19</v>
      </c>
      <c r="CV135" s="5">
        <v>24.08</v>
      </c>
      <c r="CW135" s="5"/>
      <c r="CY135" s="21">
        <v>0.38194444444444398</v>
      </c>
      <c r="CZ135" s="3">
        <v>0</v>
      </c>
      <c r="DA135" s="3" t="s">
        <v>19</v>
      </c>
      <c r="DB135" s="5">
        <v>23.98</v>
      </c>
      <c r="DC135" s="5"/>
      <c r="DE135" s="21">
        <v>0.38194444444444398</v>
      </c>
      <c r="DF135" s="3">
        <v>0</v>
      </c>
      <c r="DG135" s="3" t="s">
        <v>19</v>
      </c>
      <c r="DH135" s="5">
        <v>23.88</v>
      </c>
      <c r="DI135" s="5"/>
      <c r="DK135" s="21">
        <v>0.38194444444444398</v>
      </c>
      <c r="DL135" s="3">
        <v>0</v>
      </c>
      <c r="DM135" s="3" t="s">
        <v>19</v>
      </c>
      <c r="DN135" s="5">
        <v>23.1</v>
      </c>
      <c r="DO135" s="5"/>
      <c r="DQ135" s="21">
        <v>0.38194444444444398</v>
      </c>
      <c r="DR135" s="3">
        <v>0</v>
      </c>
      <c r="DS135" s="3" t="s">
        <v>19</v>
      </c>
      <c r="DT135" s="5">
        <v>24.56</v>
      </c>
      <c r="DU135" s="5"/>
      <c r="DW135" s="21">
        <v>0.38194444444444398</v>
      </c>
      <c r="DX135" s="3">
        <v>0</v>
      </c>
      <c r="DY135" s="3" t="s">
        <v>19</v>
      </c>
      <c r="DZ135" s="5">
        <v>23.48</v>
      </c>
      <c r="EA135" s="5"/>
      <c r="EC135" s="21">
        <v>0.38194444444444398</v>
      </c>
      <c r="ED135" s="3">
        <v>0</v>
      </c>
      <c r="EE135" s="3" t="s">
        <v>19</v>
      </c>
      <c r="EF135" s="5">
        <v>25.14</v>
      </c>
      <c r="EG135" s="5"/>
      <c r="EI135" s="21">
        <v>0.38194444444444398</v>
      </c>
      <c r="EJ135" s="3">
        <v>0</v>
      </c>
      <c r="EK135" s="3" t="s">
        <v>19</v>
      </c>
      <c r="EL135" s="5">
        <v>24.08</v>
      </c>
      <c r="EM135" s="5"/>
      <c r="EO135" s="21">
        <v>0.38194444444444398</v>
      </c>
      <c r="EP135" s="3">
        <v>0</v>
      </c>
      <c r="EQ135" s="3" t="s">
        <v>19</v>
      </c>
      <c r="ER135" s="5">
        <v>23.98</v>
      </c>
      <c r="ES135" s="5"/>
      <c r="EU135" s="21">
        <v>0.38194444444444398</v>
      </c>
      <c r="EV135" s="3">
        <v>0</v>
      </c>
      <c r="EW135" s="3" t="s">
        <v>19</v>
      </c>
      <c r="EX135" s="5">
        <v>23.88</v>
      </c>
      <c r="EY135" s="5"/>
      <c r="FA135" s="21">
        <v>0.38194444444444398</v>
      </c>
      <c r="FB135" s="3">
        <v>0</v>
      </c>
      <c r="FC135" s="3" t="s">
        <v>19</v>
      </c>
      <c r="FD135" s="5">
        <v>23.1</v>
      </c>
      <c r="FE135" s="5"/>
      <c r="FG135" s="21">
        <v>0.38194444444444398</v>
      </c>
      <c r="FH135" s="3">
        <v>0</v>
      </c>
      <c r="FI135" s="3" t="s">
        <v>19</v>
      </c>
      <c r="FJ135" s="5">
        <v>24.56</v>
      </c>
      <c r="FK135" s="5"/>
      <c r="FM135" s="21">
        <v>0.38194444444444398</v>
      </c>
      <c r="FN135" s="3">
        <v>0</v>
      </c>
      <c r="FO135" s="3" t="s">
        <v>19</v>
      </c>
      <c r="FP135" s="5">
        <v>23.48</v>
      </c>
      <c r="FQ135" s="5"/>
      <c r="FS135" s="21">
        <v>0.38194444444444398</v>
      </c>
      <c r="FT135" s="3">
        <v>0</v>
      </c>
      <c r="FU135" s="3" t="s">
        <v>19</v>
      </c>
      <c r="FV135" s="5">
        <v>25.14</v>
      </c>
      <c r="FW135" s="5"/>
      <c r="FY135" s="21">
        <v>0.38194444444444398</v>
      </c>
      <c r="FZ135" s="3">
        <v>0</v>
      </c>
      <c r="GA135" s="3" t="s">
        <v>19</v>
      </c>
      <c r="GB135" s="5">
        <v>24.08</v>
      </c>
      <c r="GC135" s="5"/>
      <c r="GE135" s="21">
        <v>0.38194444444444398</v>
      </c>
      <c r="GF135" s="3">
        <v>0</v>
      </c>
      <c r="GG135" s="3" t="s">
        <v>19</v>
      </c>
      <c r="GH135" s="5">
        <v>23.98</v>
      </c>
      <c r="GI135" s="5"/>
      <c r="GK135" s="21">
        <v>0.38194444444444398</v>
      </c>
      <c r="GL135" s="3">
        <v>0</v>
      </c>
      <c r="GM135" s="3" t="s">
        <v>19</v>
      </c>
      <c r="GN135" s="5">
        <v>23.88</v>
      </c>
      <c r="GO135" s="5"/>
      <c r="GQ135" s="21">
        <v>0.38194444444444398</v>
      </c>
      <c r="GR135" s="3">
        <v>0</v>
      </c>
      <c r="GS135" s="3" t="s">
        <v>19</v>
      </c>
      <c r="GT135" s="5">
        <v>23.1</v>
      </c>
      <c r="GU135" s="5"/>
      <c r="GW135" s="21">
        <v>0.38194444444444398</v>
      </c>
      <c r="GX135" s="3">
        <v>0</v>
      </c>
      <c r="GY135" s="3" t="s">
        <v>19</v>
      </c>
      <c r="GZ135" s="5">
        <v>24.56</v>
      </c>
      <c r="HA135" s="5"/>
      <c r="HC135" s="21">
        <v>0.38194444444444398</v>
      </c>
      <c r="HD135" s="3">
        <v>0</v>
      </c>
      <c r="HE135" s="3" t="s">
        <v>19</v>
      </c>
      <c r="HF135" s="5">
        <v>23.48</v>
      </c>
      <c r="HG135" s="4" t="str">
        <f t="shared" si="187"/>
        <v/>
      </c>
      <c r="HI135" s="21">
        <v>0.38194444444444398</v>
      </c>
      <c r="HJ135" s="3">
        <v>0</v>
      </c>
      <c r="HK135" s="3" t="s">
        <v>19</v>
      </c>
      <c r="HL135" s="5">
        <v>25.14</v>
      </c>
      <c r="HM135" s="5"/>
      <c r="HO135" s="21">
        <v>0.38194444444444398</v>
      </c>
      <c r="HP135" s="3">
        <v>0</v>
      </c>
      <c r="HQ135" s="3" t="s">
        <v>19</v>
      </c>
      <c r="HR135" s="5">
        <v>24.08</v>
      </c>
      <c r="HS135" s="5"/>
      <c r="HU135" s="21">
        <v>0.38194444444444398</v>
      </c>
      <c r="HV135" s="3">
        <v>0</v>
      </c>
      <c r="HW135" s="3" t="s">
        <v>19</v>
      </c>
      <c r="HX135" s="5">
        <v>23.98</v>
      </c>
      <c r="HY135" s="5"/>
      <c r="IA135" s="21">
        <v>0.38194444444444398</v>
      </c>
      <c r="IB135" s="3">
        <v>0</v>
      </c>
      <c r="IC135" s="3" t="s">
        <v>19</v>
      </c>
      <c r="ID135" s="5">
        <v>23.88</v>
      </c>
      <c r="IE135" s="5"/>
      <c r="IG135" s="21">
        <v>0.38194444444444398</v>
      </c>
      <c r="IH135" s="3">
        <v>0</v>
      </c>
      <c r="II135" s="3" t="s">
        <v>19</v>
      </c>
      <c r="IJ135" s="5">
        <v>23.1</v>
      </c>
      <c r="IK135" s="5"/>
      <c r="IM135" s="21">
        <v>0.38194444444444398</v>
      </c>
      <c r="IN135" s="3">
        <v>0</v>
      </c>
      <c r="IO135" s="3" t="s">
        <v>19</v>
      </c>
      <c r="IP135" s="5">
        <v>24.56</v>
      </c>
      <c r="IQ135" s="5"/>
      <c r="IS135" s="21">
        <v>0</v>
      </c>
      <c r="IT135" s="3">
        <v>0</v>
      </c>
      <c r="IU135" s="3" t="s">
        <v>19</v>
      </c>
      <c r="IV135" s="5">
        <v>25.96</v>
      </c>
      <c r="IW135" s="5"/>
      <c r="IY135" s="21">
        <v>0.38194444444444398</v>
      </c>
      <c r="IZ135" s="3">
        <v>0</v>
      </c>
      <c r="JA135" s="3" t="s">
        <v>19</v>
      </c>
      <c r="JB135" s="5">
        <v>26.52</v>
      </c>
      <c r="JC135" s="4" t="str">
        <f t="shared" si="188"/>
        <v/>
      </c>
      <c r="JE135" s="21">
        <v>0.38194444444444398</v>
      </c>
      <c r="JF135" s="3">
        <v>0</v>
      </c>
      <c r="JG135" s="3" t="s">
        <v>19</v>
      </c>
      <c r="JH135" s="5">
        <v>25.78</v>
      </c>
      <c r="JI135" s="4" t="str">
        <f t="shared" si="189"/>
        <v/>
      </c>
      <c r="JK135" s="21">
        <v>0.38194444444444398</v>
      </c>
      <c r="JL135" s="3">
        <v>0</v>
      </c>
      <c r="JM135" s="3" t="s">
        <v>19</v>
      </c>
      <c r="JN135" s="5">
        <v>26</v>
      </c>
      <c r="JO135" s="4" t="str">
        <f t="shared" si="190"/>
        <v/>
      </c>
      <c r="JQ135" s="21">
        <v>0.38194444444444398</v>
      </c>
      <c r="JR135" s="3">
        <v>0</v>
      </c>
      <c r="JS135" s="3" t="s">
        <v>19</v>
      </c>
      <c r="JT135" s="5">
        <v>25.02</v>
      </c>
      <c r="JU135" s="4" t="str">
        <f t="shared" si="191"/>
        <v/>
      </c>
      <c r="JW135" s="21">
        <v>0.38194444444444398</v>
      </c>
      <c r="JX135" s="3">
        <v>0</v>
      </c>
      <c r="JY135" s="3" t="s">
        <v>19</v>
      </c>
      <c r="JZ135" s="5">
        <v>25.12</v>
      </c>
      <c r="KA135" s="4" t="str">
        <f t="shared" si="192"/>
        <v/>
      </c>
      <c r="KC135" s="21">
        <v>0.38194444444444398</v>
      </c>
      <c r="KD135" s="3">
        <v>0</v>
      </c>
      <c r="KE135" s="3" t="s">
        <v>19</v>
      </c>
      <c r="KF135" s="5">
        <v>26.22</v>
      </c>
      <c r="KG135" s="4" t="str">
        <f t="shared" si="193"/>
        <v/>
      </c>
      <c r="KI135" s="21">
        <v>0.38194444444444398</v>
      </c>
      <c r="KJ135" s="3">
        <v>0</v>
      </c>
      <c r="KK135" s="3" t="s">
        <v>19</v>
      </c>
      <c r="KL135" s="5">
        <v>25.96</v>
      </c>
      <c r="KM135" s="4" t="str">
        <f t="shared" si="194"/>
        <v/>
      </c>
      <c r="KO135" s="21">
        <v>0.38194444444444398</v>
      </c>
      <c r="KP135" s="3">
        <v>0</v>
      </c>
      <c r="KQ135" s="3" t="s">
        <v>19</v>
      </c>
      <c r="KR135" s="5">
        <v>26.52</v>
      </c>
      <c r="KS135" s="4" t="str">
        <f t="shared" si="195"/>
        <v/>
      </c>
      <c r="KU135" s="21">
        <v>0.38194444444444398</v>
      </c>
      <c r="KV135" s="3">
        <v>0</v>
      </c>
      <c r="KW135" s="3" t="s">
        <v>19</v>
      </c>
      <c r="KX135" s="5">
        <v>25.78</v>
      </c>
      <c r="KY135" s="4" t="str">
        <f t="shared" si="196"/>
        <v/>
      </c>
      <c r="LA135" s="21">
        <v>0.38194444444444398</v>
      </c>
      <c r="LB135" s="3">
        <v>0</v>
      </c>
      <c r="LC135" s="3" t="s">
        <v>19</v>
      </c>
      <c r="LD135" s="5">
        <v>26</v>
      </c>
      <c r="LE135" s="4" t="str">
        <f t="shared" si="197"/>
        <v/>
      </c>
      <c r="LG135" s="21">
        <v>0.38194444444444398</v>
      </c>
      <c r="LH135" s="3">
        <v>0</v>
      </c>
      <c r="LI135" s="3" t="s">
        <v>19</v>
      </c>
      <c r="LJ135" s="5">
        <v>25.02</v>
      </c>
      <c r="LK135" s="4" t="str">
        <f t="shared" si="198"/>
        <v/>
      </c>
      <c r="LM135" s="21">
        <v>0.38194444444444398</v>
      </c>
      <c r="LN135" s="3">
        <v>0</v>
      </c>
      <c r="LO135" s="3" t="s">
        <v>19</v>
      </c>
      <c r="LP135" s="5">
        <v>25.12</v>
      </c>
      <c r="LQ135" s="4" t="str">
        <f t="shared" si="199"/>
        <v/>
      </c>
      <c r="LS135" s="21">
        <v>0.38194444444444398</v>
      </c>
      <c r="LT135" s="3">
        <v>0</v>
      </c>
      <c r="LU135" s="3" t="s">
        <v>19</v>
      </c>
      <c r="LV135" s="5">
        <v>26.22</v>
      </c>
      <c r="LW135" s="4" t="str">
        <f t="shared" si="200"/>
        <v/>
      </c>
      <c r="LY135" s="21">
        <v>0.38194444444444398</v>
      </c>
      <c r="LZ135" s="3">
        <v>0</v>
      </c>
      <c r="MA135" s="3" t="s">
        <v>19</v>
      </c>
      <c r="MB135" s="5">
        <v>25.96</v>
      </c>
      <c r="MC135" s="4" t="str">
        <f t="shared" si="201"/>
        <v/>
      </c>
      <c r="ME135" s="21">
        <v>0.38194444444444398</v>
      </c>
      <c r="MF135" s="3">
        <v>0</v>
      </c>
      <c r="MG135" s="3" t="s">
        <v>19</v>
      </c>
      <c r="MH135" s="5">
        <v>26.52</v>
      </c>
      <c r="MI135" s="4" t="str">
        <f t="shared" si="202"/>
        <v/>
      </c>
      <c r="MK135" s="21">
        <v>0.38194444444444398</v>
      </c>
      <c r="ML135" s="3">
        <v>0</v>
      </c>
      <c r="MM135" s="3" t="s">
        <v>19</v>
      </c>
      <c r="MN135" s="5">
        <v>25.78</v>
      </c>
      <c r="MO135" s="4" t="str">
        <f t="shared" si="203"/>
        <v/>
      </c>
      <c r="MQ135" s="21">
        <v>0.38194444444444398</v>
      </c>
      <c r="MR135" s="3">
        <v>0</v>
      </c>
      <c r="MS135" s="3" t="s">
        <v>19</v>
      </c>
      <c r="MT135" s="5">
        <v>26</v>
      </c>
      <c r="MU135" s="4" t="str">
        <f t="shared" si="204"/>
        <v/>
      </c>
      <c r="MW135" s="21">
        <v>0.38194444444444398</v>
      </c>
      <c r="MX135" s="3">
        <v>0</v>
      </c>
      <c r="MY135" s="3" t="s">
        <v>19</v>
      </c>
      <c r="MZ135" s="5">
        <v>25.02</v>
      </c>
      <c r="NA135" s="4" t="str">
        <f t="shared" si="205"/>
        <v/>
      </c>
      <c r="NC135" s="21">
        <v>0.38194444444444398</v>
      </c>
      <c r="ND135" s="3">
        <v>0</v>
      </c>
      <c r="NE135" s="3" t="s">
        <v>19</v>
      </c>
      <c r="NF135" s="5">
        <v>25.12</v>
      </c>
      <c r="NG135" s="4" t="str">
        <f t="shared" si="206"/>
        <v/>
      </c>
      <c r="NI135" s="21">
        <v>0.38194444444444398</v>
      </c>
      <c r="NJ135" s="3">
        <v>0</v>
      </c>
      <c r="NK135" s="3" t="s">
        <v>19</v>
      </c>
      <c r="NL135" s="5">
        <v>26.22</v>
      </c>
      <c r="NM135" s="4" t="str">
        <f t="shared" si="207"/>
        <v/>
      </c>
      <c r="NO135" s="21">
        <v>0.38194444444444398</v>
      </c>
      <c r="NP135" s="3">
        <v>0</v>
      </c>
      <c r="NQ135" s="3" t="s">
        <v>19</v>
      </c>
      <c r="NR135" s="5">
        <v>25.96</v>
      </c>
      <c r="NS135" s="4" t="str">
        <f t="shared" si="208"/>
        <v/>
      </c>
      <c r="NU135" s="21">
        <v>0.38194444444444398</v>
      </c>
      <c r="NV135" s="3">
        <v>0</v>
      </c>
      <c r="NW135" s="3" t="s">
        <v>19</v>
      </c>
      <c r="NX135" s="5">
        <v>26.52</v>
      </c>
      <c r="NY135" s="4" t="str">
        <f t="shared" si="209"/>
        <v/>
      </c>
      <c r="OA135" s="21">
        <v>0.38194444444444398</v>
      </c>
      <c r="OB135" s="3">
        <v>0</v>
      </c>
      <c r="OC135" s="3" t="s">
        <v>19</v>
      </c>
      <c r="OD135" s="5">
        <v>25.78</v>
      </c>
      <c r="OE135" s="4" t="str">
        <f t="shared" si="210"/>
        <v/>
      </c>
      <c r="OG135" s="21">
        <v>0.38194444444444398</v>
      </c>
      <c r="OH135" s="3">
        <v>0</v>
      </c>
      <c r="OI135" s="3" t="s">
        <v>19</v>
      </c>
      <c r="OJ135" s="5">
        <v>26</v>
      </c>
      <c r="OK135" s="4" t="str">
        <f t="shared" si="211"/>
        <v/>
      </c>
      <c r="OM135" s="21">
        <v>0.38194444444444398</v>
      </c>
      <c r="ON135" s="3">
        <v>0</v>
      </c>
      <c r="OO135" s="3" t="s">
        <v>19</v>
      </c>
      <c r="OP135" s="5">
        <v>25.02</v>
      </c>
      <c r="OQ135" s="4" t="str">
        <f t="shared" si="212"/>
        <v/>
      </c>
      <c r="OS135" s="21">
        <v>0.38194444444444398</v>
      </c>
      <c r="OT135" s="3">
        <v>0</v>
      </c>
      <c r="OU135" s="3" t="s">
        <v>19</v>
      </c>
      <c r="OV135" s="5">
        <v>25.12</v>
      </c>
      <c r="OW135" s="4" t="str">
        <f t="shared" si="213"/>
        <v/>
      </c>
      <c r="OY135" s="21">
        <v>0.38194444444444398</v>
      </c>
      <c r="OZ135" s="3">
        <v>0</v>
      </c>
      <c r="PA135" s="3" t="s">
        <v>19</v>
      </c>
      <c r="PB135" s="5">
        <v>26.22</v>
      </c>
      <c r="PC135" s="4" t="str">
        <f t="shared" si="214"/>
        <v/>
      </c>
      <c r="PE135" s="21">
        <v>0.38194444444444398</v>
      </c>
      <c r="PF135" s="3">
        <v>0</v>
      </c>
      <c r="PG135" s="3" t="s">
        <v>19</v>
      </c>
      <c r="PH135" s="5">
        <v>25.96</v>
      </c>
      <c r="PI135" s="4" t="str">
        <f t="shared" si="215"/>
        <v/>
      </c>
      <c r="PK135" s="21">
        <v>0.38194444444444398</v>
      </c>
      <c r="PL135" s="3">
        <v>0</v>
      </c>
      <c r="PM135" s="3" t="s">
        <v>19</v>
      </c>
      <c r="PN135" s="5">
        <v>26.52</v>
      </c>
      <c r="PO135" s="4" t="str">
        <f t="shared" si="216"/>
        <v/>
      </c>
      <c r="PQ135" s="21">
        <v>0.38194444444444398</v>
      </c>
      <c r="PR135" s="3">
        <v>0</v>
      </c>
      <c r="PS135" s="3" t="s">
        <v>19</v>
      </c>
      <c r="PT135" s="5">
        <v>25.78</v>
      </c>
      <c r="PU135" s="4" t="str">
        <f t="shared" si="217"/>
        <v/>
      </c>
      <c r="PW135" s="21">
        <v>0.38194444444444398</v>
      </c>
      <c r="PX135" s="3">
        <v>0</v>
      </c>
      <c r="PY135" s="3" t="s">
        <v>19</v>
      </c>
      <c r="PZ135" s="5">
        <v>26</v>
      </c>
      <c r="QA135" s="4" t="str">
        <f t="shared" si="218"/>
        <v/>
      </c>
      <c r="QC135" s="21">
        <v>0.38194444444444398</v>
      </c>
      <c r="QD135" s="3">
        <v>0</v>
      </c>
      <c r="QE135" s="3" t="s">
        <v>19</v>
      </c>
      <c r="QF135" s="5">
        <v>25.02</v>
      </c>
      <c r="QG135" s="4" t="str">
        <f t="shared" si="219"/>
        <v/>
      </c>
      <c r="QI135" s="21">
        <v>0.38194444444444398</v>
      </c>
      <c r="QJ135" s="3">
        <v>0</v>
      </c>
      <c r="QK135" s="3" t="s">
        <v>19</v>
      </c>
      <c r="QL135" s="5">
        <v>25.12</v>
      </c>
      <c r="QM135" s="4" t="str">
        <f t="shared" si="220"/>
        <v/>
      </c>
      <c r="QO135" s="21">
        <v>0.38194444444444398</v>
      </c>
      <c r="QP135" s="3">
        <v>0</v>
      </c>
      <c r="QQ135" s="3" t="s">
        <v>19</v>
      </c>
      <c r="QR135" s="5">
        <v>26.22</v>
      </c>
      <c r="QS135" s="4" t="str">
        <f t="shared" si="221"/>
        <v/>
      </c>
    </row>
    <row r="136" spans="1:461" x14ac:dyDescent="0.2">
      <c r="A136" s="21">
        <v>0.38541666666666702</v>
      </c>
      <c r="B136" s="3">
        <v>0</v>
      </c>
      <c r="C136" s="3" t="s">
        <v>19</v>
      </c>
      <c r="D136" s="5">
        <v>23.48</v>
      </c>
      <c r="E136" s="5"/>
      <c r="G136" s="21">
        <v>0.38541666666666702</v>
      </c>
      <c r="H136" s="3">
        <v>0</v>
      </c>
      <c r="I136" s="3" t="s">
        <v>19</v>
      </c>
      <c r="J136" s="5">
        <v>25.14</v>
      </c>
      <c r="K136" s="5"/>
      <c r="M136" s="21">
        <v>0.38541666666666702</v>
      </c>
      <c r="N136" s="3">
        <v>0</v>
      </c>
      <c r="O136" s="3" t="s">
        <v>19</v>
      </c>
      <c r="P136" s="5">
        <v>24.08</v>
      </c>
      <c r="Q136" s="5"/>
      <c r="S136" s="21">
        <v>0.38541666666666702</v>
      </c>
      <c r="T136" s="3">
        <v>0</v>
      </c>
      <c r="U136" s="3" t="s">
        <v>19</v>
      </c>
      <c r="V136" s="5">
        <v>23.98</v>
      </c>
      <c r="W136" s="5"/>
      <c r="Y136" s="21">
        <v>0.38541666666666702</v>
      </c>
      <c r="Z136" s="3">
        <v>0</v>
      </c>
      <c r="AA136" s="3" t="s">
        <v>19</v>
      </c>
      <c r="AB136" s="5">
        <v>23.88</v>
      </c>
      <c r="AC136" s="5"/>
      <c r="AE136" s="21">
        <v>0.38541666666666702</v>
      </c>
      <c r="AF136" s="3">
        <v>0</v>
      </c>
      <c r="AG136" s="3" t="s">
        <v>19</v>
      </c>
      <c r="AH136" s="5">
        <v>23.1</v>
      </c>
      <c r="AI136" s="5"/>
      <c r="AK136" s="21">
        <v>0.38541666666666702</v>
      </c>
      <c r="AL136" s="3">
        <v>0</v>
      </c>
      <c r="AM136" s="3" t="s">
        <v>19</v>
      </c>
      <c r="AN136" s="5">
        <v>24.56</v>
      </c>
      <c r="AO136" s="5"/>
      <c r="AQ136" s="21">
        <v>0.38541666666666702</v>
      </c>
      <c r="AR136" s="3">
        <v>0</v>
      </c>
      <c r="AS136" s="3" t="s">
        <v>19</v>
      </c>
      <c r="AT136" s="5">
        <v>23.48</v>
      </c>
      <c r="AU136" s="5"/>
      <c r="AW136" s="21">
        <v>0.38541666666666702</v>
      </c>
      <c r="AX136" s="3">
        <v>0</v>
      </c>
      <c r="AY136" s="3" t="s">
        <v>19</v>
      </c>
      <c r="AZ136" s="5">
        <v>25.14</v>
      </c>
      <c r="BA136" s="5"/>
      <c r="BC136" s="21">
        <v>0.38541666666666702</v>
      </c>
      <c r="BD136" s="3">
        <v>0</v>
      </c>
      <c r="BE136" s="3" t="s">
        <v>19</v>
      </c>
      <c r="BF136" s="5">
        <v>24.08</v>
      </c>
      <c r="BG136" s="5"/>
      <c r="BI136" s="21">
        <v>0.38541666666666702</v>
      </c>
      <c r="BJ136" s="3">
        <v>0</v>
      </c>
      <c r="BK136" s="3" t="s">
        <v>19</v>
      </c>
      <c r="BL136" s="5">
        <v>23.98</v>
      </c>
      <c r="BM136" s="5"/>
      <c r="BO136" s="21">
        <v>0.38541666666666702</v>
      </c>
      <c r="BP136" s="3">
        <v>0</v>
      </c>
      <c r="BQ136" s="3" t="s">
        <v>19</v>
      </c>
      <c r="BR136" s="5">
        <v>23.88</v>
      </c>
      <c r="BS136" s="5"/>
      <c r="BU136" s="21">
        <v>0.38541666666666702</v>
      </c>
      <c r="BV136" s="3">
        <v>0</v>
      </c>
      <c r="BW136" s="3" t="s">
        <v>19</v>
      </c>
      <c r="BX136" s="5">
        <v>23.1</v>
      </c>
      <c r="BY136" s="5"/>
      <c r="CA136" s="21">
        <v>0.38541666666666702</v>
      </c>
      <c r="CB136" s="3">
        <v>0</v>
      </c>
      <c r="CC136" s="3" t="s">
        <v>19</v>
      </c>
      <c r="CD136" s="5">
        <v>24.56</v>
      </c>
      <c r="CE136" s="5"/>
      <c r="CG136" s="21">
        <v>0.38541666666666702</v>
      </c>
      <c r="CH136" s="3">
        <v>0</v>
      </c>
      <c r="CI136" s="3" t="str">
        <f>IF(AND(CK$8="Útil",CG136&gt;=Apoio!$D$51,CG136&lt;Apoio!$F$51),CH136,"FP")</f>
        <v>FP</v>
      </c>
      <c r="CJ136" s="5">
        <f>VLOOKUP(CH$8,Calendário[#Data],4,0)</f>
        <v>23.48</v>
      </c>
      <c r="CK136" s="4" t="str">
        <f t="shared" si="185"/>
        <v/>
      </c>
      <c r="CM136" s="21">
        <v>0.38541666666666702</v>
      </c>
      <c r="CN136" s="3">
        <v>0</v>
      </c>
      <c r="CO136" s="3" t="str">
        <f>IF(AND(CQ$8="Útil",CM136&gt;=Apoio!$D$51,CM136&lt;Apoio!$F$51),CN136,"FP")</f>
        <v>FP</v>
      </c>
      <c r="CP136" s="5">
        <f>VLOOKUP(CN$8,Calendário[#Data],4,0)</f>
        <v>25.14</v>
      </c>
      <c r="CQ136" s="4" t="str">
        <f t="shared" si="186"/>
        <v/>
      </c>
      <c r="CS136" s="21">
        <v>0.38541666666666702</v>
      </c>
      <c r="CT136" s="3">
        <v>0</v>
      </c>
      <c r="CU136" s="3" t="s">
        <v>19</v>
      </c>
      <c r="CV136" s="5">
        <v>24.08</v>
      </c>
      <c r="CW136" s="5"/>
      <c r="CY136" s="21">
        <v>0.38541666666666702</v>
      </c>
      <c r="CZ136" s="3">
        <v>0</v>
      </c>
      <c r="DA136" s="3" t="s">
        <v>19</v>
      </c>
      <c r="DB136" s="5">
        <v>23.98</v>
      </c>
      <c r="DC136" s="5"/>
      <c r="DE136" s="21">
        <v>0.38541666666666702</v>
      </c>
      <c r="DF136" s="3">
        <v>0</v>
      </c>
      <c r="DG136" s="3" t="s">
        <v>19</v>
      </c>
      <c r="DH136" s="5">
        <v>23.88</v>
      </c>
      <c r="DI136" s="5"/>
      <c r="DK136" s="21">
        <v>0.38541666666666702</v>
      </c>
      <c r="DL136" s="3">
        <v>0</v>
      </c>
      <c r="DM136" s="3" t="s">
        <v>19</v>
      </c>
      <c r="DN136" s="5">
        <v>23.1</v>
      </c>
      <c r="DO136" s="5"/>
      <c r="DQ136" s="21">
        <v>0.38541666666666702</v>
      </c>
      <c r="DR136" s="3">
        <v>0</v>
      </c>
      <c r="DS136" s="3" t="s">
        <v>19</v>
      </c>
      <c r="DT136" s="5">
        <v>24.56</v>
      </c>
      <c r="DU136" s="5"/>
      <c r="DW136" s="21">
        <v>0.38541666666666702</v>
      </c>
      <c r="DX136" s="3">
        <v>0</v>
      </c>
      <c r="DY136" s="3" t="s">
        <v>19</v>
      </c>
      <c r="DZ136" s="5">
        <v>23.48</v>
      </c>
      <c r="EA136" s="5"/>
      <c r="EC136" s="21">
        <v>0.38541666666666702</v>
      </c>
      <c r="ED136" s="3">
        <v>0</v>
      </c>
      <c r="EE136" s="3" t="s">
        <v>19</v>
      </c>
      <c r="EF136" s="5">
        <v>25.14</v>
      </c>
      <c r="EG136" s="5"/>
      <c r="EI136" s="21">
        <v>0.38541666666666702</v>
      </c>
      <c r="EJ136" s="3">
        <v>0</v>
      </c>
      <c r="EK136" s="3" t="s">
        <v>19</v>
      </c>
      <c r="EL136" s="5">
        <v>24.08</v>
      </c>
      <c r="EM136" s="5"/>
      <c r="EO136" s="21">
        <v>0.38541666666666702</v>
      </c>
      <c r="EP136" s="3">
        <v>0</v>
      </c>
      <c r="EQ136" s="3" t="s">
        <v>19</v>
      </c>
      <c r="ER136" s="5">
        <v>23.98</v>
      </c>
      <c r="ES136" s="5"/>
      <c r="EU136" s="21">
        <v>0.38541666666666702</v>
      </c>
      <c r="EV136" s="3">
        <v>0</v>
      </c>
      <c r="EW136" s="3" t="s">
        <v>19</v>
      </c>
      <c r="EX136" s="5">
        <v>23.88</v>
      </c>
      <c r="EY136" s="5"/>
      <c r="FA136" s="21">
        <v>0.38541666666666702</v>
      </c>
      <c r="FB136" s="3">
        <v>0</v>
      </c>
      <c r="FC136" s="3" t="s">
        <v>19</v>
      </c>
      <c r="FD136" s="5">
        <v>23.1</v>
      </c>
      <c r="FE136" s="5"/>
      <c r="FG136" s="21">
        <v>0.38541666666666702</v>
      </c>
      <c r="FH136" s="3">
        <v>0</v>
      </c>
      <c r="FI136" s="3" t="s">
        <v>19</v>
      </c>
      <c r="FJ136" s="5">
        <v>24.56</v>
      </c>
      <c r="FK136" s="5"/>
      <c r="FM136" s="21">
        <v>0.38541666666666702</v>
      </c>
      <c r="FN136" s="3">
        <v>0</v>
      </c>
      <c r="FO136" s="3" t="s">
        <v>19</v>
      </c>
      <c r="FP136" s="5">
        <v>23.48</v>
      </c>
      <c r="FQ136" s="5"/>
      <c r="FS136" s="21">
        <v>0.38541666666666702</v>
      </c>
      <c r="FT136" s="3">
        <v>0</v>
      </c>
      <c r="FU136" s="3" t="s">
        <v>19</v>
      </c>
      <c r="FV136" s="5">
        <v>25.14</v>
      </c>
      <c r="FW136" s="5"/>
      <c r="FY136" s="21">
        <v>0.38541666666666702</v>
      </c>
      <c r="FZ136" s="3">
        <v>0</v>
      </c>
      <c r="GA136" s="3" t="s">
        <v>19</v>
      </c>
      <c r="GB136" s="5">
        <v>24.08</v>
      </c>
      <c r="GC136" s="5"/>
      <c r="GE136" s="21">
        <v>0.38541666666666702</v>
      </c>
      <c r="GF136" s="3">
        <v>0</v>
      </c>
      <c r="GG136" s="3" t="s">
        <v>19</v>
      </c>
      <c r="GH136" s="5">
        <v>23.98</v>
      </c>
      <c r="GI136" s="5"/>
      <c r="GK136" s="21">
        <v>0.38541666666666702</v>
      </c>
      <c r="GL136" s="3">
        <v>0</v>
      </c>
      <c r="GM136" s="3" t="s">
        <v>19</v>
      </c>
      <c r="GN136" s="5">
        <v>23.88</v>
      </c>
      <c r="GO136" s="5"/>
      <c r="GQ136" s="21">
        <v>0.38541666666666702</v>
      </c>
      <c r="GR136" s="3">
        <v>0</v>
      </c>
      <c r="GS136" s="3" t="s">
        <v>19</v>
      </c>
      <c r="GT136" s="5">
        <v>23.1</v>
      </c>
      <c r="GU136" s="5"/>
      <c r="GW136" s="21">
        <v>0.38541666666666702</v>
      </c>
      <c r="GX136" s="3">
        <v>0</v>
      </c>
      <c r="GY136" s="3" t="s">
        <v>19</v>
      </c>
      <c r="GZ136" s="5">
        <v>24.56</v>
      </c>
      <c r="HA136" s="5"/>
      <c r="HC136" s="21">
        <v>0.38541666666666702</v>
      </c>
      <c r="HD136" s="3">
        <v>0</v>
      </c>
      <c r="HE136" s="3" t="s">
        <v>19</v>
      </c>
      <c r="HF136" s="5">
        <v>23.48</v>
      </c>
      <c r="HG136" s="4" t="str">
        <f t="shared" si="187"/>
        <v/>
      </c>
      <c r="HI136" s="21">
        <v>0.38541666666666702</v>
      </c>
      <c r="HJ136" s="3">
        <v>0</v>
      </c>
      <c r="HK136" s="3" t="s">
        <v>19</v>
      </c>
      <c r="HL136" s="5">
        <v>25.14</v>
      </c>
      <c r="HM136" s="5"/>
      <c r="HO136" s="21">
        <v>0.38541666666666702</v>
      </c>
      <c r="HP136" s="3">
        <v>0</v>
      </c>
      <c r="HQ136" s="3" t="s">
        <v>19</v>
      </c>
      <c r="HR136" s="5">
        <v>24.08</v>
      </c>
      <c r="HS136" s="5"/>
      <c r="HU136" s="21">
        <v>0.38541666666666702</v>
      </c>
      <c r="HV136" s="3">
        <v>0</v>
      </c>
      <c r="HW136" s="3" t="s">
        <v>19</v>
      </c>
      <c r="HX136" s="5">
        <v>23.98</v>
      </c>
      <c r="HY136" s="5"/>
      <c r="IA136" s="21">
        <v>0.38541666666666702</v>
      </c>
      <c r="IB136" s="3">
        <v>0</v>
      </c>
      <c r="IC136" s="3" t="s">
        <v>19</v>
      </c>
      <c r="ID136" s="5">
        <v>23.88</v>
      </c>
      <c r="IE136" s="5"/>
      <c r="IG136" s="21">
        <v>0.38541666666666702</v>
      </c>
      <c r="IH136" s="3">
        <v>0</v>
      </c>
      <c r="II136" s="3" t="s">
        <v>19</v>
      </c>
      <c r="IJ136" s="5">
        <v>23.1</v>
      </c>
      <c r="IK136" s="5"/>
      <c r="IM136" s="21">
        <v>0.38541666666666702</v>
      </c>
      <c r="IN136" s="3">
        <v>0</v>
      </c>
      <c r="IO136" s="3" t="s">
        <v>19</v>
      </c>
      <c r="IP136" s="5">
        <v>24.56</v>
      </c>
      <c r="IQ136" s="5"/>
      <c r="IS136" s="21">
        <v>0</v>
      </c>
      <c r="IT136" s="3">
        <v>0</v>
      </c>
      <c r="IU136" s="3" t="s">
        <v>19</v>
      </c>
      <c r="IV136" s="5">
        <v>25.96</v>
      </c>
      <c r="IW136" s="5"/>
      <c r="IY136" s="21">
        <v>0.38541666666666702</v>
      </c>
      <c r="IZ136" s="3">
        <v>0</v>
      </c>
      <c r="JA136" s="3" t="s">
        <v>19</v>
      </c>
      <c r="JB136" s="5">
        <v>26.52</v>
      </c>
      <c r="JC136" s="4" t="str">
        <f t="shared" si="188"/>
        <v/>
      </c>
      <c r="JE136" s="21">
        <v>0.38541666666666702</v>
      </c>
      <c r="JF136" s="3">
        <v>0</v>
      </c>
      <c r="JG136" s="3" t="s">
        <v>19</v>
      </c>
      <c r="JH136" s="5">
        <v>25.78</v>
      </c>
      <c r="JI136" s="4" t="str">
        <f t="shared" si="189"/>
        <v/>
      </c>
      <c r="JK136" s="21">
        <v>0.38541666666666702</v>
      </c>
      <c r="JL136" s="3">
        <v>0</v>
      </c>
      <c r="JM136" s="3" t="s">
        <v>19</v>
      </c>
      <c r="JN136" s="5">
        <v>26</v>
      </c>
      <c r="JO136" s="4" t="str">
        <f t="shared" si="190"/>
        <v/>
      </c>
      <c r="JQ136" s="21">
        <v>0.38541666666666702</v>
      </c>
      <c r="JR136" s="3">
        <v>0</v>
      </c>
      <c r="JS136" s="3" t="s">
        <v>19</v>
      </c>
      <c r="JT136" s="5">
        <v>25.02</v>
      </c>
      <c r="JU136" s="4" t="str">
        <f t="shared" si="191"/>
        <v/>
      </c>
      <c r="JW136" s="21">
        <v>0.38541666666666702</v>
      </c>
      <c r="JX136" s="3">
        <v>0</v>
      </c>
      <c r="JY136" s="3" t="s">
        <v>19</v>
      </c>
      <c r="JZ136" s="5">
        <v>25.12</v>
      </c>
      <c r="KA136" s="4" t="str">
        <f t="shared" si="192"/>
        <v/>
      </c>
      <c r="KC136" s="21">
        <v>0.38541666666666702</v>
      </c>
      <c r="KD136" s="3">
        <v>0</v>
      </c>
      <c r="KE136" s="3" t="s">
        <v>19</v>
      </c>
      <c r="KF136" s="5">
        <v>26.22</v>
      </c>
      <c r="KG136" s="4" t="str">
        <f t="shared" si="193"/>
        <v/>
      </c>
      <c r="KI136" s="21">
        <v>0.38541666666666702</v>
      </c>
      <c r="KJ136" s="3">
        <v>0</v>
      </c>
      <c r="KK136" s="3" t="s">
        <v>19</v>
      </c>
      <c r="KL136" s="5">
        <v>25.96</v>
      </c>
      <c r="KM136" s="4" t="str">
        <f t="shared" si="194"/>
        <v/>
      </c>
      <c r="KO136" s="21">
        <v>0.38541666666666702</v>
      </c>
      <c r="KP136" s="3">
        <v>0</v>
      </c>
      <c r="KQ136" s="3" t="s">
        <v>19</v>
      </c>
      <c r="KR136" s="5">
        <v>26.52</v>
      </c>
      <c r="KS136" s="4" t="str">
        <f t="shared" si="195"/>
        <v/>
      </c>
      <c r="KU136" s="21">
        <v>0.38541666666666702</v>
      </c>
      <c r="KV136" s="3">
        <v>0</v>
      </c>
      <c r="KW136" s="3" t="s">
        <v>19</v>
      </c>
      <c r="KX136" s="5">
        <v>25.78</v>
      </c>
      <c r="KY136" s="4" t="str">
        <f t="shared" si="196"/>
        <v/>
      </c>
      <c r="LA136" s="21">
        <v>0.38541666666666702</v>
      </c>
      <c r="LB136" s="3">
        <v>0</v>
      </c>
      <c r="LC136" s="3" t="s">
        <v>19</v>
      </c>
      <c r="LD136" s="5">
        <v>26</v>
      </c>
      <c r="LE136" s="4" t="str">
        <f t="shared" si="197"/>
        <v/>
      </c>
      <c r="LG136" s="21">
        <v>0.38541666666666702</v>
      </c>
      <c r="LH136" s="3">
        <v>0</v>
      </c>
      <c r="LI136" s="3" t="s">
        <v>19</v>
      </c>
      <c r="LJ136" s="5">
        <v>25.02</v>
      </c>
      <c r="LK136" s="4" t="str">
        <f t="shared" si="198"/>
        <v/>
      </c>
      <c r="LM136" s="21">
        <v>0.38541666666666702</v>
      </c>
      <c r="LN136" s="3">
        <v>0</v>
      </c>
      <c r="LO136" s="3" t="s">
        <v>19</v>
      </c>
      <c r="LP136" s="5">
        <v>25.12</v>
      </c>
      <c r="LQ136" s="4" t="str">
        <f t="shared" si="199"/>
        <v/>
      </c>
      <c r="LS136" s="21">
        <v>0.38541666666666702</v>
      </c>
      <c r="LT136" s="3">
        <v>0</v>
      </c>
      <c r="LU136" s="3" t="s">
        <v>19</v>
      </c>
      <c r="LV136" s="5">
        <v>26.22</v>
      </c>
      <c r="LW136" s="4" t="str">
        <f t="shared" si="200"/>
        <v/>
      </c>
      <c r="LY136" s="21">
        <v>0.38541666666666702</v>
      </c>
      <c r="LZ136" s="3">
        <v>0</v>
      </c>
      <c r="MA136" s="3" t="s">
        <v>19</v>
      </c>
      <c r="MB136" s="5">
        <v>25.96</v>
      </c>
      <c r="MC136" s="4" t="str">
        <f t="shared" si="201"/>
        <v/>
      </c>
      <c r="ME136" s="21">
        <v>0.38541666666666702</v>
      </c>
      <c r="MF136" s="3">
        <v>0</v>
      </c>
      <c r="MG136" s="3" t="s">
        <v>19</v>
      </c>
      <c r="MH136" s="5">
        <v>26.52</v>
      </c>
      <c r="MI136" s="4" t="str">
        <f t="shared" si="202"/>
        <v/>
      </c>
      <c r="MK136" s="21">
        <v>0.38541666666666702</v>
      </c>
      <c r="ML136" s="3">
        <v>0</v>
      </c>
      <c r="MM136" s="3" t="s">
        <v>19</v>
      </c>
      <c r="MN136" s="5">
        <v>25.78</v>
      </c>
      <c r="MO136" s="4" t="str">
        <f t="shared" si="203"/>
        <v/>
      </c>
      <c r="MQ136" s="21">
        <v>0.38541666666666702</v>
      </c>
      <c r="MR136" s="3">
        <v>0</v>
      </c>
      <c r="MS136" s="3" t="s">
        <v>19</v>
      </c>
      <c r="MT136" s="5">
        <v>26</v>
      </c>
      <c r="MU136" s="4" t="str">
        <f t="shared" si="204"/>
        <v/>
      </c>
      <c r="MW136" s="21">
        <v>0.38541666666666702</v>
      </c>
      <c r="MX136" s="3">
        <v>0</v>
      </c>
      <c r="MY136" s="3" t="s">
        <v>19</v>
      </c>
      <c r="MZ136" s="5">
        <v>25.02</v>
      </c>
      <c r="NA136" s="4" t="str">
        <f t="shared" si="205"/>
        <v/>
      </c>
      <c r="NC136" s="21">
        <v>0.38541666666666702</v>
      </c>
      <c r="ND136" s="3">
        <v>0</v>
      </c>
      <c r="NE136" s="3" t="s">
        <v>19</v>
      </c>
      <c r="NF136" s="5">
        <v>25.12</v>
      </c>
      <c r="NG136" s="4" t="str">
        <f t="shared" si="206"/>
        <v/>
      </c>
      <c r="NI136" s="21">
        <v>0.38541666666666702</v>
      </c>
      <c r="NJ136" s="3">
        <v>0</v>
      </c>
      <c r="NK136" s="3" t="s">
        <v>19</v>
      </c>
      <c r="NL136" s="5">
        <v>26.22</v>
      </c>
      <c r="NM136" s="4" t="str">
        <f t="shared" si="207"/>
        <v/>
      </c>
      <c r="NO136" s="21">
        <v>0.38541666666666702</v>
      </c>
      <c r="NP136" s="3">
        <v>0</v>
      </c>
      <c r="NQ136" s="3" t="s">
        <v>19</v>
      </c>
      <c r="NR136" s="5">
        <v>25.96</v>
      </c>
      <c r="NS136" s="4" t="str">
        <f t="shared" si="208"/>
        <v/>
      </c>
      <c r="NU136" s="21">
        <v>0.38541666666666702</v>
      </c>
      <c r="NV136" s="3">
        <v>0</v>
      </c>
      <c r="NW136" s="3" t="s">
        <v>19</v>
      </c>
      <c r="NX136" s="5">
        <v>26.52</v>
      </c>
      <c r="NY136" s="4" t="str">
        <f t="shared" si="209"/>
        <v/>
      </c>
      <c r="OA136" s="21">
        <v>0.38541666666666702</v>
      </c>
      <c r="OB136" s="3">
        <v>0</v>
      </c>
      <c r="OC136" s="3" t="s">
        <v>19</v>
      </c>
      <c r="OD136" s="5">
        <v>25.78</v>
      </c>
      <c r="OE136" s="4" t="str">
        <f t="shared" si="210"/>
        <v/>
      </c>
      <c r="OG136" s="21">
        <v>0.38541666666666702</v>
      </c>
      <c r="OH136" s="3">
        <v>0</v>
      </c>
      <c r="OI136" s="3" t="s">
        <v>19</v>
      </c>
      <c r="OJ136" s="5">
        <v>26</v>
      </c>
      <c r="OK136" s="4" t="str">
        <f t="shared" si="211"/>
        <v/>
      </c>
      <c r="OM136" s="21">
        <v>0.38541666666666702</v>
      </c>
      <c r="ON136" s="3">
        <v>0</v>
      </c>
      <c r="OO136" s="3" t="s">
        <v>19</v>
      </c>
      <c r="OP136" s="5">
        <v>25.02</v>
      </c>
      <c r="OQ136" s="4" t="str">
        <f t="shared" si="212"/>
        <v/>
      </c>
      <c r="OS136" s="21">
        <v>0.38541666666666702</v>
      </c>
      <c r="OT136" s="3">
        <v>0</v>
      </c>
      <c r="OU136" s="3" t="s">
        <v>19</v>
      </c>
      <c r="OV136" s="5">
        <v>25.12</v>
      </c>
      <c r="OW136" s="4" t="str">
        <f t="shared" si="213"/>
        <v/>
      </c>
      <c r="OY136" s="21">
        <v>0.38541666666666702</v>
      </c>
      <c r="OZ136" s="3">
        <v>0</v>
      </c>
      <c r="PA136" s="3" t="s">
        <v>19</v>
      </c>
      <c r="PB136" s="5">
        <v>26.22</v>
      </c>
      <c r="PC136" s="4" t="str">
        <f t="shared" si="214"/>
        <v/>
      </c>
      <c r="PE136" s="21">
        <v>0.38541666666666702</v>
      </c>
      <c r="PF136" s="3">
        <v>0</v>
      </c>
      <c r="PG136" s="3" t="s">
        <v>19</v>
      </c>
      <c r="PH136" s="5">
        <v>25.96</v>
      </c>
      <c r="PI136" s="4" t="str">
        <f t="shared" si="215"/>
        <v/>
      </c>
      <c r="PK136" s="21">
        <v>0.38541666666666702</v>
      </c>
      <c r="PL136" s="3">
        <v>0</v>
      </c>
      <c r="PM136" s="3" t="s">
        <v>19</v>
      </c>
      <c r="PN136" s="5">
        <v>26.52</v>
      </c>
      <c r="PO136" s="4" t="str">
        <f t="shared" si="216"/>
        <v/>
      </c>
      <c r="PQ136" s="21">
        <v>0.38541666666666702</v>
      </c>
      <c r="PR136" s="3">
        <v>0</v>
      </c>
      <c r="PS136" s="3" t="s">
        <v>19</v>
      </c>
      <c r="PT136" s="5">
        <v>25.78</v>
      </c>
      <c r="PU136" s="4" t="str">
        <f t="shared" si="217"/>
        <v/>
      </c>
      <c r="PW136" s="21">
        <v>0.38541666666666702</v>
      </c>
      <c r="PX136" s="3">
        <v>0</v>
      </c>
      <c r="PY136" s="3" t="s">
        <v>19</v>
      </c>
      <c r="PZ136" s="5">
        <v>26</v>
      </c>
      <c r="QA136" s="4" t="str">
        <f t="shared" si="218"/>
        <v/>
      </c>
      <c r="QC136" s="21">
        <v>0.38541666666666702</v>
      </c>
      <c r="QD136" s="3">
        <v>0</v>
      </c>
      <c r="QE136" s="3" t="s">
        <v>19</v>
      </c>
      <c r="QF136" s="5">
        <v>25.02</v>
      </c>
      <c r="QG136" s="4" t="str">
        <f t="shared" si="219"/>
        <v/>
      </c>
      <c r="QI136" s="21">
        <v>0.38541666666666702</v>
      </c>
      <c r="QJ136" s="3">
        <v>0</v>
      </c>
      <c r="QK136" s="3" t="s">
        <v>19</v>
      </c>
      <c r="QL136" s="5">
        <v>25.12</v>
      </c>
      <c r="QM136" s="4" t="str">
        <f t="shared" si="220"/>
        <v/>
      </c>
      <c r="QO136" s="21">
        <v>0.38541666666666702</v>
      </c>
      <c r="QP136" s="3">
        <v>0</v>
      </c>
      <c r="QQ136" s="3" t="s">
        <v>19</v>
      </c>
      <c r="QR136" s="5">
        <v>26.22</v>
      </c>
      <c r="QS136" s="4" t="str">
        <f t="shared" si="221"/>
        <v/>
      </c>
    </row>
    <row r="137" spans="1:461" x14ac:dyDescent="0.2">
      <c r="A137" s="21">
        <v>0.38888888888888901</v>
      </c>
      <c r="B137" s="3">
        <v>0</v>
      </c>
      <c r="C137" s="3" t="s">
        <v>19</v>
      </c>
      <c r="D137" s="5">
        <v>23.48</v>
      </c>
      <c r="E137" s="5"/>
      <c r="G137" s="21">
        <v>0.38888888888888901</v>
      </c>
      <c r="H137" s="3">
        <v>0</v>
      </c>
      <c r="I137" s="3" t="s">
        <v>19</v>
      </c>
      <c r="J137" s="5">
        <v>25.14</v>
      </c>
      <c r="K137" s="5"/>
      <c r="M137" s="21">
        <v>0.38888888888888901</v>
      </c>
      <c r="N137" s="3">
        <v>0</v>
      </c>
      <c r="O137" s="3" t="s">
        <v>19</v>
      </c>
      <c r="P137" s="5">
        <v>24.08</v>
      </c>
      <c r="Q137" s="5"/>
      <c r="S137" s="21">
        <v>0.38888888888888901</v>
      </c>
      <c r="T137" s="3">
        <v>0</v>
      </c>
      <c r="U137" s="3" t="s">
        <v>19</v>
      </c>
      <c r="V137" s="5">
        <v>23.98</v>
      </c>
      <c r="W137" s="5"/>
      <c r="Y137" s="21">
        <v>0.38888888888888901</v>
      </c>
      <c r="Z137" s="3">
        <v>0</v>
      </c>
      <c r="AA137" s="3" t="s">
        <v>19</v>
      </c>
      <c r="AB137" s="5">
        <v>23.88</v>
      </c>
      <c r="AC137" s="5"/>
      <c r="AE137" s="21">
        <v>0.38888888888888901</v>
      </c>
      <c r="AF137" s="3">
        <v>0</v>
      </c>
      <c r="AG137" s="3" t="s">
        <v>19</v>
      </c>
      <c r="AH137" s="5">
        <v>23.1</v>
      </c>
      <c r="AI137" s="5"/>
      <c r="AK137" s="21">
        <v>0.38888888888888901</v>
      </c>
      <c r="AL137" s="3">
        <v>0</v>
      </c>
      <c r="AM137" s="3" t="s">
        <v>19</v>
      </c>
      <c r="AN137" s="5">
        <v>24.56</v>
      </c>
      <c r="AO137" s="5"/>
      <c r="AQ137" s="21">
        <v>0.38888888888888901</v>
      </c>
      <c r="AR137" s="3">
        <v>0</v>
      </c>
      <c r="AS137" s="3" t="s">
        <v>19</v>
      </c>
      <c r="AT137" s="5">
        <v>23.48</v>
      </c>
      <c r="AU137" s="5"/>
      <c r="AW137" s="21">
        <v>0.38888888888888901</v>
      </c>
      <c r="AX137" s="3">
        <v>0</v>
      </c>
      <c r="AY137" s="3" t="s">
        <v>19</v>
      </c>
      <c r="AZ137" s="5">
        <v>25.14</v>
      </c>
      <c r="BA137" s="5"/>
      <c r="BC137" s="21">
        <v>0.38888888888888901</v>
      </c>
      <c r="BD137" s="3">
        <v>0</v>
      </c>
      <c r="BE137" s="3" t="s">
        <v>19</v>
      </c>
      <c r="BF137" s="5">
        <v>24.08</v>
      </c>
      <c r="BG137" s="5"/>
      <c r="BI137" s="21">
        <v>0.38888888888888901</v>
      </c>
      <c r="BJ137" s="3">
        <v>0</v>
      </c>
      <c r="BK137" s="3" t="s">
        <v>19</v>
      </c>
      <c r="BL137" s="5">
        <v>23.98</v>
      </c>
      <c r="BM137" s="5"/>
      <c r="BO137" s="21">
        <v>0.38888888888888901</v>
      </c>
      <c r="BP137" s="3">
        <v>0</v>
      </c>
      <c r="BQ137" s="3" t="s">
        <v>19</v>
      </c>
      <c r="BR137" s="5">
        <v>23.88</v>
      </c>
      <c r="BS137" s="5"/>
      <c r="BU137" s="21">
        <v>0.38888888888888901</v>
      </c>
      <c r="BV137" s="3">
        <v>0</v>
      </c>
      <c r="BW137" s="3" t="s">
        <v>19</v>
      </c>
      <c r="BX137" s="5">
        <v>23.1</v>
      </c>
      <c r="BY137" s="5"/>
      <c r="CA137" s="21">
        <v>0.38888888888888901</v>
      </c>
      <c r="CB137" s="3">
        <v>0</v>
      </c>
      <c r="CC137" s="3" t="s">
        <v>19</v>
      </c>
      <c r="CD137" s="5">
        <v>24.56</v>
      </c>
      <c r="CE137" s="5"/>
      <c r="CG137" s="21">
        <v>0.38888888888888901</v>
      </c>
      <c r="CH137" s="3">
        <v>0</v>
      </c>
      <c r="CI137" s="3" t="str">
        <f>IF(AND(CK$8="Útil",CG137&gt;=Apoio!$D$51,CG137&lt;Apoio!$F$51),CH137,"FP")</f>
        <v>FP</v>
      </c>
      <c r="CJ137" s="5">
        <f>VLOOKUP(CH$8,Calendário[#Data],4,0)</f>
        <v>23.48</v>
      </c>
      <c r="CK137" s="4" t="str">
        <f t="shared" si="185"/>
        <v/>
      </c>
      <c r="CM137" s="21">
        <v>0.38888888888888901</v>
      </c>
      <c r="CN137" s="3">
        <v>0</v>
      </c>
      <c r="CO137" s="3" t="str">
        <f>IF(AND(CQ$8="Útil",CM137&gt;=Apoio!$D$51,CM137&lt;Apoio!$F$51),CN137,"FP")</f>
        <v>FP</v>
      </c>
      <c r="CP137" s="5">
        <f>VLOOKUP(CN$8,Calendário[#Data],4,0)</f>
        <v>25.14</v>
      </c>
      <c r="CQ137" s="4" t="str">
        <f t="shared" si="186"/>
        <v/>
      </c>
      <c r="CS137" s="21">
        <v>0.38888888888888901</v>
      </c>
      <c r="CT137" s="3">
        <v>0</v>
      </c>
      <c r="CU137" s="3" t="s">
        <v>19</v>
      </c>
      <c r="CV137" s="5">
        <v>24.08</v>
      </c>
      <c r="CW137" s="5"/>
      <c r="CY137" s="21">
        <v>0.38888888888888901</v>
      </c>
      <c r="CZ137" s="3">
        <v>0</v>
      </c>
      <c r="DA137" s="3" t="s">
        <v>19</v>
      </c>
      <c r="DB137" s="5">
        <v>23.98</v>
      </c>
      <c r="DC137" s="5"/>
      <c r="DE137" s="21">
        <v>0.38888888888888901</v>
      </c>
      <c r="DF137" s="3">
        <v>0</v>
      </c>
      <c r="DG137" s="3" t="s">
        <v>19</v>
      </c>
      <c r="DH137" s="5">
        <v>23.88</v>
      </c>
      <c r="DI137" s="5"/>
      <c r="DK137" s="21">
        <v>0.38888888888888901</v>
      </c>
      <c r="DL137" s="3">
        <v>0</v>
      </c>
      <c r="DM137" s="3" t="s">
        <v>19</v>
      </c>
      <c r="DN137" s="5">
        <v>23.1</v>
      </c>
      <c r="DO137" s="5"/>
      <c r="DQ137" s="21">
        <v>0.38888888888888901</v>
      </c>
      <c r="DR137" s="3">
        <v>0</v>
      </c>
      <c r="DS137" s="3" t="s">
        <v>19</v>
      </c>
      <c r="DT137" s="5">
        <v>24.56</v>
      </c>
      <c r="DU137" s="5"/>
      <c r="DW137" s="21">
        <v>0.38888888888888901</v>
      </c>
      <c r="DX137" s="3">
        <v>0</v>
      </c>
      <c r="DY137" s="3" t="s">
        <v>19</v>
      </c>
      <c r="DZ137" s="5">
        <v>23.48</v>
      </c>
      <c r="EA137" s="5"/>
      <c r="EC137" s="21">
        <v>0.38888888888888901</v>
      </c>
      <c r="ED137" s="3">
        <v>0</v>
      </c>
      <c r="EE137" s="3" t="s">
        <v>19</v>
      </c>
      <c r="EF137" s="5">
        <v>25.14</v>
      </c>
      <c r="EG137" s="5"/>
      <c r="EI137" s="21">
        <v>0.38888888888888901</v>
      </c>
      <c r="EJ137" s="3">
        <v>0</v>
      </c>
      <c r="EK137" s="3" t="s">
        <v>19</v>
      </c>
      <c r="EL137" s="5">
        <v>24.08</v>
      </c>
      <c r="EM137" s="5"/>
      <c r="EO137" s="21">
        <v>0.38888888888888901</v>
      </c>
      <c r="EP137" s="3">
        <v>0</v>
      </c>
      <c r="EQ137" s="3" t="s">
        <v>19</v>
      </c>
      <c r="ER137" s="5">
        <v>23.98</v>
      </c>
      <c r="ES137" s="5"/>
      <c r="EU137" s="21">
        <v>0.38888888888888901</v>
      </c>
      <c r="EV137" s="3">
        <v>0</v>
      </c>
      <c r="EW137" s="3" t="s">
        <v>19</v>
      </c>
      <c r="EX137" s="5">
        <v>23.88</v>
      </c>
      <c r="EY137" s="5"/>
      <c r="FA137" s="21">
        <v>0.38888888888888901</v>
      </c>
      <c r="FB137" s="3">
        <v>0</v>
      </c>
      <c r="FC137" s="3" t="s">
        <v>19</v>
      </c>
      <c r="FD137" s="5">
        <v>23.1</v>
      </c>
      <c r="FE137" s="5"/>
      <c r="FG137" s="21">
        <v>0.38888888888888901</v>
      </c>
      <c r="FH137" s="3">
        <v>0</v>
      </c>
      <c r="FI137" s="3" t="s">
        <v>19</v>
      </c>
      <c r="FJ137" s="5">
        <v>24.56</v>
      </c>
      <c r="FK137" s="5"/>
      <c r="FM137" s="21">
        <v>0.38888888888888901</v>
      </c>
      <c r="FN137" s="3">
        <v>0</v>
      </c>
      <c r="FO137" s="3" t="s">
        <v>19</v>
      </c>
      <c r="FP137" s="5">
        <v>23.48</v>
      </c>
      <c r="FQ137" s="5"/>
      <c r="FS137" s="21">
        <v>0.38888888888888901</v>
      </c>
      <c r="FT137" s="3">
        <v>0</v>
      </c>
      <c r="FU137" s="3" t="s">
        <v>19</v>
      </c>
      <c r="FV137" s="5">
        <v>25.14</v>
      </c>
      <c r="FW137" s="5"/>
      <c r="FY137" s="21">
        <v>0.38888888888888901</v>
      </c>
      <c r="FZ137" s="3">
        <v>0</v>
      </c>
      <c r="GA137" s="3" t="s">
        <v>19</v>
      </c>
      <c r="GB137" s="5">
        <v>24.08</v>
      </c>
      <c r="GC137" s="5"/>
      <c r="GE137" s="21">
        <v>0.38888888888888901</v>
      </c>
      <c r="GF137" s="3">
        <v>0</v>
      </c>
      <c r="GG137" s="3" t="s">
        <v>19</v>
      </c>
      <c r="GH137" s="5">
        <v>23.98</v>
      </c>
      <c r="GI137" s="5"/>
      <c r="GK137" s="21">
        <v>0.38888888888888901</v>
      </c>
      <c r="GL137" s="3">
        <v>0</v>
      </c>
      <c r="GM137" s="3" t="s">
        <v>19</v>
      </c>
      <c r="GN137" s="5">
        <v>23.88</v>
      </c>
      <c r="GO137" s="5"/>
      <c r="GQ137" s="21">
        <v>0.38888888888888901</v>
      </c>
      <c r="GR137" s="3">
        <v>0</v>
      </c>
      <c r="GS137" s="3" t="s">
        <v>19</v>
      </c>
      <c r="GT137" s="5">
        <v>23.1</v>
      </c>
      <c r="GU137" s="5"/>
      <c r="GW137" s="21">
        <v>0.38888888888888901</v>
      </c>
      <c r="GX137" s="3">
        <v>0</v>
      </c>
      <c r="GY137" s="3" t="s">
        <v>19</v>
      </c>
      <c r="GZ137" s="5">
        <v>24.56</v>
      </c>
      <c r="HA137" s="5"/>
      <c r="HC137" s="21">
        <v>0.38888888888888901</v>
      </c>
      <c r="HD137" s="3">
        <v>0</v>
      </c>
      <c r="HE137" s="3" t="s">
        <v>19</v>
      </c>
      <c r="HF137" s="5">
        <v>23.48</v>
      </c>
      <c r="HG137" s="4" t="str">
        <f t="shared" si="187"/>
        <v/>
      </c>
      <c r="HI137" s="21">
        <v>0.38888888888888901</v>
      </c>
      <c r="HJ137" s="3">
        <v>0</v>
      </c>
      <c r="HK137" s="3" t="s">
        <v>19</v>
      </c>
      <c r="HL137" s="5">
        <v>25.14</v>
      </c>
      <c r="HM137" s="5"/>
      <c r="HO137" s="21">
        <v>0.38888888888888901</v>
      </c>
      <c r="HP137" s="3">
        <v>0</v>
      </c>
      <c r="HQ137" s="3" t="s">
        <v>19</v>
      </c>
      <c r="HR137" s="5">
        <v>24.08</v>
      </c>
      <c r="HS137" s="5"/>
      <c r="HU137" s="21">
        <v>0.38888888888888901</v>
      </c>
      <c r="HV137" s="3">
        <v>0</v>
      </c>
      <c r="HW137" s="3" t="s">
        <v>19</v>
      </c>
      <c r="HX137" s="5">
        <v>23.98</v>
      </c>
      <c r="HY137" s="5"/>
      <c r="IA137" s="21">
        <v>0.38888888888888901</v>
      </c>
      <c r="IB137" s="3">
        <v>0</v>
      </c>
      <c r="IC137" s="3" t="s">
        <v>19</v>
      </c>
      <c r="ID137" s="5">
        <v>23.88</v>
      </c>
      <c r="IE137" s="5"/>
      <c r="IG137" s="21">
        <v>0.38888888888888901</v>
      </c>
      <c r="IH137" s="3">
        <v>0</v>
      </c>
      <c r="II137" s="3" t="s">
        <v>19</v>
      </c>
      <c r="IJ137" s="5">
        <v>23.1</v>
      </c>
      <c r="IK137" s="5"/>
      <c r="IM137" s="21">
        <v>0.38888888888888901</v>
      </c>
      <c r="IN137" s="3">
        <v>0</v>
      </c>
      <c r="IO137" s="3" t="s">
        <v>19</v>
      </c>
      <c r="IP137" s="5">
        <v>24.56</v>
      </c>
      <c r="IQ137" s="5"/>
      <c r="IS137" s="21">
        <v>0</v>
      </c>
      <c r="IT137" s="3">
        <v>0</v>
      </c>
      <c r="IU137" s="3" t="s">
        <v>19</v>
      </c>
      <c r="IV137" s="5">
        <v>25.96</v>
      </c>
      <c r="IW137" s="5"/>
      <c r="IY137" s="21">
        <v>0.38888888888888901</v>
      </c>
      <c r="IZ137" s="3">
        <v>0</v>
      </c>
      <c r="JA137" s="3" t="s">
        <v>19</v>
      </c>
      <c r="JB137" s="5">
        <v>26.52</v>
      </c>
      <c r="JC137" s="4" t="str">
        <f t="shared" si="188"/>
        <v/>
      </c>
      <c r="JE137" s="21">
        <v>0.38888888888888901</v>
      </c>
      <c r="JF137" s="3">
        <v>0</v>
      </c>
      <c r="JG137" s="3" t="s">
        <v>19</v>
      </c>
      <c r="JH137" s="5">
        <v>25.78</v>
      </c>
      <c r="JI137" s="4" t="str">
        <f t="shared" si="189"/>
        <v/>
      </c>
      <c r="JK137" s="21">
        <v>0.38888888888888901</v>
      </c>
      <c r="JL137" s="3">
        <v>0</v>
      </c>
      <c r="JM137" s="3" t="s">
        <v>19</v>
      </c>
      <c r="JN137" s="5">
        <v>26</v>
      </c>
      <c r="JO137" s="4" t="str">
        <f t="shared" si="190"/>
        <v/>
      </c>
      <c r="JQ137" s="21">
        <v>0.38888888888888901</v>
      </c>
      <c r="JR137" s="3">
        <v>0</v>
      </c>
      <c r="JS137" s="3" t="s">
        <v>19</v>
      </c>
      <c r="JT137" s="5">
        <v>25.02</v>
      </c>
      <c r="JU137" s="4" t="str">
        <f t="shared" si="191"/>
        <v/>
      </c>
      <c r="JW137" s="21">
        <v>0.38888888888888901</v>
      </c>
      <c r="JX137" s="3">
        <v>0</v>
      </c>
      <c r="JY137" s="3" t="s">
        <v>19</v>
      </c>
      <c r="JZ137" s="5">
        <v>25.12</v>
      </c>
      <c r="KA137" s="4" t="str">
        <f t="shared" si="192"/>
        <v/>
      </c>
      <c r="KC137" s="21">
        <v>0.38888888888888901</v>
      </c>
      <c r="KD137" s="3">
        <v>0</v>
      </c>
      <c r="KE137" s="3" t="s">
        <v>19</v>
      </c>
      <c r="KF137" s="5">
        <v>26.22</v>
      </c>
      <c r="KG137" s="4" t="str">
        <f t="shared" si="193"/>
        <v/>
      </c>
      <c r="KI137" s="21">
        <v>0.38888888888888901</v>
      </c>
      <c r="KJ137" s="3">
        <v>0</v>
      </c>
      <c r="KK137" s="3" t="s">
        <v>19</v>
      </c>
      <c r="KL137" s="5">
        <v>25.96</v>
      </c>
      <c r="KM137" s="4" t="str">
        <f t="shared" si="194"/>
        <v/>
      </c>
      <c r="KO137" s="21">
        <v>0.38888888888888901</v>
      </c>
      <c r="KP137" s="3">
        <v>0</v>
      </c>
      <c r="KQ137" s="3" t="s">
        <v>19</v>
      </c>
      <c r="KR137" s="5">
        <v>26.52</v>
      </c>
      <c r="KS137" s="4" t="str">
        <f t="shared" si="195"/>
        <v/>
      </c>
      <c r="KU137" s="21">
        <v>0.38888888888888901</v>
      </c>
      <c r="KV137" s="3">
        <v>0</v>
      </c>
      <c r="KW137" s="3" t="s">
        <v>19</v>
      </c>
      <c r="KX137" s="5">
        <v>25.78</v>
      </c>
      <c r="KY137" s="4" t="str">
        <f t="shared" si="196"/>
        <v/>
      </c>
      <c r="LA137" s="21">
        <v>0.38888888888888901</v>
      </c>
      <c r="LB137" s="3">
        <v>0</v>
      </c>
      <c r="LC137" s="3" t="s">
        <v>19</v>
      </c>
      <c r="LD137" s="5">
        <v>26</v>
      </c>
      <c r="LE137" s="4" t="str">
        <f t="shared" si="197"/>
        <v/>
      </c>
      <c r="LG137" s="21">
        <v>0.38888888888888901</v>
      </c>
      <c r="LH137" s="3">
        <v>0</v>
      </c>
      <c r="LI137" s="3" t="s">
        <v>19</v>
      </c>
      <c r="LJ137" s="5">
        <v>25.02</v>
      </c>
      <c r="LK137" s="4" t="str">
        <f t="shared" si="198"/>
        <v/>
      </c>
      <c r="LM137" s="21">
        <v>0.38888888888888901</v>
      </c>
      <c r="LN137" s="3">
        <v>0</v>
      </c>
      <c r="LO137" s="3" t="s">
        <v>19</v>
      </c>
      <c r="LP137" s="5">
        <v>25.12</v>
      </c>
      <c r="LQ137" s="4" t="str">
        <f t="shared" si="199"/>
        <v/>
      </c>
      <c r="LS137" s="21">
        <v>0.38888888888888901</v>
      </c>
      <c r="LT137" s="3">
        <v>0</v>
      </c>
      <c r="LU137" s="3" t="s">
        <v>19</v>
      </c>
      <c r="LV137" s="5">
        <v>26.22</v>
      </c>
      <c r="LW137" s="4" t="str">
        <f t="shared" si="200"/>
        <v/>
      </c>
      <c r="LY137" s="21">
        <v>0.38888888888888901</v>
      </c>
      <c r="LZ137" s="3">
        <v>0</v>
      </c>
      <c r="MA137" s="3" t="s">
        <v>19</v>
      </c>
      <c r="MB137" s="5">
        <v>25.96</v>
      </c>
      <c r="MC137" s="4" t="str">
        <f t="shared" si="201"/>
        <v/>
      </c>
      <c r="ME137" s="21">
        <v>0.38888888888888901</v>
      </c>
      <c r="MF137" s="3">
        <v>0</v>
      </c>
      <c r="MG137" s="3" t="s">
        <v>19</v>
      </c>
      <c r="MH137" s="5">
        <v>26.52</v>
      </c>
      <c r="MI137" s="4" t="str">
        <f t="shared" si="202"/>
        <v/>
      </c>
      <c r="MK137" s="21">
        <v>0.38888888888888901</v>
      </c>
      <c r="ML137" s="3">
        <v>0</v>
      </c>
      <c r="MM137" s="3" t="s">
        <v>19</v>
      </c>
      <c r="MN137" s="5">
        <v>25.78</v>
      </c>
      <c r="MO137" s="4" t="str">
        <f t="shared" si="203"/>
        <v/>
      </c>
      <c r="MQ137" s="21">
        <v>0.38888888888888901</v>
      </c>
      <c r="MR137" s="3">
        <v>0</v>
      </c>
      <c r="MS137" s="3" t="s">
        <v>19</v>
      </c>
      <c r="MT137" s="5">
        <v>26</v>
      </c>
      <c r="MU137" s="4" t="str">
        <f t="shared" si="204"/>
        <v/>
      </c>
      <c r="MW137" s="21">
        <v>0.38888888888888901</v>
      </c>
      <c r="MX137" s="3">
        <v>0</v>
      </c>
      <c r="MY137" s="3" t="s">
        <v>19</v>
      </c>
      <c r="MZ137" s="5">
        <v>25.02</v>
      </c>
      <c r="NA137" s="4" t="str">
        <f t="shared" si="205"/>
        <v/>
      </c>
      <c r="NC137" s="21">
        <v>0.38888888888888901</v>
      </c>
      <c r="ND137" s="3">
        <v>0</v>
      </c>
      <c r="NE137" s="3" t="s">
        <v>19</v>
      </c>
      <c r="NF137" s="5">
        <v>25.12</v>
      </c>
      <c r="NG137" s="4" t="str">
        <f t="shared" si="206"/>
        <v/>
      </c>
      <c r="NI137" s="21">
        <v>0.38888888888888901</v>
      </c>
      <c r="NJ137" s="3">
        <v>0</v>
      </c>
      <c r="NK137" s="3" t="s">
        <v>19</v>
      </c>
      <c r="NL137" s="5">
        <v>26.22</v>
      </c>
      <c r="NM137" s="4" t="str">
        <f t="shared" si="207"/>
        <v/>
      </c>
      <c r="NO137" s="21">
        <v>0.38888888888888901</v>
      </c>
      <c r="NP137" s="3">
        <v>0</v>
      </c>
      <c r="NQ137" s="3" t="s">
        <v>19</v>
      </c>
      <c r="NR137" s="5">
        <v>25.96</v>
      </c>
      <c r="NS137" s="4" t="str">
        <f t="shared" si="208"/>
        <v/>
      </c>
      <c r="NU137" s="21">
        <v>0.38888888888888901</v>
      </c>
      <c r="NV137" s="3">
        <v>0</v>
      </c>
      <c r="NW137" s="3" t="s">
        <v>19</v>
      </c>
      <c r="NX137" s="5">
        <v>26.52</v>
      </c>
      <c r="NY137" s="4" t="str">
        <f t="shared" si="209"/>
        <v/>
      </c>
      <c r="OA137" s="21">
        <v>0.38888888888888901</v>
      </c>
      <c r="OB137" s="3">
        <v>0</v>
      </c>
      <c r="OC137" s="3" t="s">
        <v>19</v>
      </c>
      <c r="OD137" s="5">
        <v>25.78</v>
      </c>
      <c r="OE137" s="4" t="str">
        <f t="shared" si="210"/>
        <v/>
      </c>
      <c r="OG137" s="21">
        <v>0.38888888888888901</v>
      </c>
      <c r="OH137" s="3">
        <v>0</v>
      </c>
      <c r="OI137" s="3" t="s">
        <v>19</v>
      </c>
      <c r="OJ137" s="5">
        <v>26</v>
      </c>
      <c r="OK137" s="4" t="str">
        <f t="shared" si="211"/>
        <v/>
      </c>
      <c r="OM137" s="21">
        <v>0.38888888888888901</v>
      </c>
      <c r="ON137" s="3">
        <v>0</v>
      </c>
      <c r="OO137" s="3" t="s">
        <v>19</v>
      </c>
      <c r="OP137" s="5">
        <v>25.02</v>
      </c>
      <c r="OQ137" s="4" t="str">
        <f t="shared" si="212"/>
        <v/>
      </c>
      <c r="OS137" s="21">
        <v>0.38888888888888901</v>
      </c>
      <c r="OT137" s="3">
        <v>0</v>
      </c>
      <c r="OU137" s="3" t="s">
        <v>19</v>
      </c>
      <c r="OV137" s="5">
        <v>25.12</v>
      </c>
      <c r="OW137" s="4" t="str">
        <f t="shared" si="213"/>
        <v/>
      </c>
      <c r="OY137" s="21">
        <v>0.38888888888888901</v>
      </c>
      <c r="OZ137" s="3">
        <v>0</v>
      </c>
      <c r="PA137" s="3" t="s">
        <v>19</v>
      </c>
      <c r="PB137" s="5">
        <v>26.22</v>
      </c>
      <c r="PC137" s="4" t="str">
        <f t="shared" si="214"/>
        <v/>
      </c>
      <c r="PE137" s="21">
        <v>0.38888888888888901</v>
      </c>
      <c r="PF137" s="3">
        <v>0</v>
      </c>
      <c r="PG137" s="3" t="s">
        <v>19</v>
      </c>
      <c r="PH137" s="5">
        <v>25.96</v>
      </c>
      <c r="PI137" s="4" t="str">
        <f t="shared" si="215"/>
        <v/>
      </c>
      <c r="PK137" s="21">
        <v>0.38888888888888901</v>
      </c>
      <c r="PL137" s="3">
        <v>0</v>
      </c>
      <c r="PM137" s="3" t="s">
        <v>19</v>
      </c>
      <c r="PN137" s="5">
        <v>26.52</v>
      </c>
      <c r="PO137" s="4" t="str">
        <f t="shared" si="216"/>
        <v/>
      </c>
      <c r="PQ137" s="21">
        <v>0.38888888888888901</v>
      </c>
      <c r="PR137" s="3">
        <v>0</v>
      </c>
      <c r="PS137" s="3" t="s">
        <v>19</v>
      </c>
      <c r="PT137" s="5">
        <v>25.78</v>
      </c>
      <c r="PU137" s="4" t="str">
        <f t="shared" si="217"/>
        <v/>
      </c>
      <c r="PW137" s="21">
        <v>0.38888888888888901</v>
      </c>
      <c r="PX137" s="3">
        <v>0</v>
      </c>
      <c r="PY137" s="3" t="s">
        <v>19</v>
      </c>
      <c r="PZ137" s="5">
        <v>26</v>
      </c>
      <c r="QA137" s="4" t="str">
        <f t="shared" si="218"/>
        <v/>
      </c>
      <c r="QC137" s="21">
        <v>0.38888888888888901</v>
      </c>
      <c r="QD137" s="3">
        <v>0</v>
      </c>
      <c r="QE137" s="3" t="s">
        <v>19</v>
      </c>
      <c r="QF137" s="5">
        <v>25.02</v>
      </c>
      <c r="QG137" s="4" t="str">
        <f t="shared" si="219"/>
        <v/>
      </c>
      <c r="QI137" s="21">
        <v>0.38888888888888901</v>
      </c>
      <c r="QJ137" s="3">
        <v>0</v>
      </c>
      <c r="QK137" s="3" t="s">
        <v>19</v>
      </c>
      <c r="QL137" s="5">
        <v>25.12</v>
      </c>
      <c r="QM137" s="4" t="str">
        <f t="shared" si="220"/>
        <v/>
      </c>
      <c r="QO137" s="21">
        <v>0.38888888888888901</v>
      </c>
      <c r="QP137" s="3">
        <v>0</v>
      </c>
      <c r="QQ137" s="3" t="s">
        <v>19</v>
      </c>
      <c r="QR137" s="5">
        <v>26.22</v>
      </c>
      <c r="QS137" s="4" t="str">
        <f t="shared" si="221"/>
        <v/>
      </c>
    </row>
    <row r="138" spans="1:461" x14ac:dyDescent="0.2">
      <c r="A138" s="21">
        <v>0.39236111111111099</v>
      </c>
      <c r="B138" s="3">
        <v>0</v>
      </c>
      <c r="C138" s="3" t="s">
        <v>19</v>
      </c>
      <c r="D138" s="5">
        <v>23.48</v>
      </c>
      <c r="E138" s="5"/>
      <c r="G138" s="21">
        <v>0.39236111111111099</v>
      </c>
      <c r="H138" s="3">
        <v>0</v>
      </c>
      <c r="I138" s="3" t="s">
        <v>19</v>
      </c>
      <c r="J138" s="5">
        <v>25.14</v>
      </c>
      <c r="K138" s="5"/>
      <c r="M138" s="21">
        <v>0.39236111111111099</v>
      </c>
      <c r="N138" s="3">
        <v>0</v>
      </c>
      <c r="O138" s="3" t="s">
        <v>19</v>
      </c>
      <c r="P138" s="5">
        <v>24.08</v>
      </c>
      <c r="Q138" s="5"/>
      <c r="S138" s="21">
        <v>0.39236111111111099</v>
      </c>
      <c r="T138" s="3">
        <v>0</v>
      </c>
      <c r="U138" s="3" t="s">
        <v>19</v>
      </c>
      <c r="V138" s="5">
        <v>23.98</v>
      </c>
      <c r="W138" s="5"/>
      <c r="Y138" s="21">
        <v>0.39236111111111099</v>
      </c>
      <c r="Z138" s="3">
        <v>0</v>
      </c>
      <c r="AA138" s="3" t="s">
        <v>19</v>
      </c>
      <c r="AB138" s="5">
        <v>23.88</v>
      </c>
      <c r="AC138" s="5"/>
      <c r="AE138" s="21">
        <v>0.39236111111111099</v>
      </c>
      <c r="AF138" s="3">
        <v>0</v>
      </c>
      <c r="AG138" s="3" t="s">
        <v>19</v>
      </c>
      <c r="AH138" s="5">
        <v>23.1</v>
      </c>
      <c r="AI138" s="5"/>
      <c r="AK138" s="21">
        <v>0.39236111111111099</v>
      </c>
      <c r="AL138" s="3">
        <v>0</v>
      </c>
      <c r="AM138" s="3" t="s">
        <v>19</v>
      </c>
      <c r="AN138" s="5">
        <v>24.56</v>
      </c>
      <c r="AO138" s="5"/>
      <c r="AQ138" s="21">
        <v>0.39236111111111099</v>
      </c>
      <c r="AR138" s="3">
        <v>0</v>
      </c>
      <c r="AS138" s="3" t="s">
        <v>19</v>
      </c>
      <c r="AT138" s="5">
        <v>23.48</v>
      </c>
      <c r="AU138" s="5"/>
      <c r="AW138" s="21">
        <v>0.39236111111111099</v>
      </c>
      <c r="AX138" s="3">
        <v>0</v>
      </c>
      <c r="AY138" s="3" t="s">
        <v>19</v>
      </c>
      <c r="AZ138" s="5">
        <v>25.14</v>
      </c>
      <c r="BA138" s="5"/>
      <c r="BC138" s="21">
        <v>0.39236111111111099</v>
      </c>
      <c r="BD138" s="3">
        <v>0</v>
      </c>
      <c r="BE138" s="3" t="s">
        <v>19</v>
      </c>
      <c r="BF138" s="5">
        <v>24.08</v>
      </c>
      <c r="BG138" s="5"/>
      <c r="BI138" s="21">
        <v>0.39236111111111099</v>
      </c>
      <c r="BJ138" s="3">
        <v>0</v>
      </c>
      <c r="BK138" s="3" t="s">
        <v>19</v>
      </c>
      <c r="BL138" s="5">
        <v>23.98</v>
      </c>
      <c r="BM138" s="5"/>
      <c r="BO138" s="21">
        <v>0.39236111111111099</v>
      </c>
      <c r="BP138" s="3">
        <v>0</v>
      </c>
      <c r="BQ138" s="3" t="s">
        <v>19</v>
      </c>
      <c r="BR138" s="5">
        <v>23.88</v>
      </c>
      <c r="BS138" s="5"/>
      <c r="BU138" s="21">
        <v>0.39236111111111099</v>
      </c>
      <c r="BV138" s="3">
        <v>0</v>
      </c>
      <c r="BW138" s="3" t="s">
        <v>19</v>
      </c>
      <c r="BX138" s="5">
        <v>23.1</v>
      </c>
      <c r="BY138" s="5"/>
      <c r="CA138" s="21">
        <v>0.39236111111111099</v>
      </c>
      <c r="CB138" s="3">
        <v>0</v>
      </c>
      <c r="CC138" s="3" t="s">
        <v>19</v>
      </c>
      <c r="CD138" s="5">
        <v>24.56</v>
      </c>
      <c r="CE138" s="5"/>
      <c r="CG138" s="21">
        <v>0.39236111111111099</v>
      </c>
      <c r="CH138" s="3">
        <v>0</v>
      </c>
      <c r="CI138" s="3" t="str">
        <f>IF(AND(CK$8="Útil",CG138&gt;=Apoio!$D$51,CG138&lt;Apoio!$F$51),CH138,"FP")</f>
        <v>FP</v>
      </c>
      <c r="CJ138" s="5">
        <f>VLOOKUP(CH$8,Calendário[#Data],4,0)</f>
        <v>23.48</v>
      </c>
      <c r="CK138" s="4" t="str">
        <f t="shared" si="185"/>
        <v/>
      </c>
      <c r="CM138" s="21">
        <v>0.39236111111111099</v>
      </c>
      <c r="CN138" s="3">
        <v>0</v>
      </c>
      <c r="CO138" s="3" t="str">
        <f>IF(AND(CQ$8="Útil",CM138&gt;=Apoio!$D$51,CM138&lt;Apoio!$F$51),CN138,"FP")</f>
        <v>FP</v>
      </c>
      <c r="CP138" s="5">
        <f>VLOOKUP(CN$8,Calendário[#Data],4,0)</f>
        <v>25.14</v>
      </c>
      <c r="CQ138" s="4" t="str">
        <f t="shared" si="186"/>
        <v/>
      </c>
      <c r="CS138" s="21">
        <v>0.39236111111111099</v>
      </c>
      <c r="CT138" s="3">
        <v>0</v>
      </c>
      <c r="CU138" s="3" t="s">
        <v>19</v>
      </c>
      <c r="CV138" s="5">
        <v>24.08</v>
      </c>
      <c r="CW138" s="5"/>
      <c r="CY138" s="21">
        <v>0.39236111111111099</v>
      </c>
      <c r="CZ138" s="3">
        <v>0</v>
      </c>
      <c r="DA138" s="3" t="s">
        <v>19</v>
      </c>
      <c r="DB138" s="5">
        <v>23.98</v>
      </c>
      <c r="DC138" s="5"/>
      <c r="DE138" s="21">
        <v>0.39236111111111099</v>
      </c>
      <c r="DF138" s="3">
        <v>0</v>
      </c>
      <c r="DG138" s="3" t="s">
        <v>19</v>
      </c>
      <c r="DH138" s="5">
        <v>23.88</v>
      </c>
      <c r="DI138" s="5"/>
      <c r="DK138" s="21">
        <v>0.39236111111111099</v>
      </c>
      <c r="DL138" s="3">
        <v>0</v>
      </c>
      <c r="DM138" s="3" t="s">
        <v>19</v>
      </c>
      <c r="DN138" s="5">
        <v>23.1</v>
      </c>
      <c r="DO138" s="5"/>
      <c r="DQ138" s="21">
        <v>0.39236111111111099</v>
      </c>
      <c r="DR138" s="3">
        <v>0</v>
      </c>
      <c r="DS138" s="3" t="s">
        <v>19</v>
      </c>
      <c r="DT138" s="5">
        <v>24.56</v>
      </c>
      <c r="DU138" s="5"/>
      <c r="DW138" s="21">
        <v>0.39236111111111099</v>
      </c>
      <c r="DX138" s="3">
        <v>0</v>
      </c>
      <c r="DY138" s="3" t="s">
        <v>19</v>
      </c>
      <c r="DZ138" s="5">
        <v>23.48</v>
      </c>
      <c r="EA138" s="5"/>
      <c r="EC138" s="21">
        <v>0.39236111111111099</v>
      </c>
      <c r="ED138" s="3">
        <v>0</v>
      </c>
      <c r="EE138" s="3" t="s">
        <v>19</v>
      </c>
      <c r="EF138" s="5">
        <v>25.14</v>
      </c>
      <c r="EG138" s="5"/>
      <c r="EI138" s="21">
        <v>0.39236111111111099</v>
      </c>
      <c r="EJ138" s="3">
        <v>0</v>
      </c>
      <c r="EK138" s="3" t="s">
        <v>19</v>
      </c>
      <c r="EL138" s="5">
        <v>24.08</v>
      </c>
      <c r="EM138" s="5"/>
      <c r="EO138" s="21">
        <v>0.39236111111111099</v>
      </c>
      <c r="EP138" s="3">
        <v>0</v>
      </c>
      <c r="EQ138" s="3" t="s">
        <v>19</v>
      </c>
      <c r="ER138" s="5">
        <v>23.98</v>
      </c>
      <c r="ES138" s="5"/>
      <c r="EU138" s="21">
        <v>0.39236111111111099</v>
      </c>
      <c r="EV138" s="3">
        <v>0</v>
      </c>
      <c r="EW138" s="3" t="s">
        <v>19</v>
      </c>
      <c r="EX138" s="5">
        <v>23.88</v>
      </c>
      <c r="EY138" s="5"/>
      <c r="FA138" s="21">
        <v>0.39236111111111099</v>
      </c>
      <c r="FB138" s="3">
        <v>0</v>
      </c>
      <c r="FC138" s="3" t="s">
        <v>19</v>
      </c>
      <c r="FD138" s="5">
        <v>23.1</v>
      </c>
      <c r="FE138" s="5"/>
      <c r="FG138" s="21">
        <v>0.39236111111111099</v>
      </c>
      <c r="FH138" s="3">
        <v>0</v>
      </c>
      <c r="FI138" s="3" t="s">
        <v>19</v>
      </c>
      <c r="FJ138" s="5">
        <v>24.56</v>
      </c>
      <c r="FK138" s="5"/>
      <c r="FM138" s="21">
        <v>0.39236111111111099</v>
      </c>
      <c r="FN138" s="3">
        <v>0</v>
      </c>
      <c r="FO138" s="3" t="s">
        <v>19</v>
      </c>
      <c r="FP138" s="5">
        <v>23.48</v>
      </c>
      <c r="FQ138" s="5"/>
      <c r="FS138" s="21">
        <v>0.39236111111111099</v>
      </c>
      <c r="FT138" s="3">
        <v>0</v>
      </c>
      <c r="FU138" s="3" t="s">
        <v>19</v>
      </c>
      <c r="FV138" s="5">
        <v>25.14</v>
      </c>
      <c r="FW138" s="5"/>
      <c r="FY138" s="21">
        <v>0.39236111111111099</v>
      </c>
      <c r="FZ138" s="3">
        <v>0</v>
      </c>
      <c r="GA138" s="3" t="s">
        <v>19</v>
      </c>
      <c r="GB138" s="5">
        <v>24.08</v>
      </c>
      <c r="GC138" s="5"/>
      <c r="GE138" s="21">
        <v>0.39236111111111099</v>
      </c>
      <c r="GF138" s="3">
        <v>0</v>
      </c>
      <c r="GG138" s="3" t="s">
        <v>19</v>
      </c>
      <c r="GH138" s="5">
        <v>23.98</v>
      </c>
      <c r="GI138" s="5"/>
      <c r="GK138" s="21">
        <v>0.39236111111111099</v>
      </c>
      <c r="GL138" s="3">
        <v>0</v>
      </c>
      <c r="GM138" s="3" t="s">
        <v>19</v>
      </c>
      <c r="GN138" s="5">
        <v>23.88</v>
      </c>
      <c r="GO138" s="5"/>
      <c r="GQ138" s="21">
        <v>0.39236111111111099</v>
      </c>
      <c r="GR138" s="3">
        <v>0</v>
      </c>
      <c r="GS138" s="3" t="s">
        <v>19</v>
      </c>
      <c r="GT138" s="5">
        <v>23.1</v>
      </c>
      <c r="GU138" s="5"/>
      <c r="GW138" s="21">
        <v>0.39236111111111099</v>
      </c>
      <c r="GX138" s="3">
        <v>0</v>
      </c>
      <c r="GY138" s="3" t="s">
        <v>19</v>
      </c>
      <c r="GZ138" s="5">
        <v>24.56</v>
      </c>
      <c r="HA138" s="5"/>
      <c r="HC138" s="21">
        <v>0.39236111111111099</v>
      </c>
      <c r="HD138" s="3">
        <v>0</v>
      </c>
      <c r="HE138" s="3" t="s">
        <v>19</v>
      </c>
      <c r="HF138" s="5">
        <v>23.48</v>
      </c>
      <c r="HG138" s="4" t="str">
        <f t="shared" si="187"/>
        <v/>
      </c>
      <c r="HI138" s="21">
        <v>0.39236111111111099</v>
      </c>
      <c r="HJ138" s="3">
        <v>0</v>
      </c>
      <c r="HK138" s="3" t="s">
        <v>19</v>
      </c>
      <c r="HL138" s="5">
        <v>25.14</v>
      </c>
      <c r="HM138" s="5"/>
      <c r="HO138" s="21">
        <v>0.39236111111111099</v>
      </c>
      <c r="HP138" s="3">
        <v>0</v>
      </c>
      <c r="HQ138" s="3" t="s">
        <v>19</v>
      </c>
      <c r="HR138" s="5">
        <v>24.08</v>
      </c>
      <c r="HS138" s="5"/>
      <c r="HU138" s="21">
        <v>0.39236111111111099</v>
      </c>
      <c r="HV138" s="3">
        <v>0</v>
      </c>
      <c r="HW138" s="3" t="s">
        <v>19</v>
      </c>
      <c r="HX138" s="5">
        <v>23.98</v>
      </c>
      <c r="HY138" s="5"/>
      <c r="IA138" s="21">
        <v>0.39236111111111099</v>
      </c>
      <c r="IB138" s="3">
        <v>0</v>
      </c>
      <c r="IC138" s="3" t="s">
        <v>19</v>
      </c>
      <c r="ID138" s="5">
        <v>23.88</v>
      </c>
      <c r="IE138" s="5"/>
      <c r="IG138" s="21">
        <v>0.39236111111111099</v>
      </c>
      <c r="IH138" s="3">
        <v>0</v>
      </c>
      <c r="II138" s="3" t="s">
        <v>19</v>
      </c>
      <c r="IJ138" s="5">
        <v>23.1</v>
      </c>
      <c r="IK138" s="5"/>
      <c r="IM138" s="21">
        <v>0.39236111111111099</v>
      </c>
      <c r="IN138" s="3">
        <v>0</v>
      </c>
      <c r="IO138" s="3" t="s">
        <v>19</v>
      </c>
      <c r="IP138" s="5">
        <v>24.56</v>
      </c>
      <c r="IQ138" s="5"/>
      <c r="IS138" s="21">
        <v>0</v>
      </c>
      <c r="IT138" s="3">
        <v>0</v>
      </c>
      <c r="IU138" s="3" t="s">
        <v>19</v>
      </c>
      <c r="IV138" s="5">
        <v>25.96</v>
      </c>
      <c r="IW138" s="5"/>
      <c r="IY138" s="21">
        <v>0.39236111111111099</v>
      </c>
      <c r="IZ138" s="3">
        <v>0</v>
      </c>
      <c r="JA138" s="3" t="s">
        <v>19</v>
      </c>
      <c r="JB138" s="5">
        <v>26.52</v>
      </c>
      <c r="JC138" s="4" t="str">
        <f t="shared" si="188"/>
        <v/>
      </c>
      <c r="JE138" s="21">
        <v>0.39236111111111099</v>
      </c>
      <c r="JF138" s="3">
        <v>0</v>
      </c>
      <c r="JG138" s="3" t="s">
        <v>19</v>
      </c>
      <c r="JH138" s="5">
        <v>25.78</v>
      </c>
      <c r="JI138" s="4" t="str">
        <f t="shared" si="189"/>
        <v/>
      </c>
      <c r="JK138" s="21">
        <v>0.39236111111111099</v>
      </c>
      <c r="JL138" s="3">
        <v>0</v>
      </c>
      <c r="JM138" s="3" t="s">
        <v>19</v>
      </c>
      <c r="JN138" s="5">
        <v>26</v>
      </c>
      <c r="JO138" s="4" t="str">
        <f t="shared" si="190"/>
        <v/>
      </c>
      <c r="JQ138" s="21">
        <v>0.39236111111111099</v>
      </c>
      <c r="JR138" s="3">
        <v>0</v>
      </c>
      <c r="JS138" s="3" t="s">
        <v>19</v>
      </c>
      <c r="JT138" s="5">
        <v>25.02</v>
      </c>
      <c r="JU138" s="4" t="str">
        <f t="shared" si="191"/>
        <v/>
      </c>
      <c r="JW138" s="21">
        <v>0.39236111111111099</v>
      </c>
      <c r="JX138" s="3">
        <v>0</v>
      </c>
      <c r="JY138" s="3" t="s">
        <v>19</v>
      </c>
      <c r="JZ138" s="5">
        <v>25.12</v>
      </c>
      <c r="KA138" s="4" t="str">
        <f t="shared" si="192"/>
        <v/>
      </c>
      <c r="KC138" s="21">
        <v>0.39236111111111099</v>
      </c>
      <c r="KD138" s="3">
        <v>0</v>
      </c>
      <c r="KE138" s="3" t="s">
        <v>19</v>
      </c>
      <c r="KF138" s="5">
        <v>26.22</v>
      </c>
      <c r="KG138" s="4" t="str">
        <f t="shared" si="193"/>
        <v/>
      </c>
      <c r="KI138" s="21">
        <v>0.39236111111111099</v>
      </c>
      <c r="KJ138" s="3">
        <v>0</v>
      </c>
      <c r="KK138" s="3" t="s">
        <v>19</v>
      </c>
      <c r="KL138" s="5">
        <v>25.96</v>
      </c>
      <c r="KM138" s="4" t="str">
        <f t="shared" si="194"/>
        <v/>
      </c>
      <c r="KO138" s="21">
        <v>0.39236111111111099</v>
      </c>
      <c r="KP138" s="3">
        <v>0</v>
      </c>
      <c r="KQ138" s="3" t="s">
        <v>19</v>
      </c>
      <c r="KR138" s="5">
        <v>26.52</v>
      </c>
      <c r="KS138" s="4" t="str">
        <f t="shared" si="195"/>
        <v/>
      </c>
      <c r="KU138" s="21">
        <v>0.39236111111111099</v>
      </c>
      <c r="KV138" s="3">
        <v>0</v>
      </c>
      <c r="KW138" s="3" t="s">
        <v>19</v>
      </c>
      <c r="KX138" s="5">
        <v>25.78</v>
      </c>
      <c r="KY138" s="4" t="str">
        <f t="shared" si="196"/>
        <v/>
      </c>
      <c r="LA138" s="21">
        <v>0.39236111111111099</v>
      </c>
      <c r="LB138" s="3">
        <v>0</v>
      </c>
      <c r="LC138" s="3" t="s">
        <v>19</v>
      </c>
      <c r="LD138" s="5">
        <v>26</v>
      </c>
      <c r="LE138" s="4" t="str">
        <f t="shared" si="197"/>
        <v/>
      </c>
      <c r="LG138" s="21">
        <v>0.39236111111111099</v>
      </c>
      <c r="LH138" s="3">
        <v>0</v>
      </c>
      <c r="LI138" s="3" t="s">
        <v>19</v>
      </c>
      <c r="LJ138" s="5">
        <v>25.02</v>
      </c>
      <c r="LK138" s="4" t="str">
        <f t="shared" si="198"/>
        <v/>
      </c>
      <c r="LM138" s="21">
        <v>0.39236111111111099</v>
      </c>
      <c r="LN138" s="3">
        <v>0</v>
      </c>
      <c r="LO138" s="3" t="s">
        <v>19</v>
      </c>
      <c r="LP138" s="5">
        <v>25.12</v>
      </c>
      <c r="LQ138" s="4" t="str">
        <f t="shared" si="199"/>
        <v/>
      </c>
      <c r="LS138" s="21">
        <v>0.39236111111111099</v>
      </c>
      <c r="LT138" s="3">
        <v>0</v>
      </c>
      <c r="LU138" s="3" t="s">
        <v>19</v>
      </c>
      <c r="LV138" s="5">
        <v>26.22</v>
      </c>
      <c r="LW138" s="4" t="str">
        <f t="shared" si="200"/>
        <v/>
      </c>
      <c r="LY138" s="21">
        <v>0.39236111111111099</v>
      </c>
      <c r="LZ138" s="3">
        <v>0</v>
      </c>
      <c r="MA138" s="3" t="s">
        <v>19</v>
      </c>
      <c r="MB138" s="5">
        <v>25.96</v>
      </c>
      <c r="MC138" s="4" t="str">
        <f t="shared" si="201"/>
        <v/>
      </c>
      <c r="ME138" s="21">
        <v>0.39236111111111099</v>
      </c>
      <c r="MF138" s="3">
        <v>0</v>
      </c>
      <c r="MG138" s="3" t="s">
        <v>19</v>
      </c>
      <c r="MH138" s="5">
        <v>26.52</v>
      </c>
      <c r="MI138" s="4" t="str">
        <f t="shared" si="202"/>
        <v/>
      </c>
      <c r="MK138" s="21">
        <v>0.39236111111111099</v>
      </c>
      <c r="ML138" s="3">
        <v>0</v>
      </c>
      <c r="MM138" s="3" t="s">
        <v>19</v>
      </c>
      <c r="MN138" s="5">
        <v>25.78</v>
      </c>
      <c r="MO138" s="4" t="str">
        <f t="shared" si="203"/>
        <v/>
      </c>
      <c r="MQ138" s="21">
        <v>0.39236111111111099</v>
      </c>
      <c r="MR138" s="3">
        <v>0</v>
      </c>
      <c r="MS138" s="3" t="s">
        <v>19</v>
      </c>
      <c r="MT138" s="5">
        <v>26</v>
      </c>
      <c r="MU138" s="4" t="str">
        <f t="shared" si="204"/>
        <v/>
      </c>
      <c r="MW138" s="21">
        <v>0.39236111111111099</v>
      </c>
      <c r="MX138" s="3">
        <v>0</v>
      </c>
      <c r="MY138" s="3" t="s">
        <v>19</v>
      </c>
      <c r="MZ138" s="5">
        <v>25.02</v>
      </c>
      <c r="NA138" s="4" t="str">
        <f t="shared" si="205"/>
        <v/>
      </c>
      <c r="NC138" s="21">
        <v>0.39236111111111099</v>
      </c>
      <c r="ND138" s="3">
        <v>0</v>
      </c>
      <c r="NE138" s="3" t="s">
        <v>19</v>
      </c>
      <c r="NF138" s="5">
        <v>25.12</v>
      </c>
      <c r="NG138" s="4" t="str">
        <f t="shared" si="206"/>
        <v/>
      </c>
      <c r="NI138" s="21">
        <v>0.39236111111111099</v>
      </c>
      <c r="NJ138" s="3">
        <v>0</v>
      </c>
      <c r="NK138" s="3" t="s">
        <v>19</v>
      </c>
      <c r="NL138" s="5">
        <v>26.22</v>
      </c>
      <c r="NM138" s="4" t="str">
        <f t="shared" si="207"/>
        <v/>
      </c>
      <c r="NO138" s="21">
        <v>0.39236111111111099</v>
      </c>
      <c r="NP138" s="3">
        <v>0</v>
      </c>
      <c r="NQ138" s="3" t="s">
        <v>19</v>
      </c>
      <c r="NR138" s="5">
        <v>25.96</v>
      </c>
      <c r="NS138" s="4" t="str">
        <f t="shared" si="208"/>
        <v/>
      </c>
      <c r="NU138" s="21">
        <v>0.39236111111111099</v>
      </c>
      <c r="NV138" s="3">
        <v>0</v>
      </c>
      <c r="NW138" s="3" t="s">
        <v>19</v>
      </c>
      <c r="NX138" s="5">
        <v>26.52</v>
      </c>
      <c r="NY138" s="4" t="str">
        <f t="shared" si="209"/>
        <v/>
      </c>
      <c r="OA138" s="21">
        <v>0.39236111111111099</v>
      </c>
      <c r="OB138" s="3">
        <v>0</v>
      </c>
      <c r="OC138" s="3" t="s">
        <v>19</v>
      </c>
      <c r="OD138" s="5">
        <v>25.78</v>
      </c>
      <c r="OE138" s="4" t="str">
        <f t="shared" si="210"/>
        <v/>
      </c>
      <c r="OG138" s="21">
        <v>0.39236111111111099</v>
      </c>
      <c r="OH138" s="3">
        <v>0</v>
      </c>
      <c r="OI138" s="3" t="s">
        <v>19</v>
      </c>
      <c r="OJ138" s="5">
        <v>26</v>
      </c>
      <c r="OK138" s="4" t="str">
        <f t="shared" si="211"/>
        <v/>
      </c>
      <c r="OM138" s="21">
        <v>0.39236111111111099</v>
      </c>
      <c r="ON138" s="3">
        <v>0</v>
      </c>
      <c r="OO138" s="3" t="s">
        <v>19</v>
      </c>
      <c r="OP138" s="5">
        <v>25.02</v>
      </c>
      <c r="OQ138" s="4" t="str">
        <f t="shared" si="212"/>
        <v/>
      </c>
      <c r="OS138" s="21">
        <v>0.39236111111111099</v>
      </c>
      <c r="OT138" s="3">
        <v>0</v>
      </c>
      <c r="OU138" s="3" t="s">
        <v>19</v>
      </c>
      <c r="OV138" s="5">
        <v>25.12</v>
      </c>
      <c r="OW138" s="4" t="str">
        <f t="shared" si="213"/>
        <v/>
      </c>
      <c r="OY138" s="21">
        <v>0.39236111111111099</v>
      </c>
      <c r="OZ138" s="3">
        <v>0</v>
      </c>
      <c r="PA138" s="3" t="s">
        <v>19</v>
      </c>
      <c r="PB138" s="5">
        <v>26.22</v>
      </c>
      <c r="PC138" s="4" t="str">
        <f t="shared" si="214"/>
        <v/>
      </c>
      <c r="PE138" s="21">
        <v>0.39236111111111099</v>
      </c>
      <c r="PF138" s="3">
        <v>0</v>
      </c>
      <c r="PG138" s="3" t="s">
        <v>19</v>
      </c>
      <c r="PH138" s="5">
        <v>25.96</v>
      </c>
      <c r="PI138" s="4" t="str">
        <f t="shared" si="215"/>
        <v/>
      </c>
      <c r="PK138" s="21">
        <v>0.39236111111111099</v>
      </c>
      <c r="PL138" s="3">
        <v>0</v>
      </c>
      <c r="PM138" s="3" t="s">
        <v>19</v>
      </c>
      <c r="PN138" s="5">
        <v>26.52</v>
      </c>
      <c r="PO138" s="4" t="str">
        <f t="shared" si="216"/>
        <v/>
      </c>
      <c r="PQ138" s="21">
        <v>0.39236111111111099</v>
      </c>
      <c r="PR138" s="3">
        <v>0</v>
      </c>
      <c r="PS138" s="3" t="s">
        <v>19</v>
      </c>
      <c r="PT138" s="5">
        <v>25.78</v>
      </c>
      <c r="PU138" s="4" t="str">
        <f t="shared" si="217"/>
        <v/>
      </c>
      <c r="PW138" s="21">
        <v>0.39236111111111099</v>
      </c>
      <c r="PX138" s="3">
        <v>0</v>
      </c>
      <c r="PY138" s="3" t="s">
        <v>19</v>
      </c>
      <c r="PZ138" s="5">
        <v>26</v>
      </c>
      <c r="QA138" s="4" t="str">
        <f t="shared" si="218"/>
        <v/>
      </c>
      <c r="QC138" s="21">
        <v>0.39236111111111099</v>
      </c>
      <c r="QD138" s="3">
        <v>0</v>
      </c>
      <c r="QE138" s="3" t="s">
        <v>19</v>
      </c>
      <c r="QF138" s="5">
        <v>25.02</v>
      </c>
      <c r="QG138" s="4" t="str">
        <f t="shared" si="219"/>
        <v/>
      </c>
      <c r="QI138" s="21">
        <v>0.39236111111111099</v>
      </c>
      <c r="QJ138" s="3">
        <v>0</v>
      </c>
      <c r="QK138" s="3" t="s">
        <v>19</v>
      </c>
      <c r="QL138" s="5">
        <v>25.12</v>
      </c>
      <c r="QM138" s="4" t="str">
        <f t="shared" si="220"/>
        <v/>
      </c>
      <c r="QO138" s="21">
        <v>0.39236111111111099</v>
      </c>
      <c r="QP138" s="3">
        <v>0</v>
      </c>
      <c r="QQ138" s="3" t="s">
        <v>19</v>
      </c>
      <c r="QR138" s="5">
        <v>26.22</v>
      </c>
      <c r="QS138" s="4" t="str">
        <f t="shared" si="221"/>
        <v/>
      </c>
    </row>
    <row r="139" spans="1:461" x14ac:dyDescent="0.2">
      <c r="A139" s="21">
        <v>0.39583333333333298</v>
      </c>
      <c r="B139" s="3">
        <v>0</v>
      </c>
      <c r="C139" s="3" t="s">
        <v>19</v>
      </c>
      <c r="D139" s="5">
        <v>23.48</v>
      </c>
      <c r="E139" s="5"/>
      <c r="G139" s="21">
        <v>0.39583333333333298</v>
      </c>
      <c r="H139" s="3">
        <v>0</v>
      </c>
      <c r="I139" s="3" t="s">
        <v>19</v>
      </c>
      <c r="J139" s="5">
        <v>25.14</v>
      </c>
      <c r="K139" s="5"/>
      <c r="M139" s="21">
        <v>0.39583333333333298</v>
      </c>
      <c r="N139" s="3">
        <v>0</v>
      </c>
      <c r="O139" s="3" t="s">
        <v>19</v>
      </c>
      <c r="P139" s="5">
        <v>24.08</v>
      </c>
      <c r="Q139" s="5"/>
      <c r="S139" s="21">
        <v>0.39583333333333298</v>
      </c>
      <c r="T139" s="3">
        <v>0</v>
      </c>
      <c r="U139" s="3" t="s">
        <v>19</v>
      </c>
      <c r="V139" s="5">
        <v>23.98</v>
      </c>
      <c r="W139" s="5"/>
      <c r="Y139" s="21">
        <v>0.39583333333333298</v>
      </c>
      <c r="Z139" s="3">
        <v>0</v>
      </c>
      <c r="AA139" s="3" t="s">
        <v>19</v>
      </c>
      <c r="AB139" s="5">
        <v>23.88</v>
      </c>
      <c r="AC139" s="5"/>
      <c r="AE139" s="21">
        <v>0.39583333333333298</v>
      </c>
      <c r="AF139" s="3">
        <v>0</v>
      </c>
      <c r="AG139" s="3" t="s">
        <v>19</v>
      </c>
      <c r="AH139" s="5">
        <v>23.1</v>
      </c>
      <c r="AI139" s="5"/>
      <c r="AK139" s="21">
        <v>0.39583333333333298</v>
      </c>
      <c r="AL139" s="3">
        <v>0</v>
      </c>
      <c r="AM139" s="3" t="s">
        <v>19</v>
      </c>
      <c r="AN139" s="5">
        <v>24.56</v>
      </c>
      <c r="AO139" s="5"/>
      <c r="AQ139" s="21">
        <v>0.39583333333333298</v>
      </c>
      <c r="AR139" s="3">
        <v>0</v>
      </c>
      <c r="AS139" s="3" t="s">
        <v>19</v>
      </c>
      <c r="AT139" s="5">
        <v>23.48</v>
      </c>
      <c r="AU139" s="5"/>
      <c r="AW139" s="21">
        <v>0.39583333333333298</v>
      </c>
      <c r="AX139" s="3">
        <v>0</v>
      </c>
      <c r="AY139" s="3" t="s">
        <v>19</v>
      </c>
      <c r="AZ139" s="5">
        <v>25.14</v>
      </c>
      <c r="BA139" s="5"/>
      <c r="BC139" s="21">
        <v>0.39583333333333298</v>
      </c>
      <c r="BD139" s="3">
        <v>0</v>
      </c>
      <c r="BE139" s="3" t="s">
        <v>19</v>
      </c>
      <c r="BF139" s="5">
        <v>24.08</v>
      </c>
      <c r="BG139" s="5"/>
      <c r="BI139" s="21">
        <v>0.39583333333333298</v>
      </c>
      <c r="BJ139" s="3">
        <v>0</v>
      </c>
      <c r="BK139" s="3" t="s">
        <v>19</v>
      </c>
      <c r="BL139" s="5">
        <v>23.98</v>
      </c>
      <c r="BM139" s="5"/>
      <c r="BO139" s="21">
        <v>0.39583333333333298</v>
      </c>
      <c r="BP139" s="3">
        <v>0</v>
      </c>
      <c r="BQ139" s="3" t="s">
        <v>19</v>
      </c>
      <c r="BR139" s="5">
        <v>23.88</v>
      </c>
      <c r="BS139" s="5"/>
      <c r="BU139" s="21">
        <v>0.39583333333333298</v>
      </c>
      <c r="BV139" s="3">
        <v>0</v>
      </c>
      <c r="BW139" s="3" t="s">
        <v>19</v>
      </c>
      <c r="BX139" s="5">
        <v>23.1</v>
      </c>
      <c r="BY139" s="5"/>
      <c r="CA139" s="21">
        <v>0.39583333333333298</v>
      </c>
      <c r="CB139" s="3">
        <v>0</v>
      </c>
      <c r="CC139" s="3" t="s">
        <v>19</v>
      </c>
      <c r="CD139" s="5">
        <v>24.56</v>
      </c>
      <c r="CE139" s="5"/>
      <c r="CG139" s="21">
        <v>0.39583333333333298</v>
      </c>
      <c r="CH139" s="3">
        <v>0</v>
      </c>
      <c r="CI139" s="3" t="str">
        <f>IF(AND(CK$8="Útil",CG139&gt;=Apoio!$D$51,CG139&lt;Apoio!$F$51),CH139,"FP")</f>
        <v>FP</v>
      </c>
      <c r="CJ139" s="5">
        <f>VLOOKUP(CH$8,Calendário[#Data],4,0)</f>
        <v>23.48</v>
      </c>
      <c r="CK139" s="4" t="str">
        <f t="shared" si="185"/>
        <v/>
      </c>
      <c r="CM139" s="21">
        <v>0.39583333333333298</v>
      </c>
      <c r="CN139" s="3">
        <v>0</v>
      </c>
      <c r="CO139" s="3" t="str">
        <f>IF(AND(CQ$8="Útil",CM139&gt;=Apoio!$D$51,CM139&lt;Apoio!$F$51),CN139,"FP")</f>
        <v>FP</v>
      </c>
      <c r="CP139" s="5">
        <f>VLOOKUP(CN$8,Calendário[#Data],4,0)</f>
        <v>25.14</v>
      </c>
      <c r="CQ139" s="4" t="str">
        <f t="shared" si="186"/>
        <v/>
      </c>
      <c r="CS139" s="21">
        <v>0.39583333333333298</v>
      </c>
      <c r="CT139" s="3">
        <v>0</v>
      </c>
      <c r="CU139" s="3" t="s">
        <v>19</v>
      </c>
      <c r="CV139" s="5">
        <v>24.08</v>
      </c>
      <c r="CW139" s="5"/>
      <c r="CY139" s="21">
        <v>0.39583333333333298</v>
      </c>
      <c r="CZ139" s="3">
        <v>0</v>
      </c>
      <c r="DA139" s="3" t="s">
        <v>19</v>
      </c>
      <c r="DB139" s="5">
        <v>23.98</v>
      </c>
      <c r="DC139" s="5"/>
      <c r="DE139" s="21">
        <v>0.39583333333333298</v>
      </c>
      <c r="DF139" s="3">
        <v>0</v>
      </c>
      <c r="DG139" s="3" t="s">
        <v>19</v>
      </c>
      <c r="DH139" s="5">
        <v>23.88</v>
      </c>
      <c r="DI139" s="5"/>
      <c r="DK139" s="21">
        <v>0.39583333333333298</v>
      </c>
      <c r="DL139" s="3">
        <v>0</v>
      </c>
      <c r="DM139" s="3" t="s">
        <v>19</v>
      </c>
      <c r="DN139" s="5">
        <v>23.1</v>
      </c>
      <c r="DO139" s="5"/>
      <c r="DQ139" s="21">
        <v>0.39583333333333298</v>
      </c>
      <c r="DR139" s="3">
        <v>0</v>
      </c>
      <c r="DS139" s="3" t="s">
        <v>19</v>
      </c>
      <c r="DT139" s="5">
        <v>24.56</v>
      </c>
      <c r="DU139" s="5"/>
      <c r="DW139" s="21">
        <v>0.39583333333333298</v>
      </c>
      <c r="DX139" s="3">
        <v>0</v>
      </c>
      <c r="DY139" s="3" t="s">
        <v>19</v>
      </c>
      <c r="DZ139" s="5">
        <v>23.48</v>
      </c>
      <c r="EA139" s="5"/>
      <c r="EC139" s="21">
        <v>0.39583333333333298</v>
      </c>
      <c r="ED139" s="3">
        <v>0</v>
      </c>
      <c r="EE139" s="3" t="s">
        <v>19</v>
      </c>
      <c r="EF139" s="5">
        <v>25.14</v>
      </c>
      <c r="EG139" s="5"/>
      <c r="EI139" s="21">
        <v>0.39583333333333298</v>
      </c>
      <c r="EJ139" s="3">
        <v>0</v>
      </c>
      <c r="EK139" s="3" t="s">
        <v>19</v>
      </c>
      <c r="EL139" s="5">
        <v>24.08</v>
      </c>
      <c r="EM139" s="5"/>
      <c r="EO139" s="21">
        <v>0.39583333333333298</v>
      </c>
      <c r="EP139" s="3">
        <v>0</v>
      </c>
      <c r="EQ139" s="3" t="s">
        <v>19</v>
      </c>
      <c r="ER139" s="5">
        <v>23.98</v>
      </c>
      <c r="ES139" s="5"/>
      <c r="EU139" s="21">
        <v>0.39583333333333298</v>
      </c>
      <c r="EV139" s="3">
        <v>0</v>
      </c>
      <c r="EW139" s="3" t="s">
        <v>19</v>
      </c>
      <c r="EX139" s="5">
        <v>23.88</v>
      </c>
      <c r="EY139" s="5"/>
      <c r="FA139" s="21">
        <v>0.39583333333333298</v>
      </c>
      <c r="FB139" s="3">
        <v>0</v>
      </c>
      <c r="FC139" s="3" t="s">
        <v>19</v>
      </c>
      <c r="FD139" s="5">
        <v>23.1</v>
      </c>
      <c r="FE139" s="5"/>
      <c r="FG139" s="21">
        <v>0.39583333333333298</v>
      </c>
      <c r="FH139" s="3">
        <v>0</v>
      </c>
      <c r="FI139" s="3" t="s">
        <v>19</v>
      </c>
      <c r="FJ139" s="5">
        <v>24.56</v>
      </c>
      <c r="FK139" s="5"/>
      <c r="FM139" s="21">
        <v>0.39583333333333298</v>
      </c>
      <c r="FN139" s="3">
        <v>0</v>
      </c>
      <c r="FO139" s="3" t="s">
        <v>19</v>
      </c>
      <c r="FP139" s="5">
        <v>23.48</v>
      </c>
      <c r="FQ139" s="5"/>
      <c r="FS139" s="21">
        <v>0.39583333333333298</v>
      </c>
      <c r="FT139" s="3">
        <v>0</v>
      </c>
      <c r="FU139" s="3" t="s">
        <v>19</v>
      </c>
      <c r="FV139" s="5">
        <v>25.14</v>
      </c>
      <c r="FW139" s="5"/>
      <c r="FY139" s="21">
        <v>0.39583333333333298</v>
      </c>
      <c r="FZ139" s="3">
        <v>0</v>
      </c>
      <c r="GA139" s="3" t="s">
        <v>19</v>
      </c>
      <c r="GB139" s="5">
        <v>24.08</v>
      </c>
      <c r="GC139" s="5"/>
      <c r="GE139" s="21">
        <v>0.39583333333333298</v>
      </c>
      <c r="GF139" s="3">
        <v>0</v>
      </c>
      <c r="GG139" s="3" t="s">
        <v>19</v>
      </c>
      <c r="GH139" s="5">
        <v>23.98</v>
      </c>
      <c r="GI139" s="5"/>
      <c r="GK139" s="21">
        <v>0.39583333333333298</v>
      </c>
      <c r="GL139" s="3">
        <v>0</v>
      </c>
      <c r="GM139" s="3" t="s">
        <v>19</v>
      </c>
      <c r="GN139" s="5">
        <v>23.88</v>
      </c>
      <c r="GO139" s="5"/>
      <c r="GQ139" s="21">
        <v>0.39583333333333298</v>
      </c>
      <c r="GR139" s="3">
        <v>0</v>
      </c>
      <c r="GS139" s="3" t="s">
        <v>19</v>
      </c>
      <c r="GT139" s="5">
        <v>23.1</v>
      </c>
      <c r="GU139" s="5"/>
      <c r="GW139" s="21">
        <v>0.39583333333333298</v>
      </c>
      <c r="GX139" s="3">
        <v>0</v>
      </c>
      <c r="GY139" s="3" t="s">
        <v>19</v>
      </c>
      <c r="GZ139" s="5">
        <v>24.56</v>
      </c>
      <c r="HA139" s="5"/>
      <c r="HC139" s="21">
        <v>0.39583333333333298</v>
      </c>
      <c r="HD139" s="3">
        <v>0</v>
      </c>
      <c r="HE139" s="3" t="s">
        <v>19</v>
      </c>
      <c r="HF139" s="5">
        <v>23.48</v>
      </c>
      <c r="HG139" s="4" t="str">
        <f t="shared" si="187"/>
        <v/>
      </c>
      <c r="HI139" s="21">
        <v>0.39583333333333298</v>
      </c>
      <c r="HJ139" s="3">
        <v>0</v>
      </c>
      <c r="HK139" s="3" t="s">
        <v>19</v>
      </c>
      <c r="HL139" s="5">
        <v>25.14</v>
      </c>
      <c r="HM139" s="5"/>
      <c r="HO139" s="21">
        <v>0.39583333333333298</v>
      </c>
      <c r="HP139" s="3">
        <v>0</v>
      </c>
      <c r="HQ139" s="3" t="s">
        <v>19</v>
      </c>
      <c r="HR139" s="5">
        <v>24.08</v>
      </c>
      <c r="HS139" s="5"/>
      <c r="HU139" s="21">
        <v>0.39583333333333298</v>
      </c>
      <c r="HV139" s="3">
        <v>0</v>
      </c>
      <c r="HW139" s="3" t="s">
        <v>19</v>
      </c>
      <c r="HX139" s="5">
        <v>23.98</v>
      </c>
      <c r="HY139" s="5"/>
      <c r="IA139" s="21">
        <v>0.39583333333333298</v>
      </c>
      <c r="IB139" s="3">
        <v>0</v>
      </c>
      <c r="IC139" s="3" t="s">
        <v>19</v>
      </c>
      <c r="ID139" s="5">
        <v>23.88</v>
      </c>
      <c r="IE139" s="5"/>
      <c r="IG139" s="21">
        <v>0.39583333333333298</v>
      </c>
      <c r="IH139" s="3">
        <v>0</v>
      </c>
      <c r="II139" s="3" t="s">
        <v>19</v>
      </c>
      <c r="IJ139" s="5">
        <v>23.1</v>
      </c>
      <c r="IK139" s="5"/>
      <c r="IM139" s="21">
        <v>0.39583333333333298</v>
      </c>
      <c r="IN139" s="3">
        <v>0</v>
      </c>
      <c r="IO139" s="3" t="s">
        <v>19</v>
      </c>
      <c r="IP139" s="5">
        <v>24.56</v>
      </c>
      <c r="IQ139" s="5"/>
      <c r="IS139" s="21">
        <v>0</v>
      </c>
      <c r="IT139" s="3">
        <v>0</v>
      </c>
      <c r="IU139" s="3" t="s">
        <v>19</v>
      </c>
      <c r="IV139" s="5">
        <v>25.96</v>
      </c>
      <c r="IW139" s="5"/>
      <c r="IY139" s="21">
        <v>0.39583333333333298</v>
      </c>
      <c r="IZ139" s="3">
        <v>0</v>
      </c>
      <c r="JA139" s="3" t="s">
        <v>19</v>
      </c>
      <c r="JB139" s="5">
        <v>26.52</v>
      </c>
      <c r="JC139" s="4" t="str">
        <f t="shared" si="188"/>
        <v/>
      </c>
      <c r="JE139" s="21">
        <v>0.39583333333333298</v>
      </c>
      <c r="JF139" s="3">
        <v>0</v>
      </c>
      <c r="JG139" s="3" t="s">
        <v>19</v>
      </c>
      <c r="JH139" s="5">
        <v>25.78</v>
      </c>
      <c r="JI139" s="4" t="str">
        <f t="shared" si="189"/>
        <v/>
      </c>
      <c r="JK139" s="21">
        <v>0.39583333333333298</v>
      </c>
      <c r="JL139" s="3">
        <v>0</v>
      </c>
      <c r="JM139" s="3" t="s">
        <v>19</v>
      </c>
      <c r="JN139" s="5">
        <v>26</v>
      </c>
      <c r="JO139" s="4" t="str">
        <f t="shared" si="190"/>
        <v/>
      </c>
      <c r="JQ139" s="21">
        <v>0.39583333333333298</v>
      </c>
      <c r="JR139" s="3">
        <v>0</v>
      </c>
      <c r="JS139" s="3" t="s">
        <v>19</v>
      </c>
      <c r="JT139" s="5">
        <v>25.02</v>
      </c>
      <c r="JU139" s="4" t="str">
        <f t="shared" si="191"/>
        <v/>
      </c>
      <c r="JW139" s="21">
        <v>0.39583333333333298</v>
      </c>
      <c r="JX139" s="3">
        <v>0</v>
      </c>
      <c r="JY139" s="3" t="s">
        <v>19</v>
      </c>
      <c r="JZ139" s="5">
        <v>25.12</v>
      </c>
      <c r="KA139" s="4" t="str">
        <f t="shared" si="192"/>
        <v/>
      </c>
      <c r="KC139" s="21">
        <v>0.39583333333333298</v>
      </c>
      <c r="KD139" s="3">
        <v>0</v>
      </c>
      <c r="KE139" s="3" t="s">
        <v>19</v>
      </c>
      <c r="KF139" s="5">
        <v>26.22</v>
      </c>
      <c r="KG139" s="4" t="str">
        <f t="shared" si="193"/>
        <v/>
      </c>
      <c r="KI139" s="21">
        <v>0.39583333333333298</v>
      </c>
      <c r="KJ139" s="3">
        <v>0</v>
      </c>
      <c r="KK139" s="3" t="s">
        <v>19</v>
      </c>
      <c r="KL139" s="5">
        <v>25.96</v>
      </c>
      <c r="KM139" s="4" t="str">
        <f t="shared" si="194"/>
        <v/>
      </c>
      <c r="KO139" s="21">
        <v>0.39583333333333298</v>
      </c>
      <c r="KP139" s="3">
        <v>0</v>
      </c>
      <c r="KQ139" s="3" t="s">
        <v>19</v>
      </c>
      <c r="KR139" s="5">
        <v>26.52</v>
      </c>
      <c r="KS139" s="4" t="str">
        <f t="shared" si="195"/>
        <v/>
      </c>
      <c r="KU139" s="21">
        <v>0.39583333333333298</v>
      </c>
      <c r="KV139" s="3">
        <v>0</v>
      </c>
      <c r="KW139" s="3" t="s">
        <v>19</v>
      </c>
      <c r="KX139" s="5">
        <v>25.78</v>
      </c>
      <c r="KY139" s="4" t="str">
        <f t="shared" si="196"/>
        <v/>
      </c>
      <c r="LA139" s="21">
        <v>0.39583333333333298</v>
      </c>
      <c r="LB139" s="3">
        <v>0</v>
      </c>
      <c r="LC139" s="3" t="s">
        <v>19</v>
      </c>
      <c r="LD139" s="5">
        <v>26</v>
      </c>
      <c r="LE139" s="4" t="str">
        <f t="shared" si="197"/>
        <v/>
      </c>
      <c r="LG139" s="21">
        <v>0.39583333333333298</v>
      </c>
      <c r="LH139" s="3">
        <v>0</v>
      </c>
      <c r="LI139" s="3" t="s">
        <v>19</v>
      </c>
      <c r="LJ139" s="5">
        <v>25.02</v>
      </c>
      <c r="LK139" s="4" t="str">
        <f t="shared" si="198"/>
        <v/>
      </c>
      <c r="LM139" s="21">
        <v>0.39583333333333298</v>
      </c>
      <c r="LN139" s="3">
        <v>0</v>
      </c>
      <c r="LO139" s="3" t="s">
        <v>19</v>
      </c>
      <c r="LP139" s="5">
        <v>25.12</v>
      </c>
      <c r="LQ139" s="4" t="str">
        <f t="shared" si="199"/>
        <v/>
      </c>
      <c r="LS139" s="21">
        <v>0.39583333333333298</v>
      </c>
      <c r="LT139" s="3">
        <v>0</v>
      </c>
      <c r="LU139" s="3" t="s">
        <v>19</v>
      </c>
      <c r="LV139" s="5">
        <v>26.22</v>
      </c>
      <c r="LW139" s="4" t="str">
        <f t="shared" si="200"/>
        <v/>
      </c>
      <c r="LY139" s="21">
        <v>0.39583333333333298</v>
      </c>
      <c r="LZ139" s="3">
        <v>0</v>
      </c>
      <c r="MA139" s="3" t="s">
        <v>19</v>
      </c>
      <c r="MB139" s="5">
        <v>25.96</v>
      </c>
      <c r="MC139" s="4" t="str">
        <f t="shared" si="201"/>
        <v/>
      </c>
      <c r="ME139" s="21">
        <v>0.39583333333333298</v>
      </c>
      <c r="MF139" s="3">
        <v>0</v>
      </c>
      <c r="MG139" s="3" t="s">
        <v>19</v>
      </c>
      <c r="MH139" s="5">
        <v>26.52</v>
      </c>
      <c r="MI139" s="4" t="str">
        <f t="shared" si="202"/>
        <v/>
      </c>
      <c r="MK139" s="21">
        <v>0.39583333333333298</v>
      </c>
      <c r="ML139" s="3">
        <v>0</v>
      </c>
      <c r="MM139" s="3" t="s">
        <v>19</v>
      </c>
      <c r="MN139" s="5">
        <v>25.78</v>
      </c>
      <c r="MO139" s="4" t="str">
        <f t="shared" si="203"/>
        <v/>
      </c>
      <c r="MQ139" s="21">
        <v>0.39583333333333298</v>
      </c>
      <c r="MR139" s="3">
        <v>0</v>
      </c>
      <c r="MS139" s="3" t="s">
        <v>19</v>
      </c>
      <c r="MT139" s="5">
        <v>26</v>
      </c>
      <c r="MU139" s="4" t="str">
        <f t="shared" si="204"/>
        <v/>
      </c>
      <c r="MW139" s="21">
        <v>0.39583333333333298</v>
      </c>
      <c r="MX139" s="3">
        <v>0</v>
      </c>
      <c r="MY139" s="3" t="s">
        <v>19</v>
      </c>
      <c r="MZ139" s="5">
        <v>25.02</v>
      </c>
      <c r="NA139" s="4" t="str">
        <f t="shared" si="205"/>
        <v/>
      </c>
      <c r="NC139" s="21">
        <v>0.39583333333333298</v>
      </c>
      <c r="ND139" s="3">
        <v>0</v>
      </c>
      <c r="NE139" s="3" t="s">
        <v>19</v>
      </c>
      <c r="NF139" s="5">
        <v>25.12</v>
      </c>
      <c r="NG139" s="4" t="str">
        <f t="shared" si="206"/>
        <v/>
      </c>
      <c r="NI139" s="21">
        <v>0.39583333333333298</v>
      </c>
      <c r="NJ139" s="3">
        <v>0</v>
      </c>
      <c r="NK139" s="3" t="s">
        <v>19</v>
      </c>
      <c r="NL139" s="5">
        <v>26.22</v>
      </c>
      <c r="NM139" s="4" t="str">
        <f t="shared" si="207"/>
        <v/>
      </c>
      <c r="NO139" s="21">
        <v>0.39583333333333298</v>
      </c>
      <c r="NP139" s="3">
        <v>0</v>
      </c>
      <c r="NQ139" s="3" t="s">
        <v>19</v>
      </c>
      <c r="NR139" s="5">
        <v>25.96</v>
      </c>
      <c r="NS139" s="4" t="str">
        <f t="shared" si="208"/>
        <v/>
      </c>
      <c r="NU139" s="21">
        <v>0.39583333333333298</v>
      </c>
      <c r="NV139" s="3">
        <v>0</v>
      </c>
      <c r="NW139" s="3" t="s">
        <v>19</v>
      </c>
      <c r="NX139" s="5">
        <v>26.52</v>
      </c>
      <c r="NY139" s="4" t="str">
        <f t="shared" si="209"/>
        <v/>
      </c>
      <c r="OA139" s="21">
        <v>0.39583333333333298</v>
      </c>
      <c r="OB139" s="3">
        <v>0</v>
      </c>
      <c r="OC139" s="3" t="s">
        <v>19</v>
      </c>
      <c r="OD139" s="5">
        <v>25.78</v>
      </c>
      <c r="OE139" s="4" t="str">
        <f t="shared" si="210"/>
        <v/>
      </c>
      <c r="OG139" s="21">
        <v>0.39583333333333298</v>
      </c>
      <c r="OH139" s="3">
        <v>0</v>
      </c>
      <c r="OI139" s="3" t="s">
        <v>19</v>
      </c>
      <c r="OJ139" s="5">
        <v>26</v>
      </c>
      <c r="OK139" s="4" t="str">
        <f t="shared" si="211"/>
        <v/>
      </c>
      <c r="OM139" s="21">
        <v>0.39583333333333298</v>
      </c>
      <c r="ON139" s="3">
        <v>0</v>
      </c>
      <c r="OO139" s="3" t="s">
        <v>19</v>
      </c>
      <c r="OP139" s="5">
        <v>25.02</v>
      </c>
      <c r="OQ139" s="4" t="str">
        <f t="shared" si="212"/>
        <v/>
      </c>
      <c r="OS139" s="21">
        <v>0.39583333333333298</v>
      </c>
      <c r="OT139" s="3">
        <v>0</v>
      </c>
      <c r="OU139" s="3" t="s">
        <v>19</v>
      </c>
      <c r="OV139" s="5">
        <v>25.12</v>
      </c>
      <c r="OW139" s="4" t="str">
        <f t="shared" si="213"/>
        <v/>
      </c>
      <c r="OY139" s="21">
        <v>0.39583333333333298</v>
      </c>
      <c r="OZ139" s="3">
        <v>0</v>
      </c>
      <c r="PA139" s="3" t="s">
        <v>19</v>
      </c>
      <c r="PB139" s="5">
        <v>26.22</v>
      </c>
      <c r="PC139" s="4" t="str">
        <f t="shared" si="214"/>
        <v/>
      </c>
      <c r="PE139" s="21">
        <v>0.39583333333333298</v>
      </c>
      <c r="PF139" s="3">
        <v>0</v>
      </c>
      <c r="PG139" s="3" t="s">
        <v>19</v>
      </c>
      <c r="PH139" s="5">
        <v>25.96</v>
      </c>
      <c r="PI139" s="4" t="str">
        <f t="shared" si="215"/>
        <v/>
      </c>
      <c r="PK139" s="21">
        <v>0.39583333333333298</v>
      </c>
      <c r="PL139" s="3">
        <v>0</v>
      </c>
      <c r="PM139" s="3" t="s">
        <v>19</v>
      </c>
      <c r="PN139" s="5">
        <v>26.52</v>
      </c>
      <c r="PO139" s="4" t="str">
        <f t="shared" si="216"/>
        <v/>
      </c>
      <c r="PQ139" s="21">
        <v>0.39583333333333298</v>
      </c>
      <c r="PR139" s="3">
        <v>0</v>
      </c>
      <c r="PS139" s="3" t="s">
        <v>19</v>
      </c>
      <c r="PT139" s="5">
        <v>25.78</v>
      </c>
      <c r="PU139" s="4" t="str">
        <f t="shared" si="217"/>
        <v/>
      </c>
      <c r="PW139" s="21">
        <v>0.39583333333333298</v>
      </c>
      <c r="PX139" s="3">
        <v>0</v>
      </c>
      <c r="PY139" s="3" t="s">
        <v>19</v>
      </c>
      <c r="PZ139" s="5">
        <v>26</v>
      </c>
      <c r="QA139" s="4" t="str">
        <f t="shared" si="218"/>
        <v/>
      </c>
      <c r="QC139" s="21">
        <v>0.39583333333333298</v>
      </c>
      <c r="QD139" s="3">
        <v>0</v>
      </c>
      <c r="QE139" s="3" t="s">
        <v>19</v>
      </c>
      <c r="QF139" s="5">
        <v>25.02</v>
      </c>
      <c r="QG139" s="4" t="str">
        <f t="shared" si="219"/>
        <v/>
      </c>
      <c r="QI139" s="21">
        <v>0.39583333333333298</v>
      </c>
      <c r="QJ139" s="3">
        <v>0</v>
      </c>
      <c r="QK139" s="3" t="s">
        <v>19</v>
      </c>
      <c r="QL139" s="5">
        <v>25.12</v>
      </c>
      <c r="QM139" s="4" t="str">
        <f t="shared" si="220"/>
        <v/>
      </c>
      <c r="QO139" s="21">
        <v>0.39583333333333298</v>
      </c>
      <c r="QP139" s="3">
        <v>0</v>
      </c>
      <c r="QQ139" s="3" t="s">
        <v>19</v>
      </c>
      <c r="QR139" s="5">
        <v>26.22</v>
      </c>
      <c r="QS139" s="4" t="str">
        <f t="shared" si="221"/>
        <v/>
      </c>
    </row>
    <row r="140" spans="1:461" x14ac:dyDescent="0.2">
      <c r="A140" s="21">
        <v>0.39930555555555602</v>
      </c>
      <c r="B140" s="3">
        <v>0</v>
      </c>
      <c r="C140" s="3" t="s">
        <v>19</v>
      </c>
      <c r="D140" s="5">
        <v>23.48</v>
      </c>
      <c r="E140" s="5"/>
      <c r="G140" s="21">
        <v>0.39930555555555602</v>
      </c>
      <c r="H140" s="3">
        <v>0</v>
      </c>
      <c r="I140" s="3" t="s">
        <v>19</v>
      </c>
      <c r="J140" s="5">
        <v>25.14</v>
      </c>
      <c r="K140" s="5"/>
      <c r="M140" s="21">
        <v>0.39930555555555602</v>
      </c>
      <c r="N140" s="3">
        <v>0</v>
      </c>
      <c r="O140" s="3" t="s">
        <v>19</v>
      </c>
      <c r="P140" s="5">
        <v>24.08</v>
      </c>
      <c r="Q140" s="5"/>
      <c r="S140" s="21">
        <v>0.39930555555555602</v>
      </c>
      <c r="T140" s="3">
        <v>0</v>
      </c>
      <c r="U140" s="3" t="s">
        <v>19</v>
      </c>
      <c r="V140" s="5">
        <v>23.98</v>
      </c>
      <c r="W140" s="5"/>
      <c r="Y140" s="21">
        <v>0.39930555555555602</v>
      </c>
      <c r="Z140" s="3">
        <v>0</v>
      </c>
      <c r="AA140" s="3" t="s">
        <v>19</v>
      </c>
      <c r="AB140" s="5">
        <v>23.88</v>
      </c>
      <c r="AC140" s="5"/>
      <c r="AE140" s="21">
        <v>0.39930555555555602</v>
      </c>
      <c r="AF140" s="3">
        <v>0</v>
      </c>
      <c r="AG140" s="3" t="s">
        <v>19</v>
      </c>
      <c r="AH140" s="5">
        <v>23.1</v>
      </c>
      <c r="AI140" s="5"/>
      <c r="AK140" s="21">
        <v>0.39930555555555602</v>
      </c>
      <c r="AL140" s="3">
        <v>0</v>
      </c>
      <c r="AM140" s="3" t="s">
        <v>19</v>
      </c>
      <c r="AN140" s="5">
        <v>24.56</v>
      </c>
      <c r="AO140" s="5"/>
      <c r="AQ140" s="21">
        <v>0.39930555555555602</v>
      </c>
      <c r="AR140" s="3">
        <v>0</v>
      </c>
      <c r="AS140" s="3" t="s">
        <v>19</v>
      </c>
      <c r="AT140" s="5">
        <v>23.48</v>
      </c>
      <c r="AU140" s="5"/>
      <c r="AW140" s="21">
        <v>0.39930555555555602</v>
      </c>
      <c r="AX140" s="3">
        <v>0</v>
      </c>
      <c r="AY140" s="3" t="s">
        <v>19</v>
      </c>
      <c r="AZ140" s="5">
        <v>25.14</v>
      </c>
      <c r="BA140" s="5"/>
      <c r="BC140" s="21">
        <v>0.39930555555555602</v>
      </c>
      <c r="BD140" s="3">
        <v>0</v>
      </c>
      <c r="BE140" s="3" t="s">
        <v>19</v>
      </c>
      <c r="BF140" s="5">
        <v>24.08</v>
      </c>
      <c r="BG140" s="5"/>
      <c r="BI140" s="21">
        <v>0.39930555555555602</v>
      </c>
      <c r="BJ140" s="3">
        <v>0</v>
      </c>
      <c r="BK140" s="3" t="s">
        <v>19</v>
      </c>
      <c r="BL140" s="5">
        <v>23.98</v>
      </c>
      <c r="BM140" s="5"/>
      <c r="BO140" s="21">
        <v>0.39930555555555602</v>
      </c>
      <c r="BP140" s="3">
        <v>0</v>
      </c>
      <c r="BQ140" s="3" t="s">
        <v>19</v>
      </c>
      <c r="BR140" s="5">
        <v>23.88</v>
      </c>
      <c r="BS140" s="5"/>
      <c r="BU140" s="21">
        <v>0.39930555555555602</v>
      </c>
      <c r="BV140" s="3">
        <v>0</v>
      </c>
      <c r="BW140" s="3" t="s">
        <v>19</v>
      </c>
      <c r="BX140" s="5">
        <v>23.1</v>
      </c>
      <c r="BY140" s="5"/>
      <c r="CA140" s="21">
        <v>0.39930555555555602</v>
      </c>
      <c r="CB140" s="3">
        <v>0</v>
      </c>
      <c r="CC140" s="3" t="s">
        <v>19</v>
      </c>
      <c r="CD140" s="5">
        <v>24.56</v>
      </c>
      <c r="CE140" s="5"/>
      <c r="CG140" s="21">
        <v>0.39930555555555602</v>
      </c>
      <c r="CH140" s="3">
        <v>0</v>
      </c>
      <c r="CI140" s="3" t="str">
        <f>IF(AND(CK$8="Útil",CG140&gt;=Apoio!$D$51,CG140&lt;Apoio!$F$51),CH140,"FP")</f>
        <v>FP</v>
      </c>
      <c r="CJ140" s="5">
        <f>VLOOKUP(CH$8,Calendário[#Data],4,0)</f>
        <v>23.48</v>
      </c>
      <c r="CK140" s="4" t="str">
        <f t="shared" si="185"/>
        <v/>
      </c>
      <c r="CM140" s="21">
        <v>0.39930555555555602</v>
      </c>
      <c r="CN140" s="3">
        <v>0</v>
      </c>
      <c r="CO140" s="3" t="str">
        <f>IF(AND(CQ$8="Útil",CM140&gt;=Apoio!$D$51,CM140&lt;Apoio!$F$51),CN140,"FP")</f>
        <v>FP</v>
      </c>
      <c r="CP140" s="5">
        <f>VLOOKUP(CN$8,Calendário[#Data],4,0)</f>
        <v>25.14</v>
      </c>
      <c r="CQ140" s="4" t="str">
        <f t="shared" si="186"/>
        <v/>
      </c>
      <c r="CS140" s="21">
        <v>0.39930555555555602</v>
      </c>
      <c r="CT140" s="3">
        <v>0</v>
      </c>
      <c r="CU140" s="3" t="s">
        <v>19</v>
      </c>
      <c r="CV140" s="5">
        <v>24.08</v>
      </c>
      <c r="CW140" s="5"/>
      <c r="CY140" s="21">
        <v>0.39930555555555602</v>
      </c>
      <c r="CZ140" s="3">
        <v>0</v>
      </c>
      <c r="DA140" s="3" t="s">
        <v>19</v>
      </c>
      <c r="DB140" s="5">
        <v>23.98</v>
      </c>
      <c r="DC140" s="5"/>
      <c r="DE140" s="21">
        <v>0.39930555555555602</v>
      </c>
      <c r="DF140" s="3">
        <v>0</v>
      </c>
      <c r="DG140" s="3" t="s">
        <v>19</v>
      </c>
      <c r="DH140" s="5">
        <v>23.88</v>
      </c>
      <c r="DI140" s="5"/>
      <c r="DK140" s="21">
        <v>0.39930555555555602</v>
      </c>
      <c r="DL140" s="3">
        <v>0</v>
      </c>
      <c r="DM140" s="3" t="s">
        <v>19</v>
      </c>
      <c r="DN140" s="5">
        <v>23.1</v>
      </c>
      <c r="DO140" s="5"/>
      <c r="DQ140" s="21">
        <v>0.39930555555555602</v>
      </c>
      <c r="DR140" s="3">
        <v>0</v>
      </c>
      <c r="DS140" s="3" t="s">
        <v>19</v>
      </c>
      <c r="DT140" s="5">
        <v>24.56</v>
      </c>
      <c r="DU140" s="5"/>
      <c r="DW140" s="21">
        <v>0.39930555555555602</v>
      </c>
      <c r="DX140" s="3">
        <v>0</v>
      </c>
      <c r="DY140" s="3" t="s">
        <v>19</v>
      </c>
      <c r="DZ140" s="5">
        <v>23.48</v>
      </c>
      <c r="EA140" s="5"/>
      <c r="EC140" s="21">
        <v>0.39930555555555602</v>
      </c>
      <c r="ED140" s="3">
        <v>0</v>
      </c>
      <c r="EE140" s="3" t="s">
        <v>19</v>
      </c>
      <c r="EF140" s="5">
        <v>25.14</v>
      </c>
      <c r="EG140" s="5"/>
      <c r="EI140" s="21">
        <v>0.39930555555555602</v>
      </c>
      <c r="EJ140" s="3">
        <v>0</v>
      </c>
      <c r="EK140" s="3" t="s">
        <v>19</v>
      </c>
      <c r="EL140" s="5">
        <v>24.08</v>
      </c>
      <c r="EM140" s="5"/>
      <c r="EO140" s="21">
        <v>0.39930555555555602</v>
      </c>
      <c r="EP140" s="3">
        <v>0</v>
      </c>
      <c r="EQ140" s="3" t="s">
        <v>19</v>
      </c>
      <c r="ER140" s="5">
        <v>23.98</v>
      </c>
      <c r="ES140" s="5"/>
      <c r="EU140" s="21">
        <v>0.39930555555555602</v>
      </c>
      <c r="EV140" s="3">
        <v>0</v>
      </c>
      <c r="EW140" s="3" t="s">
        <v>19</v>
      </c>
      <c r="EX140" s="5">
        <v>23.88</v>
      </c>
      <c r="EY140" s="5"/>
      <c r="FA140" s="21">
        <v>0.39930555555555602</v>
      </c>
      <c r="FB140" s="3">
        <v>0</v>
      </c>
      <c r="FC140" s="3" t="s">
        <v>19</v>
      </c>
      <c r="FD140" s="5">
        <v>23.1</v>
      </c>
      <c r="FE140" s="5"/>
      <c r="FG140" s="21">
        <v>0.39930555555555602</v>
      </c>
      <c r="FH140" s="3">
        <v>0</v>
      </c>
      <c r="FI140" s="3" t="s">
        <v>19</v>
      </c>
      <c r="FJ140" s="5">
        <v>24.56</v>
      </c>
      <c r="FK140" s="5"/>
      <c r="FM140" s="21">
        <v>0.39930555555555602</v>
      </c>
      <c r="FN140" s="3">
        <v>0</v>
      </c>
      <c r="FO140" s="3" t="s">
        <v>19</v>
      </c>
      <c r="FP140" s="5">
        <v>23.48</v>
      </c>
      <c r="FQ140" s="5"/>
      <c r="FS140" s="21">
        <v>0.39930555555555602</v>
      </c>
      <c r="FT140" s="3">
        <v>0</v>
      </c>
      <c r="FU140" s="3" t="s">
        <v>19</v>
      </c>
      <c r="FV140" s="5">
        <v>25.14</v>
      </c>
      <c r="FW140" s="5"/>
      <c r="FY140" s="21">
        <v>0.39930555555555602</v>
      </c>
      <c r="FZ140" s="3">
        <v>0</v>
      </c>
      <c r="GA140" s="3" t="s">
        <v>19</v>
      </c>
      <c r="GB140" s="5">
        <v>24.08</v>
      </c>
      <c r="GC140" s="5"/>
      <c r="GE140" s="21">
        <v>0.39930555555555602</v>
      </c>
      <c r="GF140" s="3">
        <v>0</v>
      </c>
      <c r="GG140" s="3" t="s">
        <v>19</v>
      </c>
      <c r="GH140" s="5">
        <v>23.98</v>
      </c>
      <c r="GI140" s="5"/>
      <c r="GK140" s="21">
        <v>0.39930555555555602</v>
      </c>
      <c r="GL140" s="3">
        <v>0</v>
      </c>
      <c r="GM140" s="3" t="s">
        <v>19</v>
      </c>
      <c r="GN140" s="5">
        <v>23.88</v>
      </c>
      <c r="GO140" s="5"/>
      <c r="GQ140" s="21">
        <v>0.39930555555555602</v>
      </c>
      <c r="GR140" s="3">
        <v>0</v>
      </c>
      <c r="GS140" s="3" t="s">
        <v>19</v>
      </c>
      <c r="GT140" s="5">
        <v>23.1</v>
      </c>
      <c r="GU140" s="5"/>
      <c r="GW140" s="21">
        <v>0.39930555555555602</v>
      </c>
      <c r="GX140" s="3">
        <v>0</v>
      </c>
      <c r="GY140" s="3" t="s">
        <v>19</v>
      </c>
      <c r="GZ140" s="5">
        <v>24.56</v>
      </c>
      <c r="HA140" s="5"/>
      <c r="HC140" s="21">
        <v>0.39930555555555602</v>
      </c>
      <c r="HD140" s="3">
        <v>0</v>
      </c>
      <c r="HE140" s="3" t="s">
        <v>19</v>
      </c>
      <c r="HF140" s="5">
        <v>23.48</v>
      </c>
      <c r="HG140" s="4" t="str">
        <f t="shared" si="187"/>
        <v/>
      </c>
      <c r="HI140" s="21">
        <v>0.39930555555555602</v>
      </c>
      <c r="HJ140" s="3">
        <v>0</v>
      </c>
      <c r="HK140" s="3" t="s">
        <v>19</v>
      </c>
      <c r="HL140" s="5">
        <v>25.14</v>
      </c>
      <c r="HM140" s="5"/>
      <c r="HO140" s="21">
        <v>0.39930555555555602</v>
      </c>
      <c r="HP140" s="3">
        <v>0</v>
      </c>
      <c r="HQ140" s="3" t="s">
        <v>19</v>
      </c>
      <c r="HR140" s="5">
        <v>24.08</v>
      </c>
      <c r="HS140" s="5"/>
      <c r="HU140" s="21">
        <v>0.39930555555555602</v>
      </c>
      <c r="HV140" s="3">
        <v>0</v>
      </c>
      <c r="HW140" s="3" t="s">
        <v>19</v>
      </c>
      <c r="HX140" s="5">
        <v>23.98</v>
      </c>
      <c r="HY140" s="5"/>
      <c r="IA140" s="21">
        <v>0.39930555555555602</v>
      </c>
      <c r="IB140" s="3">
        <v>0</v>
      </c>
      <c r="IC140" s="3" t="s">
        <v>19</v>
      </c>
      <c r="ID140" s="5">
        <v>23.88</v>
      </c>
      <c r="IE140" s="5"/>
      <c r="IG140" s="21">
        <v>0.39930555555555602</v>
      </c>
      <c r="IH140" s="3">
        <v>0</v>
      </c>
      <c r="II140" s="3" t="s">
        <v>19</v>
      </c>
      <c r="IJ140" s="5">
        <v>23.1</v>
      </c>
      <c r="IK140" s="5"/>
      <c r="IM140" s="21">
        <v>0.39930555555555602</v>
      </c>
      <c r="IN140" s="3">
        <v>0</v>
      </c>
      <c r="IO140" s="3" t="s">
        <v>19</v>
      </c>
      <c r="IP140" s="5">
        <v>24.56</v>
      </c>
      <c r="IQ140" s="5"/>
      <c r="IS140" s="21">
        <v>0</v>
      </c>
      <c r="IT140" s="3">
        <v>0</v>
      </c>
      <c r="IU140" s="3" t="s">
        <v>19</v>
      </c>
      <c r="IV140" s="5">
        <v>25.96</v>
      </c>
      <c r="IW140" s="5"/>
      <c r="IY140" s="21">
        <v>0.39930555555555602</v>
      </c>
      <c r="IZ140" s="3">
        <v>0</v>
      </c>
      <c r="JA140" s="3" t="s">
        <v>19</v>
      </c>
      <c r="JB140" s="5">
        <v>26.52</v>
      </c>
      <c r="JC140" s="4" t="str">
        <f t="shared" si="188"/>
        <v/>
      </c>
      <c r="JE140" s="21">
        <v>0.39930555555555602</v>
      </c>
      <c r="JF140" s="3">
        <v>0</v>
      </c>
      <c r="JG140" s="3" t="s">
        <v>19</v>
      </c>
      <c r="JH140" s="5">
        <v>25.78</v>
      </c>
      <c r="JI140" s="4" t="str">
        <f t="shared" si="189"/>
        <v/>
      </c>
      <c r="JK140" s="21">
        <v>0.39930555555555602</v>
      </c>
      <c r="JL140" s="3">
        <v>0</v>
      </c>
      <c r="JM140" s="3" t="s">
        <v>19</v>
      </c>
      <c r="JN140" s="5">
        <v>26</v>
      </c>
      <c r="JO140" s="4" t="str">
        <f t="shared" si="190"/>
        <v/>
      </c>
      <c r="JQ140" s="21">
        <v>0.39930555555555602</v>
      </c>
      <c r="JR140" s="3">
        <v>0</v>
      </c>
      <c r="JS140" s="3" t="s">
        <v>19</v>
      </c>
      <c r="JT140" s="5">
        <v>25.02</v>
      </c>
      <c r="JU140" s="4" t="str">
        <f t="shared" si="191"/>
        <v/>
      </c>
      <c r="JW140" s="21">
        <v>0.39930555555555602</v>
      </c>
      <c r="JX140" s="3">
        <v>0</v>
      </c>
      <c r="JY140" s="3" t="s">
        <v>19</v>
      </c>
      <c r="JZ140" s="5">
        <v>25.12</v>
      </c>
      <c r="KA140" s="4" t="str">
        <f t="shared" si="192"/>
        <v/>
      </c>
      <c r="KC140" s="21">
        <v>0.39930555555555602</v>
      </c>
      <c r="KD140" s="3">
        <v>0</v>
      </c>
      <c r="KE140" s="3" t="s">
        <v>19</v>
      </c>
      <c r="KF140" s="5">
        <v>26.22</v>
      </c>
      <c r="KG140" s="4" t="str">
        <f t="shared" si="193"/>
        <v/>
      </c>
      <c r="KI140" s="21">
        <v>0.39930555555555602</v>
      </c>
      <c r="KJ140" s="3">
        <v>0</v>
      </c>
      <c r="KK140" s="3" t="s">
        <v>19</v>
      </c>
      <c r="KL140" s="5">
        <v>25.96</v>
      </c>
      <c r="KM140" s="4" t="str">
        <f t="shared" si="194"/>
        <v/>
      </c>
      <c r="KO140" s="21">
        <v>0.39930555555555602</v>
      </c>
      <c r="KP140" s="3">
        <v>0</v>
      </c>
      <c r="KQ140" s="3" t="s">
        <v>19</v>
      </c>
      <c r="KR140" s="5">
        <v>26.52</v>
      </c>
      <c r="KS140" s="4" t="str">
        <f t="shared" si="195"/>
        <v/>
      </c>
      <c r="KU140" s="21">
        <v>0.39930555555555602</v>
      </c>
      <c r="KV140" s="3">
        <v>0</v>
      </c>
      <c r="KW140" s="3" t="s">
        <v>19</v>
      </c>
      <c r="KX140" s="5">
        <v>25.78</v>
      </c>
      <c r="KY140" s="4" t="str">
        <f t="shared" si="196"/>
        <v/>
      </c>
      <c r="LA140" s="21">
        <v>0.39930555555555602</v>
      </c>
      <c r="LB140" s="3">
        <v>0</v>
      </c>
      <c r="LC140" s="3" t="s">
        <v>19</v>
      </c>
      <c r="LD140" s="5">
        <v>26</v>
      </c>
      <c r="LE140" s="4" t="str">
        <f t="shared" si="197"/>
        <v/>
      </c>
      <c r="LG140" s="21">
        <v>0.39930555555555602</v>
      </c>
      <c r="LH140" s="3">
        <v>0</v>
      </c>
      <c r="LI140" s="3" t="s">
        <v>19</v>
      </c>
      <c r="LJ140" s="5">
        <v>25.02</v>
      </c>
      <c r="LK140" s="4" t="str">
        <f t="shared" si="198"/>
        <v/>
      </c>
      <c r="LM140" s="21">
        <v>0.39930555555555602</v>
      </c>
      <c r="LN140" s="3">
        <v>0</v>
      </c>
      <c r="LO140" s="3" t="s">
        <v>19</v>
      </c>
      <c r="LP140" s="5">
        <v>25.12</v>
      </c>
      <c r="LQ140" s="4" t="str">
        <f t="shared" si="199"/>
        <v/>
      </c>
      <c r="LS140" s="21">
        <v>0.39930555555555602</v>
      </c>
      <c r="LT140" s="3">
        <v>0</v>
      </c>
      <c r="LU140" s="3" t="s">
        <v>19</v>
      </c>
      <c r="LV140" s="5">
        <v>26.22</v>
      </c>
      <c r="LW140" s="4" t="str">
        <f t="shared" si="200"/>
        <v/>
      </c>
      <c r="LY140" s="21">
        <v>0.39930555555555602</v>
      </c>
      <c r="LZ140" s="3">
        <v>0</v>
      </c>
      <c r="MA140" s="3" t="s">
        <v>19</v>
      </c>
      <c r="MB140" s="5">
        <v>25.96</v>
      </c>
      <c r="MC140" s="4" t="str">
        <f t="shared" si="201"/>
        <v/>
      </c>
      <c r="ME140" s="21">
        <v>0.39930555555555602</v>
      </c>
      <c r="MF140" s="3">
        <v>0</v>
      </c>
      <c r="MG140" s="3" t="s">
        <v>19</v>
      </c>
      <c r="MH140" s="5">
        <v>26.52</v>
      </c>
      <c r="MI140" s="4" t="str">
        <f t="shared" si="202"/>
        <v/>
      </c>
      <c r="MK140" s="21">
        <v>0.39930555555555602</v>
      </c>
      <c r="ML140" s="3">
        <v>0</v>
      </c>
      <c r="MM140" s="3" t="s">
        <v>19</v>
      </c>
      <c r="MN140" s="5">
        <v>25.78</v>
      </c>
      <c r="MO140" s="4" t="str">
        <f t="shared" si="203"/>
        <v/>
      </c>
      <c r="MQ140" s="21">
        <v>0.39930555555555602</v>
      </c>
      <c r="MR140" s="3">
        <v>0</v>
      </c>
      <c r="MS140" s="3" t="s">
        <v>19</v>
      </c>
      <c r="MT140" s="5">
        <v>26</v>
      </c>
      <c r="MU140" s="4" t="str">
        <f t="shared" si="204"/>
        <v/>
      </c>
      <c r="MW140" s="21">
        <v>0.39930555555555602</v>
      </c>
      <c r="MX140" s="3">
        <v>0</v>
      </c>
      <c r="MY140" s="3" t="s">
        <v>19</v>
      </c>
      <c r="MZ140" s="5">
        <v>25.02</v>
      </c>
      <c r="NA140" s="4" t="str">
        <f t="shared" si="205"/>
        <v/>
      </c>
      <c r="NC140" s="21">
        <v>0.39930555555555602</v>
      </c>
      <c r="ND140" s="3">
        <v>0</v>
      </c>
      <c r="NE140" s="3" t="s">
        <v>19</v>
      </c>
      <c r="NF140" s="5">
        <v>25.12</v>
      </c>
      <c r="NG140" s="4" t="str">
        <f t="shared" si="206"/>
        <v/>
      </c>
      <c r="NI140" s="21">
        <v>0.39930555555555602</v>
      </c>
      <c r="NJ140" s="3">
        <v>0</v>
      </c>
      <c r="NK140" s="3" t="s">
        <v>19</v>
      </c>
      <c r="NL140" s="5">
        <v>26.22</v>
      </c>
      <c r="NM140" s="4" t="str">
        <f t="shared" si="207"/>
        <v/>
      </c>
      <c r="NO140" s="21">
        <v>0.39930555555555602</v>
      </c>
      <c r="NP140" s="3">
        <v>0</v>
      </c>
      <c r="NQ140" s="3" t="s">
        <v>19</v>
      </c>
      <c r="NR140" s="5">
        <v>25.96</v>
      </c>
      <c r="NS140" s="4" t="str">
        <f t="shared" si="208"/>
        <v/>
      </c>
      <c r="NU140" s="21">
        <v>0.39930555555555602</v>
      </c>
      <c r="NV140" s="3">
        <v>0</v>
      </c>
      <c r="NW140" s="3" t="s">
        <v>19</v>
      </c>
      <c r="NX140" s="5">
        <v>26.52</v>
      </c>
      <c r="NY140" s="4" t="str">
        <f t="shared" si="209"/>
        <v/>
      </c>
      <c r="OA140" s="21">
        <v>0.39930555555555602</v>
      </c>
      <c r="OB140" s="3">
        <v>0</v>
      </c>
      <c r="OC140" s="3" t="s">
        <v>19</v>
      </c>
      <c r="OD140" s="5">
        <v>25.78</v>
      </c>
      <c r="OE140" s="4" t="str">
        <f t="shared" si="210"/>
        <v/>
      </c>
      <c r="OG140" s="21">
        <v>0.39930555555555602</v>
      </c>
      <c r="OH140" s="3">
        <v>0</v>
      </c>
      <c r="OI140" s="3" t="s">
        <v>19</v>
      </c>
      <c r="OJ140" s="5">
        <v>26</v>
      </c>
      <c r="OK140" s="4" t="str">
        <f t="shared" si="211"/>
        <v/>
      </c>
      <c r="OM140" s="21">
        <v>0.39930555555555602</v>
      </c>
      <c r="ON140" s="3">
        <v>0</v>
      </c>
      <c r="OO140" s="3" t="s">
        <v>19</v>
      </c>
      <c r="OP140" s="5">
        <v>25.02</v>
      </c>
      <c r="OQ140" s="4" t="str">
        <f t="shared" si="212"/>
        <v/>
      </c>
      <c r="OS140" s="21">
        <v>0.39930555555555602</v>
      </c>
      <c r="OT140" s="3">
        <v>0</v>
      </c>
      <c r="OU140" s="3" t="s">
        <v>19</v>
      </c>
      <c r="OV140" s="5">
        <v>25.12</v>
      </c>
      <c r="OW140" s="4" t="str">
        <f t="shared" si="213"/>
        <v/>
      </c>
      <c r="OY140" s="21">
        <v>0.39930555555555602</v>
      </c>
      <c r="OZ140" s="3">
        <v>0</v>
      </c>
      <c r="PA140" s="3" t="s">
        <v>19</v>
      </c>
      <c r="PB140" s="5">
        <v>26.22</v>
      </c>
      <c r="PC140" s="4" t="str">
        <f t="shared" si="214"/>
        <v/>
      </c>
      <c r="PE140" s="21">
        <v>0.39930555555555602</v>
      </c>
      <c r="PF140" s="3">
        <v>0</v>
      </c>
      <c r="PG140" s="3" t="s">
        <v>19</v>
      </c>
      <c r="PH140" s="5">
        <v>25.96</v>
      </c>
      <c r="PI140" s="4" t="str">
        <f t="shared" si="215"/>
        <v/>
      </c>
      <c r="PK140" s="21">
        <v>0.39930555555555602</v>
      </c>
      <c r="PL140" s="3">
        <v>0</v>
      </c>
      <c r="PM140" s="3" t="s">
        <v>19</v>
      </c>
      <c r="PN140" s="5">
        <v>26.52</v>
      </c>
      <c r="PO140" s="4" t="str">
        <f t="shared" si="216"/>
        <v/>
      </c>
      <c r="PQ140" s="21">
        <v>0.39930555555555602</v>
      </c>
      <c r="PR140" s="3">
        <v>0</v>
      </c>
      <c r="PS140" s="3" t="s">
        <v>19</v>
      </c>
      <c r="PT140" s="5">
        <v>25.78</v>
      </c>
      <c r="PU140" s="4" t="str">
        <f t="shared" si="217"/>
        <v/>
      </c>
      <c r="PW140" s="21">
        <v>0.39930555555555602</v>
      </c>
      <c r="PX140" s="3">
        <v>0</v>
      </c>
      <c r="PY140" s="3" t="s">
        <v>19</v>
      </c>
      <c r="PZ140" s="5">
        <v>26</v>
      </c>
      <c r="QA140" s="4" t="str">
        <f t="shared" si="218"/>
        <v/>
      </c>
      <c r="QC140" s="21">
        <v>0.39930555555555602</v>
      </c>
      <c r="QD140" s="3">
        <v>0</v>
      </c>
      <c r="QE140" s="3" t="s">
        <v>19</v>
      </c>
      <c r="QF140" s="5">
        <v>25.02</v>
      </c>
      <c r="QG140" s="4" t="str">
        <f t="shared" si="219"/>
        <v/>
      </c>
      <c r="QI140" s="21">
        <v>0.39930555555555602</v>
      </c>
      <c r="QJ140" s="3">
        <v>0</v>
      </c>
      <c r="QK140" s="3" t="s">
        <v>19</v>
      </c>
      <c r="QL140" s="5">
        <v>25.12</v>
      </c>
      <c r="QM140" s="4" t="str">
        <f t="shared" si="220"/>
        <v/>
      </c>
      <c r="QO140" s="21">
        <v>0.39930555555555602</v>
      </c>
      <c r="QP140" s="3">
        <v>0</v>
      </c>
      <c r="QQ140" s="3" t="s">
        <v>19</v>
      </c>
      <c r="QR140" s="5">
        <v>26.22</v>
      </c>
      <c r="QS140" s="4" t="str">
        <f t="shared" si="221"/>
        <v/>
      </c>
    </row>
    <row r="141" spans="1:461" x14ac:dyDescent="0.2">
      <c r="A141" s="21">
        <v>0.40277777777777801</v>
      </c>
      <c r="B141" s="3">
        <v>0</v>
      </c>
      <c r="C141" s="3" t="s">
        <v>19</v>
      </c>
      <c r="D141" s="5">
        <v>23.48</v>
      </c>
      <c r="E141" s="5"/>
      <c r="G141" s="21">
        <v>0.40277777777777801</v>
      </c>
      <c r="H141" s="3">
        <v>0</v>
      </c>
      <c r="I141" s="3" t="s">
        <v>19</v>
      </c>
      <c r="J141" s="5">
        <v>25.14</v>
      </c>
      <c r="K141" s="5"/>
      <c r="M141" s="21">
        <v>0.40277777777777801</v>
      </c>
      <c r="N141" s="3">
        <v>0</v>
      </c>
      <c r="O141" s="3" t="s">
        <v>19</v>
      </c>
      <c r="P141" s="5">
        <v>24.08</v>
      </c>
      <c r="Q141" s="5"/>
      <c r="S141" s="21">
        <v>0.40277777777777801</v>
      </c>
      <c r="T141" s="3">
        <v>0</v>
      </c>
      <c r="U141" s="3" t="s">
        <v>19</v>
      </c>
      <c r="V141" s="5">
        <v>23.98</v>
      </c>
      <c r="W141" s="5"/>
      <c r="Y141" s="21">
        <v>0.40277777777777801</v>
      </c>
      <c r="Z141" s="3">
        <v>0</v>
      </c>
      <c r="AA141" s="3" t="s">
        <v>19</v>
      </c>
      <c r="AB141" s="5">
        <v>23.88</v>
      </c>
      <c r="AC141" s="5"/>
      <c r="AE141" s="21">
        <v>0.40277777777777801</v>
      </c>
      <c r="AF141" s="3">
        <v>0</v>
      </c>
      <c r="AG141" s="3" t="s">
        <v>19</v>
      </c>
      <c r="AH141" s="5">
        <v>23.1</v>
      </c>
      <c r="AI141" s="5"/>
      <c r="AK141" s="21">
        <v>0.40277777777777801</v>
      </c>
      <c r="AL141" s="3">
        <v>0</v>
      </c>
      <c r="AM141" s="3" t="s">
        <v>19</v>
      </c>
      <c r="AN141" s="5">
        <v>24.56</v>
      </c>
      <c r="AO141" s="5"/>
      <c r="AQ141" s="21">
        <v>0.40277777777777801</v>
      </c>
      <c r="AR141" s="3">
        <v>0</v>
      </c>
      <c r="AS141" s="3" t="s">
        <v>19</v>
      </c>
      <c r="AT141" s="5">
        <v>23.48</v>
      </c>
      <c r="AU141" s="5"/>
      <c r="AW141" s="21">
        <v>0.40277777777777801</v>
      </c>
      <c r="AX141" s="3">
        <v>0</v>
      </c>
      <c r="AY141" s="3" t="s">
        <v>19</v>
      </c>
      <c r="AZ141" s="5">
        <v>25.14</v>
      </c>
      <c r="BA141" s="5"/>
      <c r="BC141" s="21">
        <v>0.40277777777777801</v>
      </c>
      <c r="BD141" s="3">
        <v>0</v>
      </c>
      <c r="BE141" s="3" t="s">
        <v>19</v>
      </c>
      <c r="BF141" s="5">
        <v>24.08</v>
      </c>
      <c r="BG141" s="5"/>
      <c r="BI141" s="21">
        <v>0.40277777777777801</v>
      </c>
      <c r="BJ141" s="3">
        <v>0</v>
      </c>
      <c r="BK141" s="3" t="s">
        <v>19</v>
      </c>
      <c r="BL141" s="5">
        <v>23.98</v>
      </c>
      <c r="BM141" s="5"/>
      <c r="BO141" s="21">
        <v>0.40277777777777801</v>
      </c>
      <c r="BP141" s="3">
        <v>0</v>
      </c>
      <c r="BQ141" s="3" t="s">
        <v>19</v>
      </c>
      <c r="BR141" s="5">
        <v>23.88</v>
      </c>
      <c r="BS141" s="5"/>
      <c r="BU141" s="21">
        <v>0.40277777777777801</v>
      </c>
      <c r="BV141" s="3">
        <v>0</v>
      </c>
      <c r="BW141" s="3" t="s">
        <v>19</v>
      </c>
      <c r="BX141" s="5">
        <v>23.1</v>
      </c>
      <c r="BY141" s="5"/>
      <c r="CA141" s="21">
        <v>0.40277777777777801</v>
      </c>
      <c r="CB141" s="3">
        <v>0</v>
      </c>
      <c r="CC141" s="3" t="s">
        <v>19</v>
      </c>
      <c r="CD141" s="5">
        <v>24.56</v>
      </c>
      <c r="CE141" s="5"/>
      <c r="CG141" s="21">
        <v>0.40277777777777801</v>
      </c>
      <c r="CH141" s="3">
        <v>0</v>
      </c>
      <c r="CI141" s="3" t="str">
        <f>IF(AND(CK$8="Útil",CG141&gt;=Apoio!$D$51,CG141&lt;Apoio!$F$51),CH141,"FP")</f>
        <v>FP</v>
      </c>
      <c r="CJ141" s="5">
        <f>VLOOKUP(CH$8,Calendário[#Data],4,0)</f>
        <v>23.48</v>
      </c>
      <c r="CK141" s="4" t="str">
        <f t="shared" si="185"/>
        <v/>
      </c>
      <c r="CM141" s="21">
        <v>0.40277777777777801</v>
      </c>
      <c r="CN141" s="3">
        <v>0</v>
      </c>
      <c r="CO141" s="3" t="str">
        <f>IF(AND(CQ$8="Útil",CM141&gt;=Apoio!$D$51,CM141&lt;Apoio!$F$51),CN141,"FP")</f>
        <v>FP</v>
      </c>
      <c r="CP141" s="5">
        <f>VLOOKUP(CN$8,Calendário[#Data],4,0)</f>
        <v>25.14</v>
      </c>
      <c r="CQ141" s="4" t="str">
        <f t="shared" si="186"/>
        <v/>
      </c>
      <c r="CS141" s="21">
        <v>0.40277777777777801</v>
      </c>
      <c r="CT141" s="3">
        <v>0</v>
      </c>
      <c r="CU141" s="3" t="s">
        <v>19</v>
      </c>
      <c r="CV141" s="5">
        <v>24.08</v>
      </c>
      <c r="CW141" s="5"/>
      <c r="CY141" s="21">
        <v>0.40277777777777801</v>
      </c>
      <c r="CZ141" s="3">
        <v>0</v>
      </c>
      <c r="DA141" s="3" t="s">
        <v>19</v>
      </c>
      <c r="DB141" s="5">
        <v>23.98</v>
      </c>
      <c r="DC141" s="5"/>
      <c r="DE141" s="21">
        <v>0.40277777777777801</v>
      </c>
      <c r="DF141" s="3">
        <v>0</v>
      </c>
      <c r="DG141" s="3" t="s">
        <v>19</v>
      </c>
      <c r="DH141" s="5">
        <v>23.88</v>
      </c>
      <c r="DI141" s="5"/>
      <c r="DK141" s="21">
        <v>0.40277777777777801</v>
      </c>
      <c r="DL141" s="3">
        <v>0</v>
      </c>
      <c r="DM141" s="3" t="s">
        <v>19</v>
      </c>
      <c r="DN141" s="5">
        <v>23.1</v>
      </c>
      <c r="DO141" s="5"/>
      <c r="DQ141" s="21">
        <v>0.40277777777777801</v>
      </c>
      <c r="DR141" s="3">
        <v>0</v>
      </c>
      <c r="DS141" s="3" t="s">
        <v>19</v>
      </c>
      <c r="DT141" s="5">
        <v>24.56</v>
      </c>
      <c r="DU141" s="5"/>
      <c r="DW141" s="21">
        <v>0.40277777777777801</v>
      </c>
      <c r="DX141" s="3">
        <v>0</v>
      </c>
      <c r="DY141" s="3" t="s">
        <v>19</v>
      </c>
      <c r="DZ141" s="5">
        <v>23.48</v>
      </c>
      <c r="EA141" s="5"/>
      <c r="EC141" s="21">
        <v>0.40277777777777801</v>
      </c>
      <c r="ED141" s="3">
        <v>0</v>
      </c>
      <c r="EE141" s="3" t="s">
        <v>19</v>
      </c>
      <c r="EF141" s="5">
        <v>25.14</v>
      </c>
      <c r="EG141" s="5"/>
      <c r="EI141" s="21">
        <v>0.40277777777777801</v>
      </c>
      <c r="EJ141" s="3">
        <v>0</v>
      </c>
      <c r="EK141" s="3" t="s">
        <v>19</v>
      </c>
      <c r="EL141" s="5">
        <v>24.08</v>
      </c>
      <c r="EM141" s="5"/>
      <c r="EO141" s="21">
        <v>0.40277777777777801</v>
      </c>
      <c r="EP141" s="3">
        <v>0</v>
      </c>
      <c r="EQ141" s="3" t="s">
        <v>19</v>
      </c>
      <c r="ER141" s="5">
        <v>23.98</v>
      </c>
      <c r="ES141" s="5"/>
      <c r="EU141" s="21">
        <v>0.40277777777777801</v>
      </c>
      <c r="EV141" s="3">
        <v>0</v>
      </c>
      <c r="EW141" s="3" t="s">
        <v>19</v>
      </c>
      <c r="EX141" s="5">
        <v>23.88</v>
      </c>
      <c r="EY141" s="5"/>
      <c r="FA141" s="21">
        <v>0.40277777777777801</v>
      </c>
      <c r="FB141" s="3">
        <v>0</v>
      </c>
      <c r="FC141" s="3" t="s">
        <v>19</v>
      </c>
      <c r="FD141" s="5">
        <v>23.1</v>
      </c>
      <c r="FE141" s="5"/>
      <c r="FG141" s="21">
        <v>0.40277777777777801</v>
      </c>
      <c r="FH141" s="3">
        <v>0</v>
      </c>
      <c r="FI141" s="3" t="s">
        <v>19</v>
      </c>
      <c r="FJ141" s="5">
        <v>24.56</v>
      </c>
      <c r="FK141" s="5"/>
      <c r="FM141" s="21">
        <v>0.40277777777777801</v>
      </c>
      <c r="FN141" s="3">
        <v>0</v>
      </c>
      <c r="FO141" s="3" t="s">
        <v>19</v>
      </c>
      <c r="FP141" s="5">
        <v>23.48</v>
      </c>
      <c r="FQ141" s="5"/>
      <c r="FS141" s="21">
        <v>0.40277777777777801</v>
      </c>
      <c r="FT141" s="3">
        <v>0</v>
      </c>
      <c r="FU141" s="3" t="s">
        <v>19</v>
      </c>
      <c r="FV141" s="5">
        <v>25.14</v>
      </c>
      <c r="FW141" s="5"/>
      <c r="FY141" s="21">
        <v>0.40277777777777801</v>
      </c>
      <c r="FZ141" s="3">
        <v>0</v>
      </c>
      <c r="GA141" s="3" t="s">
        <v>19</v>
      </c>
      <c r="GB141" s="5">
        <v>24.08</v>
      </c>
      <c r="GC141" s="5"/>
      <c r="GE141" s="21">
        <v>0.40277777777777801</v>
      </c>
      <c r="GF141" s="3">
        <v>0</v>
      </c>
      <c r="GG141" s="3" t="s">
        <v>19</v>
      </c>
      <c r="GH141" s="5">
        <v>23.98</v>
      </c>
      <c r="GI141" s="5"/>
      <c r="GK141" s="21">
        <v>0.40277777777777801</v>
      </c>
      <c r="GL141" s="3">
        <v>0</v>
      </c>
      <c r="GM141" s="3" t="s">
        <v>19</v>
      </c>
      <c r="GN141" s="5">
        <v>23.88</v>
      </c>
      <c r="GO141" s="5"/>
      <c r="GQ141" s="21">
        <v>0.40277777777777801</v>
      </c>
      <c r="GR141" s="3">
        <v>0</v>
      </c>
      <c r="GS141" s="3" t="s">
        <v>19</v>
      </c>
      <c r="GT141" s="5">
        <v>23.1</v>
      </c>
      <c r="GU141" s="5"/>
      <c r="GW141" s="21">
        <v>0.40277777777777801</v>
      </c>
      <c r="GX141" s="3">
        <v>0</v>
      </c>
      <c r="GY141" s="3" t="s">
        <v>19</v>
      </c>
      <c r="GZ141" s="5">
        <v>24.56</v>
      </c>
      <c r="HA141" s="5"/>
      <c r="HC141" s="21">
        <v>0.40277777777777801</v>
      </c>
      <c r="HD141" s="3">
        <v>0</v>
      </c>
      <c r="HE141" s="3" t="s">
        <v>19</v>
      </c>
      <c r="HF141" s="5">
        <v>23.48</v>
      </c>
      <c r="HG141" s="4" t="str">
        <f t="shared" si="187"/>
        <v/>
      </c>
      <c r="HI141" s="21">
        <v>0.40277777777777801</v>
      </c>
      <c r="HJ141" s="3">
        <v>0</v>
      </c>
      <c r="HK141" s="3" t="s">
        <v>19</v>
      </c>
      <c r="HL141" s="5">
        <v>25.14</v>
      </c>
      <c r="HM141" s="5"/>
      <c r="HO141" s="21">
        <v>0.40277777777777801</v>
      </c>
      <c r="HP141" s="3">
        <v>0</v>
      </c>
      <c r="HQ141" s="3" t="s">
        <v>19</v>
      </c>
      <c r="HR141" s="5">
        <v>24.08</v>
      </c>
      <c r="HS141" s="5"/>
      <c r="HU141" s="21">
        <v>0.40277777777777801</v>
      </c>
      <c r="HV141" s="3">
        <v>0</v>
      </c>
      <c r="HW141" s="3" t="s">
        <v>19</v>
      </c>
      <c r="HX141" s="5">
        <v>23.98</v>
      </c>
      <c r="HY141" s="5"/>
      <c r="IA141" s="21">
        <v>0.40277777777777801</v>
      </c>
      <c r="IB141" s="3">
        <v>0</v>
      </c>
      <c r="IC141" s="3" t="s">
        <v>19</v>
      </c>
      <c r="ID141" s="5">
        <v>23.88</v>
      </c>
      <c r="IE141" s="5"/>
      <c r="IG141" s="21">
        <v>0.40277777777777801</v>
      </c>
      <c r="IH141" s="3">
        <v>0</v>
      </c>
      <c r="II141" s="3" t="s">
        <v>19</v>
      </c>
      <c r="IJ141" s="5">
        <v>23.1</v>
      </c>
      <c r="IK141" s="5"/>
      <c r="IM141" s="21">
        <v>0.40277777777777801</v>
      </c>
      <c r="IN141" s="3">
        <v>0</v>
      </c>
      <c r="IO141" s="3" t="s">
        <v>19</v>
      </c>
      <c r="IP141" s="5">
        <v>24.56</v>
      </c>
      <c r="IQ141" s="5"/>
      <c r="IS141" s="21">
        <v>0</v>
      </c>
      <c r="IT141" s="3">
        <v>0</v>
      </c>
      <c r="IU141" s="3" t="s">
        <v>19</v>
      </c>
      <c r="IV141" s="5">
        <v>25.96</v>
      </c>
      <c r="IW141" s="5"/>
      <c r="IY141" s="21">
        <v>0.40277777777777801</v>
      </c>
      <c r="IZ141" s="3">
        <v>0</v>
      </c>
      <c r="JA141" s="3" t="s">
        <v>19</v>
      </c>
      <c r="JB141" s="5">
        <v>26.52</v>
      </c>
      <c r="JC141" s="4" t="str">
        <f t="shared" si="188"/>
        <v/>
      </c>
      <c r="JE141" s="21">
        <v>0.40277777777777801</v>
      </c>
      <c r="JF141" s="3">
        <v>0</v>
      </c>
      <c r="JG141" s="3" t="s">
        <v>19</v>
      </c>
      <c r="JH141" s="5">
        <v>25.78</v>
      </c>
      <c r="JI141" s="4" t="str">
        <f t="shared" si="189"/>
        <v/>
      </c>
      <c r="JK141" s="21">
        <v>0.40277777777777801</v>
      </c>
      <c r="JL141" s="3">
        <v>0</v>
      </c>
      <c r="JM141" s="3" t="s">
        <v>19</v>
      </c>
      <c r="JN141" s="5">
        <v>26</v>
      </c>
      <c r="JO141" s="4" t="str">
        <f t="shared" si="190"/>
        <v/>
      </c>
      <c r="JQ141" s="21">
        <v>0.40277777777777801</v>
      </c>
      <c r="JR141" s="3">
        <v>0</v>
      </c>
      <c r="JS141" s="3" t="s">
        <v>19</v>
      </c>
      <c r="JT141" s="5">
        <v>25.02</v>
      </c>
      <c r="JU141" s="4" t="str">
        <f t="shared" si="191"/>
        <v/>
      </c>
      <c r="JW141" s="21">
        <v>0.40277777777777801</v>
      </c>
      <c r="JX141" s="3">
        <v>0</v>
      </c>
      <c r="JY141" s="3" t="s">
        <v>19</v>
      </c>
      <c r="JZ141" s="5">
        <v>25.12</v>
      </c>
      <c r="KA141" s="4" t="str">
        <f t="shared" si="192"/>
        <v/>
      </c>
      <c r="KC141" s="21">
        <v>0.40277777777777801</v>
      </c>
      <c r="KD141" s="3">
        <v>0</v>
      </c>
      <c r="KE141" s="3" t="s">
        <v>19</v>
      </c>
      <c r="KF141" s="5">
        <v>26.22</v>
      </c>
      <c r="KG141" s="4" t="str">
        <f t="shared" si="193"/>
        <v/>
      </c>
      <c r="KI141" s="21">
        <v>0.40277777777777801</v>
      </c>
      <c r="KJ141" s="3">
        <v>0</v>
      </c>
      <c r="KK141" s="3" t="s">
        <v>19</v>
      </c>
      <c r="KL141" s="5">
        <v>25.96</v>
      </c>
      <c r="KM141" s="4" t="str">
        <f t="shared" si="194"/>
        <v/>
      </c>
      <c r="KO141" s="21">
        <v>0.40277777777777801</v>
      </c>
      <c r="KP141" s="3">
        <v>0</v>
      </c>
      <c r="KQ141" s="3" t="s">
        <v>19</v>
      </c>
      <c r="KR141" s="5">
        <v>26.52</v>
      </c>
      <c r="KS141" s="4" t="str">
        <f t="shared" si="195"/>
        <v/>
      </c>
      <c r="KU141" s="21">
        <v>0.40277777777777801</v>
      </c>
      <c r="KV141" s="3">
        <v>0</v>
      </c>
      <c r="KW141" s="3" t="s">
        <v>19</v>
      </c>
      <c r="KX141" s="5">
        <v>25.78</v>
      </c>
      <c r="KY141" s="4" t="str">
        <f t="shared" si="196"/>
        <v/>
      </c>
      <c r="LA141" s="21">
        <v>0.40277777777777801</v>
      </c>
      <c r="LB141" s="3">
        <v>0</v>
      </c>
      <c r="LC141" s="3" t="s">
        <v>19</v>
      </c>
      <c r="LD141" s="5">
        <v>26</v>
      </c>
      <c r="LE141" s="4" t="str">
        <f t="shared" si="197"/>
        <v/>
      </c>
      <c r="LG141" s="21">
        <v>0.40277777777777801</v>
      </c>
      <c r="LH141" s="3">
        <v>0</v>
      </c>
      <c r="LI141" s="3" t="s">
        <v>19</v>
      </c>
      <c r="LJ141" s="5">
        <v>25.02</v>
      </c>
      <c r="LK141" s="4" t="str">
        <f t="shared" si="198"/>
        <v/>
      </c>
      <c r="LM141" s="21">
        <v>0.40277777777777801</v>
      </c>
      <c r="LN141" s="3">
        <v>0</v>
      </c>
      <c r="LO141" s="3" t="s">
        <v>19</v>
      </c>
      <c r="LP141" s="5">
        <v>25.12</v>
      </c>
      <c r="LQ141" s="4" t="str">
        <f t="shared" si="199"/>
        <v/>
      </c>
      <c r="LS141" s="21">
        <v>0.40277777777777801</v>
      </c>
      <c r="LT141" s="3">
        <v>0</v>
      </c>
      <c r="LU141" s="3" t="s">
        <v>19</v>
      </c>
      <c r="LV141" s="5">
        <v>26.22</v>
      </c>
      <c r="LW141" s="4" t="str">
        <f t="shared" si="200"/>
        <v/>
      </c>
      <c r="LY141" s="21">
        <v>0.40277777777777801</v>
      </c>
      <c r="LZ141" s="3">
        <v>0</v>
      </c>
      <c r="MA141" s="3" t="s">
        <v>19</v>
      </c>
      <c r="MB141" s="5">
        <v>25.96</v>
      </c>
      <c r="MC141" s="4" t="str">
        <f t="shared" si="201"/>
        <v/>
      </c>
      <c r="ME141" s="21">
        <v>0.40277777777777801</v>
      </c>
      <c r="MF141" s="3">
        <v>0</v>
      </c>
      <c r="MG141" s="3" t="s">
        <v>19</v>
      </c>
      <c r="MH141" s="5">
        <v>26.52</v>
      </c>
      <c r="MI141" s="4" t="str">
        <f t="shared" si="202"/>
        <v/>
      </c>
      <c r="MK141" s="21">
        <v>0.40277777777777801</v>
      </c>
      <c r="ML141" s="3">
        <v>0</v>
      </c>
      <c r="MM141" s="3" t="s">
        <v>19</v>
      </c>
      <c r="MN141" s="5">
        <v>25.78</v>
      </c>
      <c r="MO141" s="4" t="str">
        <f t="shared" si="203"/>
        <v/>
      </c>
      <c r="MQ141" s="21">
        <v>0.40277777777777801</v>
      </c>
      <c r="MR141" s="3">
        <v>0</v>
      </c>
      <c r="MS141" s="3" t="s">
        <v>19</v>
      </c>
      <c r="MT141" s="5">
        <v>26</v>
      </c>
      <c r="MU141" s="4" t="str">
        <f t="shared" si="204"/>
        <v/>
      </c>
      <c r="MW141" s="21">
        <v>0.40277777777777801</v>
      </c>
      <c r="MX141" s="3">
        <v>0</v>
      </c>
      <c r="MY141" s="3" t="s">
        <v>19</v>
      </c>
      <c r="MZ141" s="5">
        <v>25.02</v>
      </c>
      <c r="NA141" s="4" t="str">
        <f t="shared" si="205"/>
        <v/>
      </c>
      <c r="NC141" s="21">
        <v>0.40277777777777801</v>
      </c>
      <c r="ND141" s="3">
        <v>0</v>
      </c>
      <c r="NE141" s="3" t="s">
        <v>19</v>
      </c>
      <c r="NF141" s="5">
        <v>25.12</v>
      </c>
      <c r="NG141" s="4" t="str">
        <f t="shared" si="206"/>
        <v/>
      </c>
      <c r="NI141" s="21">
        <v>0.40277777777777801</v>
      </c>
      <c r="NJ141" s="3">
        <v>0</v>
      </c>
      <c r="NK141" s="3" t="s">
        <v>19</v>
      </c>
      <c r="NL141" s="5">
        <v>26.22</v>
      </c>
      <c r="NM141" s="4" t="str">
        <f t="shared" si="207"/>
        <v/>
      </c>
      <c r="NO141" s="21">
        <v>0.40277777777777801</v>
      </c>
      <c r="NP141" s="3">
        <v>0</v>
      </c>
      <c r="NQ141" s="3" t="s">
        <v>19</v>
      </c>
      <c r="NR141" s="5">
        <v>25.96</v>
      </c>
      <c r="NS141" s="4" t="str">
        <f t="shared" si="208"/>
        <v/>
      </c>
      <c r="NU141" s="21">
        <v>0.40277777777777801</v>
      </c>
      <c r="NV141" s="3">
        <v>0</v>
      </c>
      <c r="NW141" s="3" t="s">
        <v>19</v>
      </c>
      <c r="NX141" s="5">
        <v>26.52</v>
      </c>
      <c r="NY141" s="4" t="str">
        <f t="shared" si="209"/>
        <v/>
      </c>
      <c r="OA141" s="21">
        <v>0.40277777777777801</v>
      </c>
      <c r="OB141" s="3">
        <v>0</v>
      </c>
      <c r="OC141" s="3" t="s">
        <v>19</v>
      </c>
      <c r="OD141" s="5">
        <v>25.78</v>
      </c>
      <c r="OE141" s="4" t="str">
        <f t="shared" si="210"/>
        <v/>
      </c>
      <c r="OG141" s="21">
        <v>0.40277777777777801</v>
      </c>
      <c r="OH141" s="3">
        <v>0</v>
      </c>
      <c r="OI141" s="3" t="s">
        <v>19</v>
      </c>
      <c r="OJ141" s="5">
        <v>26</v>
      </c>
      <c r="OK141" s="4" t="str">
        <f t="shared" si="211"/>
        <v/>
      </c>
      <c r="OM141" s="21">
        <v>0.40277777777777801</v>
      </c>
      <c r="ON141" s="3">
        <v>0</v>
      </c>
      <c r="OO141" s="3" t="s">
        <v>19</v>
      </c>
      <c r="OP141" s="5">
        <v>25.02</v>
      </c>
      <c r="OQ141" s="4" t="str">
        <f t="shared" si="212"/>
        <v/>
      </c>
      <c r="OS141" s="21">
        <v>0.40277777777777801</v>
      </c>
      <c r="OT141" s="3">
        <v>0</v>
      </c>
      <c r="OU141" s="3" t="s">
        <v>19</v>
      </c>
      <c r="OV141" s="5">
        <v>25.12</v>
      </c>
      <c r="OW141" s="4" t="str">
        <f t="shared" si="213"/>
        <v/>
      </c>
      <c r="OY141" s="21">
        <v>0.40277777777777801</v>
      </c>
      <c r="OZ141" s="3">
        <v>0</v>
      </c>
      <c r="PA141" s="3" t="s">
        <v>19</v>
      </c>
      <c r="PB141" s="5">
        <v>26.22</v>
      </c>
      <c r="PC141" s="4" t="str">
        <f t="shared" si="214"/>
        <v/>
      </c>
      <c r="PE141" s="21">
        <v>0.40277777777777801</v>
      </c>
      <c r="PF141" s="3">
        <v>0</v>
      </c>
      <c r="PG141" s="3" t="s">
        <v>19</v>
      </c>
      <c r="PH141" s="5">
        <v>25.96</v>
      </c>
      <c r="PI141" s="4" t="str">
        <f t="shared" si="215"/>
        <v/>
      </c>
      <c r="PK141" s="21">
        <v>0.40277777777777801</v>
      </c>
      <c r="PL141" s="3">
        <v>0</v>
      </c>
      <c r="PM141" s="3" t="s">
        <v>19</v>
      </c>
      <c r="PN141" s="5">
        <v>26.52</v>
      </c>
      <c r="PO141" s="4" t="str">
        <f t="shared" si="216"/>
        <v/>
      </c>
      <c r="PQ141" s="21">
        <v>0.40277777777777801</v>
      </c>
      <c r="PR141" s="3">
        <v>0</v>
      </c>
      <c r="PS141" s="3" t="s">
        <v>19</v>
      </c>
      <c r="PT141" s="5">
        <v>25.78</v>
      </c>
      <c r="PU141" s="4" t="str">
        <f t="shared" si="217"/>
        <v/>
      </c>
      <c r="PW141" s="21">
        <v>0.40277777777777801</v>
      </c>
      <c r="PX141" s="3">
        <v>0</v>
      </c>
      <c r="PY141" s="3" t="s">
        <v>19</v>
      </c>
      <c r="PZ141" s="5">
        <v>26</v>
      </c>
      <c r="QA141" s="4" t="str">
        <f t="shared" si="218"/>
        <v/>
      </c>
      <c r="QC141" s="21">
        <v>0.40277777777777801</v>
      </c>
      <c r="QD141" s="3">
        <v>0</v>
      </c>
      <c r="QE141" s="3" t="s">
        <v>19</v>
      </c>
      <c r="QF141" s="5">
        <v>25.02</v>
      </c>
      <c r="QG141" s="4" t="str">
        <f t="shared" si="219"/>
        <v/>
      </c>
      <c r="QI141" s="21">
        <v>0.40277777777777801</v>
      </c>
      <c r="QJ141" s="3">
        <v>0</v>
      </c>
      <c r="QK141" s="3" t="s">
        <v>19</v>
      </c>
      <c r="QL141" s="5">
        <v>25.12</v>
      </c>
      <c r="QM141" s="4" t="str">
        <f t="shared" si="220"/>
        <v/>
      </c>
      <c r="QO141" s="21">
        <v>0.40277777777777801</v>
      </c>
      <c r="QP141" s="3">
        <v>0</v>
      </c>
      <c r="QQ141" s="3" t="s">
        <v>19</v>
      </c>
      <c r="QR141" s="5">
        <v>26.22</v>
      </c>
      <c r="QS141" s="4" t="str">
        <f t="shared" si="221"/>
        <v/>
      </c>
    </row>
    <row r="142" spans="1:461" x14ac:dyDescent="0.2">
      <c r="A142" s="21">
        <v>0.40625</v>
      </c>
      <c r="B142" s="3">
        <v>0</v>
      </c>
      <c r="C142" s="3" t="s">
        <v>19</v>
      </c>
      <c r="D142" s="5">
        <v>23.48</v>
      </c>
      <c r="E142" s="5"/>
      <c r="G142" s="21">
        <v>0.40625</v>
      </c>
      <c r="H142" s="3">
        <v>0</v>
      </c>
      <c r="I142" s="3" t="s">
        <v>19</v>
      </c>
      <c r="J142" s="5">
        <v>25.14</v>
      </c>
      <c r="K142" s="5"/>
      <c r="M142" s="21">
        <v>0.40625</v>
      </c>
      <c r="N142" s="3">
        <v>0</v>
      </c>
      <c r="O142" s="3" t="s">
        <v>19</v>
      </c>
      <c r="P142" s="5">
        <v>24.08</v>
      </c>
      <c r="Q142" s="5"/>
      <c r="S142" s="21">
        <v>0.40625</v>
      </c>
      <c r="T142" s="3">
        <v>0</v>
      </c>
      <c r="U142" s="3" t="s">
        <v>19</v>
      </c>
      <c r="V142" s="5">
        <v>23.98</v>
      </c>
      <c r="W142" s="5"/>
      <c r="Y142" s="21">
        <v>0.40625</v>
      </c>
      <c r="Z142" s="3">
        <v>0</v>
      </c>
      <c r="AA142" s="3" t="s">
        <v>19</v>
      </c>
      <c r="AB142" s="5">
        <v>23.88</v>
      </c>
      <c r="AC142" s="5"/>
      <c r="AE142" s="21">
        <v>0.40625</v>
      </c>
      <c r="AF142" s="3">
        <v>0</v>
      </c>
      <c r="AG142" s="3" t="s">
        <v>19</v>
      </c>
      <c r="AH142" s="5">
        <v>23.1</v>
      </c>
      <c r="AI142" s="5"/>
      <c r="AK142" s="21">
        <v>0.40625</v>
      </c>
      <c r="AL142" s="3">
        <v>0</v>
      </c>
      <c r="AM142" s="3" t="s">
        <v>19</v>
      </c>
      <c r="AN142" s="5">
        <v>24.56</v>
      </c>
      <c r="AO142" s="5"/>
      <c r="AQ142" s="21">
        <v>0.40625</v>
      </c>
      <c r="AR142" s="3">
        <v>0</v>
      </c>
      <c r="AS142" s="3" t="s">
        <v>19</v>
      </c>
      <c r="AT142" s="5">
        <v>23.48</v>
      </c>
      <c r="AU142" s="5"/>
      <c r="AW142" s="21">
        <v>0.40625</v>
      </c>
      <c r="AX142" s="3">
        <v>0</v>
      </c>
      <c r="AY142" s="3" t="s">
        <v>19</v>
      </c>
      <c r="AZ142" s="5">
        <v>25.14</v>
      </c>
      <c r="BA142" s="5"/>
      <c r="BC142" s="21">
        <v>0.40625</v>
      </c>
      <c r="BD142" s="3">
        <v>0</v>
      </c>
      <c r="BE142" s="3" t="s">
        <v>19</v>
      </c>
      <c r="BF142" s="5">
        <v>24.08</v>
      </c>
      <c r="BG142" s="5"/>
      <c r="BI142" s="21">
        <v>0.40625</v>
      </c>
      <c r="BJ142" s="3">
        <v>0</v>
      </c>
      <c r="BK142" s="3" t="s">
        <v>19</v>
      </c>
      <c r="BL142" s="5">
        <v>23.98</v>
      </c>
      <c r="BM142" s="5"/>
      <c r="BO142" s="21">
        <v>0.40625</v>
      </c>
      <c r="BP142" s="3">
        <v>0</v>
      </c>
      <c r="BQ142" s="3" t="s">
        <v>19</v>
      </c>
      <c r="BR142" s="5">
        <v>23.88</v>
      </c>
      <c r="BS142" s="5"/>
      <c r="BU142" s="21">
        <v>0.40625</v>
      </c>
      <c r="BV142" s="3">
        <v>0</v>
      </c>
      <c r="BW142" s="3" t="s">
        <v>19</v>
      </c>
      <c r="BX142" s="5">
        <v>23.1</v>
      </c>
      <c r="BY142" s="5"/>
      <c r="CA142" s="21">
        <v>0.40625</v>
      </c>
      <c r="CB142" s="3">
        <v>0</v>
      </c>
      <c r="CC142" s="3" t="s">
        <v>19</v>
      </c>
      <c r="CD142" s="5">
        <v>24.56</v>
      </c>
      <c r="CE142" s="5"/>
      <c r="CG142" s="21">
        <v>0.40625</v>
      </c>
      <c r="CH142" s="3">
        <v>0</v>
      </c>
      <c r="CI142" s="3" t="str">
        <f>IF(AND(CK$8="Útil",CG142&gt;=Apoio!$D$51,CG142&lt;Apoio!$F$51),CH142,"FP")</f>
        <v>FP</v>
      </c>
      <c r="CJ142" s="5">
        <f>VLOOKUP(CH$8,Calendário[#Data],4,0)</f>
        <v>23.48</v>
      </c>
      <c r="CK142" s="4" t="str">
        <f t="shared" si="185"/>
        <v/>
      </c>
      <c r="CM142" s="21">
        <v>0.40625</v>
      </c>
      <c r="CN142" s="3">
        <v>0</v>
      </c>
      <c r="CO142" s="3" t="str">
        <f>IF(AND(CQ$8="Útil",CM142&gt;=Apoio!$D$51,CM142&lt;Apoio!$F$51),CN142,"FP")</f>
        <v>FP</v>
      </c>
      <c r="CP142" s="5">
        <f>VLOOKUP(CN$8,Calendário[#Data],4,0)</f>
        <v>25.14</v>
      </c>
      <c r="CQ142" s="4" t="str">
        <f t="shared" si="186"/>
        <v/>
      </c>
      <c r="CS142" s="21">
        <v>0.40625</v>
      </c>
      <c r="CT142" s="3">
        <v>0</v>
      </c>
      <c r="CU142" s="3" t="s">
        <v>19</v>
      </c>
      <c r="CV142" s="5">
        <v>24.08</v>
      </c>
      <c r="CW142" s="5"/>
      <c r="CY142" s="21">
        <v>0.40625</v>
      </c>
      <c r="CZ142" s="3">
        <v>0</v>
      </c>
      <c r="DA142" s="3" t="s">
        <v>19</v>
      </c>
      <c r="DB142" s="5">
        <v>23.98</v>
      </c>
      <c r="DC142" s="5"/>
      <c r="DE142" s="21">
        <v>0.40625</v>
      </c>
      <c r="DF142" s="3">
        <v>0</v>
      </c>
      <c r="DG142" s="3" t="s">
        <v>19</v>
      </c>
      <c r="DH142" s="5">
        <v>23.88</v>
      </c>
      <c r="DI142" s="5"/>
      <c r="DK142" s="21">
        <v>0.40625</v>
      </c>
      <c r="DL142" s="3">
        <v>0</v>
      </c>
      <c r="DM142" s="3" t="s">
        <v>19</v>
      </c>
      <c r="DN142" s="5">
        <v>23.1</v>
      </c>
      <c r="DO142" s="5"/>
      <c r="DQ142" s="21">
        <v>0.40625</v>
      </c>
      <c r="DR142" s="3">
        <v>0</v>
      </c>
      <c r="DS142" s="3" t="s">
        <v>19</v>
      </c>
      <c r="DT142" s="5">
        <v>24.56</v>
      </c>
      <c r="DU142" s="5"/>
      <c r="DW142" s="21">
        <v>0.40625</v>
      </c>
      <c r="DX142" s="3">
        <v>0</v>
      </c>
      <c r="DY142" s="3" t="s">
        <v>19</v>
      </c>
      <c r="DZ142" s="5">
        <v>23.48</v>
      </c>
      <c r="EA142" s="5"/>
      <c r="EC142" s="21">
        <v>0.40625</v>
      </c>
      <c r="ED142" s="3">
        <v>0</v>
      </c>
      <c r="EE142" s="3" t="s">
        <v>19</v>
      </c>
      <c r="EF142" s="5">
        <v>25.14</v>
      </c>
      <c r="EG142" s="5"/>
      <c r="EI142" s="21">
        <v>0.40625</v>
      </c>
      <c r="EJ142" s="3">
        <v>0</v>
      </c>
      <c r="EK142" s="3" t="s">
        <v>19</v>
      </c>
      <c r="EL142" s="5">
        <v>24.08</v>
      </c>
      <c r="EM142" s="5"/>
      <c r="EO142" s="21">
        <v>0.40625</v>
      </c>
      <c r="EP142" s="3">
        <v>0</v>
      </c>
      <c r="EQ142" s="3" t="s">
        <v>19</v>
      </c>
      <c r="ER142" s="5">
        <v>23.98</v>
      </c>
      <c r="ES142" s="5"/>
      <c r="EU142" s="21">
        <v>0.40625</v>
      </c>
      <c r="EV142" s="3">
        <v>0</v>
      </c>
      <c r="EW142" s="3" t="s">
        <v>19</v>
      </c>
      <c r="EX142" s="5">
        <v>23.88</v>
      </c>
      <c r="EY142" s="5"/>
      <c r="FA142" s="21">
        <v>0.40625</v>
      </c>
      <c r="FB142" s="3">
        <v>0</v>
      </c>
      <c r="FC142" s="3" t="s">
        <v>19</v>
      </c>
      <c r="FD142" s="5">
        <v>23.1</v>
      </c>
      <c r="FE142" s="5"/>
      <c r="FG142" s="21">
        <v>0.40625</v>
      </c>
      <c r="FH142" s="3">
        <v>0</v>
      </c>
      <c r="FI142" s="3" t="s">
        <v>19</v>
      </c>
      <c r="FJ142" s="5">
        <v>24.56</v>
      </c>
      <c r="FK142" s="5"/>
      <c r="FM142" s="21">
        <v>0.40625</v>
      </c>
      <c r="FN142" s="3">
        <v>0</v>
      </c>
      <c r="FO142" s="3" t="s">
        <v>19</v>
      </c>
      <c r="FP142" s="5">
        <v>23.48</v>
      </c>
      <c r="FQ142" s="5"/>
      <c r="FS142" s="21">
        <v>0.40625</v>
      </c>
      <c r="FT142" s="3">
        <v>0</v>
      </c>
      <c r="FU142" s="3" t="s">
        <v>19</v>
      </c>
      <c r="FV142" s="5">
        <v>25.14</v>
      </c>
      <c r="FW142" s="5"/>
      <c r="FY142" s="21">
        <v>0.40625</v>
      </c>
      <c r="FZ142" s="3">
        <v>0</v>
      </c>
      <c r="GA142" s="3" t="s">
        <v>19</v>
      </c>
      <c r="GB142" s="5">
        <v>24.08</v>
      </c>
      <c r="GC142" s="5"/>
      <c r="GE142" s="21">
        <v>0.40625</v>
      </c>
      <c r="GF142" s="3">
        <v>0</v>
      </c>
      <c r="GG142" s="3" t="s">
        <v>19</v>
      </c>
      <c r="GH142" s="5">
        <v>23.98</v>
      </c>
      <c r="GI142" s="5"/>
      <c r="GK142" s="21">
        <v>0.40625</v>
      </c>
      <c r="GL142" s="3">
        <v>0</v>
      </c>
      <c r="GM142" s="3" t="s">
        <v>19</v>
      </c>
      <c r="GN142" s="5">
        <v>23.88</v>
      </c>
      <c r="GO142" s="5"/>
      <c r="GQ142" s="21">
        <v>0.40625</v>
      </c>
      <c r="GR142" s="3">
        <v>0</v>
      </c>
      <c r="GS142" s="3" t="s">
        <v>19</v>
      </c>
      <c r="GT142" s="5">
        <v>23.1</v>
      </c>
      <c r="GU142" s="5"/>
      <c r="GW142" s="21">
        <v>0.40625</v>
      </c>
      <c r="GX142" s="3">
        <v>0</v>
      </c>
      <c r="GY142" s="3" t="s">
        <v>19</v>
      </c>
      <c r="GZ142" s="5">
        <v>24.56</v>
      </c>
      <c r="HA142" s="5"/>
      <c r="HC142" s="21">
        <v>0.40625</v>
      </c>
      <c r="HD142" s="3">
        <v>0</v>
      </c>
      <c r="HE142" s="3" t="s">
        <v>19</v>
      </c>
      <c r="HF142" s="5">
        <v>23.48</v>
      </c>
      <c r="HG142" s="4" t="str">
        <f t="shared" si="187"/>
        <v/>
      </c>
      <c r="HI142" s="21">
        <v>0.40625</v>
      </c>
      <c r="HJ142" s="3">
        <v>0</v>
      </c>
      <c r="HK142" s="3" t="s">
        <v>19</v>
      </c>
      <c r="HL142" s="5">
        <v>25.14</v>
      </c>
      <c r="HM142" s="5"/>
      <c r="HO142" s="21">
        <v>0.40625</v>
      </c>
      <c r="HP142" s="3">
        <v>0</v>
      </c>
      <c r="HQ142" s="3" t="s">
        <v>19</v>
      </c>
      <c r="HR142" s="5">
        <v>24.08</v>
      </c>
      <c r="HS142" s="5"/>
      <c r="HU142" s="21">
        <v>0.40625</v>
      </c>
      <c r="HV142" s="3">
        <v>0</v>
      </c>
      <c r="HW142" s="3" t="s">
        <v>19</v>
      </c>
      <c r="HX142" s="5">
        <v>23.98</v>
      </c>
      <c r="HY142" s="5"/>
      <c r="IA142" s="21">
        <v>0.40625</v>
      </c>
      <c r="IB142" s="3">
        <v>0</v>
      </c>
      <c r="IC142" s="3" t="s">
        <v>19</v>
      </c>
      <c r="ID142" s="5">
        <v>23.88</v>
      </c>
      <c r="IE142" s="5"/>
      <c r="IG142" s="21">
        <v>0.40625</v>
      </c>
      <c r="IH142" s="3">
        <v>0</v>
      </c>
      <c r="II142" s="3" t="s">
        <v>19</v>
      </c>
      <c r="IJ142" s="5">
        <v>23.1</v>
      </c>
      <c r="IK142" s="5"/>
      <c r="IM142" s="21">
        <v>0.40625</v>
      </c>
      <c r="IN142" s="3">
        <v>0</v>
      </c>
      <c r="IO142" s="3" t="s">
        <v>19</v>
      </c>
      <c r="IP142" s="5">
        <v>24.56</v>
      </c>
      <c r="IQ142" s="5"/>
      <c r="IS142" s="21">
        <v>0</v>
      </c>
      <c r="IT142" s="3">
        <v>0</v>
      </c>
      <c r="IU142" s="3" t="s">
        <v>19</v>
      </c>
      <c r="IV142" s="5">
        <v>25.96</v>
      </c>
      <c r="IW142" s="5"/>
      <c r="IY142" s="21">
        <v>0.40625</v>
      </c>
      <c r="IZ142" s="3">
        <v>0</v>
      </c>
      <c r="JA142" s="3" t="s">
        <v>19</v>
      </c>
      <c r="JB142" s="5">
        <v>26.52</v>
      </c>
      <c r="JC142" s="4" t="str">
        <f t="shared" si="188"/>
        <v/>
      </c>
      <c r="JE142" s="21">
        <v>0.40625</v>
      </c>
      <c r="JF142" s="3">
        <v>0</v>
      </c>
      <c r="JG142" s="3" t="s">
        <v>19</v>
      </c>
      <c r="JH142" s="5">
        <v>25.78</v>
      </c>
      <c r="JI142" s="4" t="str">
        <f t="shared" si="189"/>
        <v/>
      </c>
      <c r="JK142" s="21">
        <v>0.40625</v>
      </c>
      <c r="JL142" s="3">
        <v>0</v>
      </c>
      <c r="JM142" s="3" t="s">
        <v>19</v>
      </c>
      <c r="JN142" s="5">
        <v>26</v>
      </c>
      <c r="JO142" s="4" t="str">
        <f t="shared" si="190"/>
        <v/>
      </c>
      <c r="JQ142" s="21">
        <v>0.40625</v>
      </c>
      <c r="JR142" s="3">
        <v>0</v>
      </c>
      <c r="JS142" s="3" t="s">
        <v>19</v>
      </c>
      <c r="JT142" s="5">
        <v>25.02</v>
      </c>
      <c r="JU142" s="4" t="str">
        <f t="shared" si="191"/>
        <v/>
      </c>
      <c r="JW142" s="21">
        <v>0.40625</v>
      </c>
      <c r="JX142" s="3">
        <v>0</v>
      </c>
      <c r="JY142" s="3" t="s">
        <v>19</v>
      </c>
      <c r="JZ142" s="5">
        <v>25.12</v>
      </c>
      <c r="KA142" s="4" t="str">
        <f t="shared" si="192"/>
        <v/>
      </c>
      <c r="KC142" s="21">
        <v>0.40625</v>
      </c>
      <c r="KD142" s="3">
        <v>0</v>
      </c>
      <c r="KE142" s="3" t="s">
        <v>19</v>
      </c>
      <c r="KF142" s="5">
        <v>26.22</v>
      </c>
      <c r="KG142" s="4" t="str">
        <f t="shared" si="193"/>
        <v/>
      </c>
      <c r="KI142" s="21">
        <v>0.40625</v>
      </c>
      <c r="KJ142" s="3">
        <v>0</v>
      </c>
      <c r="KK142" s="3" t="s">
        <v>19</v>
      </c>
      <c r="KL142" s="5">
        <v>25.96</v>
      </c>
      <c r="KM142" s="4" t="str">
        <f t="shared" si="194"/>
        <v/>
      </c>
      <c r="KO142" s="21">
        <v>0.40625</v>
      </c>
      <c r="KP142" s="3">
        <v>0</v>
      </c>
      <c r="KQ142" s="3" t="s">
        <v>19</v>
      </c>
      <c r="KR142" s="5">
        <v>26.52</v>
      </c>
      <c r="KS142" s="4" t="str">
        <f t="shared" si="195"/>
        <v/>
      </c>
      <c r="KU142" s="21">
        <v>0.40625</v>
      </c>
      <c r="KV142" s="3">
        <v>0</v>
      </c>
      <c r="KW142" s="3" t="s">
        <v>19</v>
      </c>
      <c r="KX142" s="5">
        <v>25.78</v>
      </c>
      <c r="KY142" s="4" t="str">
        <f t="shared" si="196"/>
        <v/>
      </c>
      <c r="LA142" s="21">
        <v>0.40625</v>
      </c>
      <c r="LB142" s="3">
        <v>0</v>
      </c>
      <c r="LC142" s="3" t="s">
        <v>19</v>
      </c>
      <c r="LD142" s="5">
        <v>26</v>
      </c>
      <c r="LE142" s="4" t="str">
        <f t="shared" si="197"/>
        <v/>
      </c>
      <c r="LG142" s="21">
        <v>0.40625</v>
      </c>
      <c r="LH142" s="3">
        <v>0</v>
      </c>
      <c r="LI142" s="3" t="s">
        <v>19</v>
      </c>
      <c r="LJ142" s="5">
        <v>25.02</v>
      </c>
      <c r="LK142" s="4" t="str">
        <f t="shared" si="198"/>
        <v/>
      </c>
      <c r="LM142" s="21">
        <v>0.40625</v>
      </c>
      <c r="LN142" s="3">
        <v>0</v>
      </c>
      <c r="LO142" s="3" t="s">
        <v>19</v>
      </c>
      <c r="LP142" s="5">
        <v>25.12</v>
      </c>
      <c r="LQ142" s="4" t="str">
        <f t="shared" si="199"/>
        <v/>
      </c>
      <c r="LS142" s="21">
        <v>0.40625</v>
      </c>
      <c r="LT142" s="3">
        <v>0</v>
      </c>
      <c r="LU142" s="3" t="s">
        <v>19</v>
      </c>
      <c r="LV142" s="5">
        <v>26.22</v>
      </c>
      <c r="LW142" s="4" t="str">
        <f t="shared" si="200"/>
        <v/>
      </c>
      <c r="LY142" s="21">
        <v>0.40625</v>
      </c>
      <c r="LZ142" s="3">
        <v>0</v>
      </c>
      <c r="MA142" s="3" t="s">
        <v>19</v>
      </c>
      <c r="MB142" s="5">
        <v>25.96</v>
      </c>
      <c r="MC142" s="4" t="str">
        <f t="shared" si="201"/>
        <v/>
      </c>
      <c r="ME142" s="21">
        <v>0.40625</v>
      </c>
      <c r="MF142" s="3">
        <v>0</v>
      </c>
      <c r="MG142" s="3" t="s">
        <v>19</v>
      </c>
      <c r="MH142" s="5">
        <v>26.52</v>
      </c>
      <c r="MI142" s="4" t="str">
        <f t="shared" si="202"/>
        <v/>
      </c>
      <c r="MK142" s="21">
        <v>0.40625</v>
      </c>
      <c r="ML142" s="3">
        <v>0</v>
      </c>
      <c r="MM142" s="3" t="s">
        <v>19</v>
      </c>
      <c r="MN142" s="5">
        <v>25.78</v>
      </c>
      <c r="MO142" s="4" t="str">
        <f t="shared" si="203"/>
        <v/>
      </c>
      <c r="MQ142" s="21">
        <v>0.40625</v>
      </c>
      <c r="MR142" s="3">
        <v>0</v>
      </c>
      <c r="MS142" s="3" t="s">
        <v>19</v>
      </c>
      <c r="MT142" s="5">
        <v>26</v>
      </c>
      <c r="MU142" s="4" t="str">
        <f t="shared" si="204"/>
        <v/>
      </c>
      <c r="MW142" s="21">
        <v>0.40625</v>
      </c>
      <c r="MX142" s="3">
        <v>0</v>
      </c>
      <c r="MY142" s="3" t="s">
        <v>19</v>
      </c>
      <c r="MZ142" s="5">
        <v>25.02</v>
      </c>
      <c r="NA142" s="4" t="str">
        <f t="shared" si="205"/>
        <v/>
      </c>
      <c r="NC142" s="21">
        <v>0.40625</v>
      </c>
      <c r="ND142" s="3">
        <v>0</v>
      </c>
      <c r="NE142" s="3" t="s">
        <v>19</v>
      </c>
      <c r="NF142" s="5">
        <v>25.12</v>
      </c>
      <c r="NG142" s="4" t="str">
        <f t="shared" si="206"/>
        <v/>
      </c>
      <c r="NI142" s="21">
        <v>0.40625</v>
      </c>
      <c r="NJ142" s="3">
        <v>0</v>
      </c>
      <c r="NK142" s="3" t="s">
        <v>19</v>
      </c>
      <c r="NL142" s="5">
        <v>26.22</v>
      </c>
      <c r="NM142" s="4" t="str">
        <f t="shared" si="207"/>
        <v/>
      </c>
      <c r="NO142" s="21">
        <v>0.40625</v>
      </c>
      <c r="NP142" s="3">
        <v>0</v>
      </c>
      <c r="NQ142" s="3" t="s">
        <v>19</v>
      </c>
      <c r="NR142" s="5">
        <v>25.96</v>
      </c>
      <c r="NS142" s="4" t="str">
        <f t="shared" si="208"/>
        <v/>
      </c>
      <c r="NU142" s="21">
        <v>0.40625</v>
      </c>
      <c r="NV142" s="3">
        <v>0</v>
      </c>
      <c r="NW142" s="3" t="s">
        <v>19</v>
      </c>
      <c r="NX142" s="5">
        <v>26.52</v>
      </c>
      <c r="NY142" s="4" t="str">
        <f t="shared" si="209"/>
        <v/>
      </c>
      <c r="OA142" s="21">
        <v>0.40625</v>
      </c>
      <c r="OB142" s="3">
        <v>0</v>
      </c>
      <c r="OC142" s="3" t="s">
        <v>19</v>
      </c>
      <c r="OD142" s="5">
        <v>25.78</v>
      </c>
      <c r="OE142" s="4" t="str">
        <f t="shared" si="210"/>
        <v/>
      </c>
      <c r="OG142" s="21">
        <v>0.40625</v>
      </c>
      <c r="OH142" s="3">
        <v>0</v>
      </c>
      <c r="OI142" s="3" t="s">
        <v>19</v>
      </c>
      <c r="OJ142" s="5">
        <v>26</v>
      </c>
      <c r="OK142" s="4" t="str">
        <f t="shared" si="211"/>
        <v/>
      </c>
      <c r="OM142" s="21">
        <v>0.40625</v>
      </c>
      <c r="ON142" s="3">
        <v>0</v>
      </c>
      <c r="OO142" s="3" t="s">
        <v>19</v>
      </c>
      <c r="OP142" s="5">
        <v>25.02</v>
      </c>
      <c r="OQ142" s="4" t="str">
        <f t="shared" si="212"/>
        <v/>
      </c>
      <c r="OS142" s="21">
        <v>0.40625</v>
      </c>
      <c r="OT142" s="3">
        <v>0</v>
      </c>
      <c r="OU142" s="3" t="s">
        <v>19</v>
      </c>
      <c r="OV142" s="5">
        <v>25.12</v>
      </c>
      <c r="OW142" s="4" t="str">
        <f t="shared" si="213"/>
        <v/>
      </c>
      <c r="OY142" s="21">
        <v>0.40625</v>
      </c>
      <c r="OZ142" s="3">
        <v>0</v>
      </c>
      <c r="PA142" s="3" t="s">
        <v>19</v>
      </c>
      <c r="PB142" s="5">
        <v>26.22</v>
      </c>
      <c r="PC142" s="4" t="str">
        <f t="shared" si="214"/>
        <v/>
      </c>
      <c r="PE142" s="21">
        <v>0.40625</v>
      </c>
      <c r="PF142" s="3">
        <v>0</v>
      </c>
      <c r="PG142" s="3" t="s">
        <v>19</v>
      </c>
      <c r="PH142" s="5">
        <v>25.96</v>
      </c>
      <c r="PI142" s="4" t="str">
        <f t="shared" si="215"/>
        <v/>
      </c>
      <c r="PK142" s="21">
        <v>0.40625</v>
      </c>
      <c r="PL142" s="3">
        <v>0</v>
      </c>
      <c r="PM142" s="3" t="s">
        <v>19</v>
      </c>
      <c r="PN142" s="5">
        <v>26.52</v>
      </c>
      <c r="PO142" s="4" t="str">
        <f t="shared" si="216"/>
        <v/>
      </c>
      <c r="PQ142" s="21">
        <v>0.40625</v>
      </c>
      <c r="PR142" s="3">
        <v>0</v>
      </c>
      <c r="PS142" s="3" t="s">
        <v>19</v>
      </c>
      <c r="PT142" s="5">
        <v>25.78</v>
      </c>
      <c r="PU142" s="4" t="str">
        <f t="shared" si="217"/>
        <v/>
      </c>
      <c r="PW142" s="21">
        <v>0.40625</v>
      </c>
      <c r="PX142" s="3">
        <v>0</v>
      </c>
      <c r="PY142" s="3" t="s">
        <v>19</v>
      </c>
      <c r="PZ142" s="5">
        <v>26</v>
      </c>
      <c r="QA142" s="4" t="str">
        <f t="shared" si="218"/>
        <v/>
      </c>
      <c r="QC142" s="21">
        <v>0.40625</v>
      </c>
      <c r="QD142" s="3">
        <v>0</v>
      </c>
      <c r="QE142" s="3" t="s">
        <v>19</v>
      </c>
      <c r="QF142" s="5">
        <v>25.02</v>
      </c>
      <c r="QG142" s="4" t="str">
        <f t="shared" si="219"/>
        <v/>
      </c>
      <c r="QI142" s="21">
        <v>0.40625</v>
      </c>
      <c r="QJ142" s="3">
        <v>0</v>
      </c>
      <c r="QK142" s="3" t="s">
        <v>19</v>
      </c>
      <c r="QL142" s="5">
        <v>25.12</v>
      </c>
      <c r="QM142" s="4" t="str">
        <f t="shared" si="220"/>
        <v/>
      </c>
      <c r="QO142" s="21">
        <v>0.40625</v>
      </c>
      <c r="QP142" s="3">
        <v>0</v>
      </c>
      <c r="QQ142" s="3" t="s">
        <v>19</v>
      </c>
      <c r="QR142" s="5">
        <v>26.22</v>
      </c>
      <c r="QS142" s="4" t="str">
        <f t="shared" si="221"/>
        <v/>
      </c>
    </row>
    <row r="143" spans="1:461" x14ac:dyDescent="0.2">
      <c r="A143" s="21">
        <v>0.40972222222222199</v>
      </c>
      <c r="B143" s="3">
        <v>0</v>
      </c>
      <c r="C143" s="3" t="s">
        <v>19</v>
      </c>
      <c r="D143" s="5">
        <v>23.48</v>
      </c>
      <c r="E143" s="5"/>
      <c r="G143" s="21">
        <v>0.40972222222222199</v>
      </c>
      <c r="H143" s="3">
        <v>0</v>
      </c>
      <c r="I143" s="3" t="s">
        <v>19</v>
      </c>
      <c r="J143" s="5">
        <v>25.14</v>
      </c>
      <c r="K143" s="5"/>
      <c r="M143" s="21">
        <v>0.40972222222222199</v>
      </c>
      <c r="N143" s="3">
        <v>0</v>
      </c>
      <c r="O143" s="3" t="s">
        <v>19</v>
      </c>
      <c r="P143" s="5">
        <v>24.08</v>
      </c>
      <c r="Q143" s="5"/>
      <c r="S143" s="21">
        <v>0.40972222222222199</v>
      </c>
      <c r="T143" s="3">
        <v>0</v>
      </c>
      <c r="U143" s="3" t="s">
        <v>19</v>
      </c>
      <c r="V143" s="5">
        <v>23.98</v>
      </c>
      <c r="W143" s="5"/>
      <c r="Y143" s="21">
        <v>0.40972222222222199</v>
      </c>
      <c r="Z143" s="3">
        <v>0</v>
      </c>
      <c r="AA143" s="3" t="s">
        <v>19</v>
      </c>
      <c r="AB143" s="5">
        <v>23.88</v>
      </c>
      <c r="AC143" s="5"/>
      <c r="AE143" s="21">
        <v>0.40972222222222199</v>
      </c>
      <c r="AF143" s="3">
        <v>0</v>
      </c>
      <c r="AG143" s="3" t="s">
        <v>19</v>
      </c>
      <c r="AH143" s="5">
        <v>23.1</v>
      </c>
      <c r="AI143" s="5"/>
      <c r="AK143" s="21">
        <v>0.40972222222222199</v>
      </c>
      <c r="AL143" s="3">
        <v>0</v>
      </c>
      <c r="AM143" s="3" t="s">
        <v>19</v>
      </c>
      <c r="AN143" s="5">
        <v>24.56</v>
      </c>
      <c r="AO143" s="5"/>
      <c r="AQ143" s="21">
        <v>0.40972222222222199</v>
      </c>
      <c r="AR143" s="3">
        <v>0</v>
      </c>
      <c r="AS143" s="3" t="s">
        <v>19</v>
      </c>
      <c r="AT143" s="5">
        <v>23.48</v>
      </c>
      <c r="AU143" s="5"/>
      <c r="AW143" s="21">
        <v>0.40972222222222199</v>
      </c>
      <c r="AX143" s="3">
        <v>0</v>
      </c>
      <c r="AY143" s="3" t="s">
        <v>19</v>
      </c>
      <c r="AZ143" s="5">
        <v>25.14</v>
      </c>
      <c r="BA143" s="5"/>
      <c r="BC143" s="21">
        <v>0.40972222222222199</v>
      </c>
      <c r="BD143" s="3">
        <v>0</v>
      </c>
      <c r="BE143" s="3" t="s">
        <v>19</v>
      </c>
      <c r="BF143" s="5">
        <v>24.08</v>
      </c>
      <c r="BG143" s="5"/>
      <c r="BI143" s="21">
        <v>0.40972222222222199</v>
      </c>
      <c r="BJ143" s="3">
        <v>0</v>
      </c>
      <c r="BK143" s="3" t="s">
        <v>19</v>
      </c>
      <c r="BL143" s="5">
        <v>23.98</v>
      </c>
      <c r="BM143" s="5"/>
      <c r="BO143" s="21">
        <v>0.40972222222222199</v>
      </c>
      <c r="BP143" s="3">
        <v>0</v>
      </c>
      <c r="BQ143" s="3" t="s">
        <v>19</v>
      </c>
      <c r="BR143" s="5">
        <v>23.88</v>
      </c>
      <c r="BS143" s="5"/>
      <c r="BU143" s="21">
        <v>0.40972222222222199</v>
      </c>
      <c r="BV143" s="3">
        <v>0</v>
      </c>
      <c r="BW143" s="3" t="s">
        <v>19</v>
      </c>
      <c r="BX143" s="5">
        <v>23.1</v>
      </c>
      <c r="BY143" s="5"/>
      <c r="CA143" s="21">
        <v>0.40972222222222199</v>
      </c>
      <c r="CB143" s="3">
        <v>0</v>
      </c>
      <c r="CC143" s="3" t="s">
        <v>19</v>
      </c>
      <c r="CD143" s="5">
        <v>24.56</v>
      </c>
      <c r="CE143" s="5"/>
      <c r="CG143" s="21">
        <v>0.40972222222222199</v>
      </c>
      <c r="CH143" s="3">
        <v>0</v>
      </c>
      <c r="CI143" s="3" t="str">
        <f>IF(AND(CK$8="Útil",CG143&gt;=Apoio!$D$51,CG143&lt;Apoio!$F$51),CH143,"FP")</f>
        <v>FP</v>
      </c>
      <c r="CJ143" s="5">
        <f>VLOOKUP(CH$8,Calendário[#Data],4,0)</f>
        <v>23.48</v>
      </c>
      <c r="CK143" s="4" t="str">
        <f t="shared" si="185"/>
        <v/>
      </c>
      <c r="CM143" s="21">
        <v>0.40972222222222199</v>
      </c>
      <c r="CN143" s="3">
        <v>0</v>
      </c>
      <c r="CO143" s="3" t="str">
        <f>IF(AND(CQ$8="Útil",CM143&gt;=Apoio!$D$51,CM143&lt;Apoio!$F$51),CN143,"FP")</f>
        <v>FP</v>
      </c>
      <c r="CP143" s="5">
        <f>VLOOKUP(CN$8,Calendário[#Data],4,0)</f>
        <v>25.14</v>
      </c>
      <c r="CQ143" s="4" t="str">
        <f t="shared" si="186"/>
        <v/>
      </c>
      <c r="CS143" s="21">
        <v>0.40972222222222199</v>
      </c>
      <c r="CT143" s="3">
        <v>0</v>
      </c>
      <c r="CU143" s="3" t="s">
        <v>19</v>
      </c>
      <c r="CV143" s="5">
        <v>24.08</v>
      </c>
      <c r="CW143" s="5"/>
      <c r="CY143" s="21">
        <v>0.40972222222222199</v>
      </c>
      <c r="CZ143" s="3">
        <v>0</v>
      </c>
      <c r="DA143" s="3" t="s">
        <v>19</v>
      </c>
      <c r="DB143" s="5">
        <v>23.98</v>
      </c>
      <c r="DC143" s="5"/>
      <c r="DE143" s="21">
        <v>0.40972222222222199</v>
      </c>
      <c r="DF143" s="3">
        <v>0</v>
      </c>
      <c r="DG143" s="3" t="s">
        <v>19</v>
      </c>
      <c r="DH143" s="5">
        <v>23.88</v>
      </c>
      <c r="DI143" s="5"/>
      <c r="DK143" s="21">
        <v>0.40972222222222199</v>
      </c>
      <c r="DL143" s="3">
        <v>0</v>
      </c>
      <c r="DM143" s="3" t="s">
        <v>19</v>
      </c>
      <c r="DN143" s="5">
        <v>23.1</v>
      </c>
      <c r="DO143" s="5"/>
      <c r="DQ143" s="21">
        <v>0.40972222222222199</v>
      </c>
      <c r="DR143" s="3">
        <v>0</v>
      </c>
      <c r="DS143" s="3" t="s">
        <v>19</v>
      </c>
      <c r="DT143" s="5">
        <v>24.56</v>
      </c>
      <c r="DU143" s="5"/>
      <c r="DW143" s="21">
        <v>0.40972222222222199</v>
      </c>
      <c r="DX143" s="3">
        <v>0</v>
      </c>
      <c r="DY143" s="3" t="s">
        <v>19</v>
      </c>
      <c r="DZ143" s="5">
        <v>23.48</v>
      </c>
      <c r="EA143" s="5"/>
      <c r="EC143" s="21">
        <v>0.40972222222222199</v>
      </c>
      <c r="ED143" s="3">
        <v>0</v>
      </c>
      <c r="EE143" s="3" t="s">
        <v>19</v>
      </c>
      <c r="EF143" s="5">
        <v>25.14</v>
      </c>
      <c r="EG143" s="5"/>
      <c r="EI143" s="21">
        <v>0.40972222222222199</v>
      </c>
      <c r="EJ143" s="3">
        <v>0</v>
      </c>
      <c r="EK143" s="3" t="s">
        <v>19</v>
      </c>
      <c r="EL143" s="5">
        <v>24.08</v>
      </c>
      <c r="EM143" s="5"/>
      <c r="EO143" s="21">
        <v>0.40972222222222199</v>
      </c>
      <c r="EP143" s="3">
        <v>0</v>
      </c>
      <c r="EQ143" s="3" t="s">
        <v>19</v>
      </c>
      <c r="ER143" s="5">
        <v>23.98</v>
      </c>
      <c r="ES143" s="5"/>
      <c r="EU143" s="21">
        <v>0.40972222222222199</v>
      </c>
      <c r="EV143" s="3">
        <v>0</v>
      </c>
      <c r="EW143" s="3" t="s">
        <v>19</v>
      </c>
      <c r="EX143" s="5">
        <v>23.88</v>
      </c>
      <c r="EY143" s="5"/>
      <c r="FA143" s="21">
        <v>0.40972222222222199</v>
      </c>
      <c r="FB143" s="3">
        <v>0</v>
      </c>
      <c r="FC143" s="3" t="s">
        <v>19</v>
      </c>
      <c r="FD143" s="5">
        <v>23.1</v>
      </c>
      <c r="FE143" s="5"/>
      <c r="FG143" s="21">
        <v>0.40972222222222199</v>
      </c>
      <c r="FH143" s="3">
        <v>0</v>
      </c>
      <c r="FI143" s="3" t="s">
        <v>19</v>
      </c>
      <c r="FJ143" s="5">
        <v>24.56</v>
      </c>
      <c r="FK143" s="5"/>
      <c r="FM143" s="21">
        <v>0.40972222222222199</v>
      </c>
      <c r="FN143" s="3">
        <v>0</v>
      </c>
      <c r="FO143" s="3" t="s">
        <v>19</v>
      </c>
      <c r="FP143" s="5">
        <v>23.48</v>
      </c>
      <c r="FQ143" s="5"/>
      <c r="FS143" s="21">
        <v>0.40972222222222199</v>
      </c>
      <c r="FT143" s="3">
        <v>0</v>
      </c>
      <c r="FU143" s="3" t="s">
        <v>19</v>
      </c>
      <c r="FV143" s="5">
        <v>25.14</v>
      </c>
      <c r="FW143" s="5"/>
      <c r="FY143" s="21">
        <v>0.40972222222222199</v>
      </c>
      <c r="FZ143" s="3">
        <v>0</v>
      </c>
      <c r="GA143" s="3" t="s">
        <v>19</v>
      </c>
      <c r="GB143" s="5">
        <v>24.08</v>
      </c>
      <c r="GC143" s="5"/>
      <c r="GE143" s="21">
        <v>0.40972222222222199</v>
      </c>
      <c r="GF143" s="3">
        <v>0</v>
      </c>
      <c r="GG143" s="3" t="s">
        <v>19</v>
      </c>
      <c r="GH143" s="5">
        <v>23.98</v>
      </c>
      <c r="GI143" s="5"/>
      <c r="GK143" s="21">
        <v>0.40972222222222199</v>
      </c>
      <c r="GL143" s="3">
        <v>0</v>
      </c>
      <c r="GM143" s="3" t="s">
        <v>19</v>
      </c>
      <c r="GN143" s="5">
        <v>23.88</v>
      </c>
      <c r="GO143" s="5"/>
      <c r="GQ143" s="21">
        <v>0.40972222222222199</v>
      </c>
      <c r="GR143" s="3">
        <v>0</v>
      </c>
      <c r="GS143" s="3" t="s">
        <v>19</v>
      </c>
      <c r="GT143" s="5">
        <v>23.1</v>
      </c>
      <c r="GU143" s="5"/>
      <c r="GW143" s="21">
        <v>0.40972222222222199</v>
      </c>
      <c r="GX143" s="3">
        <v>0</v>
      </c>
      <c r="GY143" s="3" t="s">
        <v>19</v>
      </c>
      <c r="GZ143" s="5">
        <v>24.56</v>
      </c>
      <c r="HA143" s="5"/>
      <c r="HC143" s="21">
        <v>0.40972222222222199</v>
      </c>
      <c r="HD143" s="3">
        <v>0</v>
      </c>
      <c r="HE143" s="3" t="s">
        <v>19</v>
      </c>
      <c r="HF143" s="5">
        <v>23.48</v>
      </c>
      <c r="HG143" s="4" t="str">
        <f t="shared" si="187"/>
        <v/>
      </c>
      <c r="HI143" s="21">
        <v>0.40972222222222199</v>
      </c>
      <c r="HJ143" s="3">
        <v>0</v>
      </c>
      <c r="HK143" s="3" t="s">
        <v>19</v>
      </c>
      <c r="HL143" s="5">
        <v>25.14</v>
      </c>
      <c r="HM143" s="5"/>
      <c r="HO143" s="21">
        <v>0.40972222222222199</v>
      </c>
      <c r="HP143" s="3">
        <v>0</v>
      </c>
      <c r="HQ143" s="3" t="s">
        <v>19</v>
      </c>
      <c r="HR143" s="5">
        <v>24.08</v>
      </c>
      <c r="HS143" s="5"/>
      <c r="HU143" s="21">
        <v>0.40972222222222199</v>
      </c>
      <c r="HV143" s="3">
        <v>0</v>
      </c>
      <c r="HW143" s="3" t="s">
        <v>19</v>
      </c>
      <c r="HX143" s="5">
        <v>23.98</v>
      </c>
      <c r="HY143" s="5"/>
      <c r="IA143" s="21">
        <v>0.40972222222222199</v>
      </c>
      <c r="IB143" s="3">
        <v>0</v>
      </c>
      <c r="IC143" s="3" t="s">
        <v>19</v>
      </c>
      <c r="ID143" s="5">
        <v>23.88</v>
      </c>
      <c r="IE143" s="5"/>
      <c r="IG143" s="21">
        <v>0.40972222222222199</v>
      </c>
      <c r="IH143" s="3">
        <v>0</v>
      </c>
      <c r="II143" s="3" t="s">
        <v>19</v>
      </c>
      <c r="IJ143" s="5">
        <v>23.1</v>
      </c>
      <c r="IK143" s="5"/>
      <c r="IM143" s="21">
        <v>0.40972222222222199</v>
      </c>
      <c r="IN143" s="3">
        <v>0</v>
      </c>
      <c r="IO143" s="3" t="s">
        <v>19</v>
      </c>
      <c r="IP143" s="5">
        <v>24.56</v>
      </c>
      <c r="IQ143" s="5"/>
      <c r="IS143" s="21">
        <v>0</v>
      </c>
      <c r="IT143" s="3">
        <v>0</v>
      </c>
      <c r="IU143" s="3" t="s">
        <v>19</v>
      </c>
      <c r="IV143" s="5">
        <v>25.96</v>
      </c>
      <c r="IW143" s="5"/>
      <c r="IY143" s="21">
        <v>0.40972222222222199</v>
      </c>
      <c r="IZ143" s="3">
        <v>0</v>
      </c>
      <c r="JA143" s="3" t="s">
        <v>19</v>
      </c>
      <c r="JB143" s="5">
        <v>26.52</v>
      </c>
      <c r="JC143" s="4" t="str">
        <f t="shared" si="188"/>
        <v/>
      </c>
      <c r="JE143" s="21">
        <v>0.40972222222222199</v>
      </c>
      <c r="JF143" s="3">
        <v>0</v>
      </c>
      <c r="JG143" s="3" t="s">
        <v>19</v>
      </c>
      <c r="JH143" s="5">
        <v>25.78</v>
      </c>
      <c r="JI143" s="4" t="str">
        <f t="shared" si="189"/>
        <v/>
      </c>
      <c r="JK143" s="21">
        <v>0.40972222222222199</v>
      </c>
      <c r="JL143" s="3">
        <v>0</v>
      </c>
      <c r="JM143" s="3" t="s">
        <v>19</v>
      </c>
      <c r="JN143" s="5">
        <v>26</v>
      </c>
      <c r="JO143" s="4" t="str">
        <f t="shared" si="190"/>
        <v/>
      </c>
      <c r="JQ143" s="21">
        <v>0.40972222222222199</v>
      </c>
      <c r="JR143" s="3">
        <v>0</v>
      </c>
      <c r="JS143" s="3" t="s">
        <v>19</v>
      </c>
      <c r="JT143" s="5">
        <v>25.02</v>
      </c>
      <c r="JU143" s="4" t="str">
        <f t="shared" si="191"/>
        <v/>
      </c>
      <c r="JW143" s="21">
        <v>0.40972222222222199</v>
      </c>
      <c r="JX143" s="3">
        <v>0</v>
      </c>
      <c r="JY143" s="3" t="s">
        <v>19</v>
      </c>
      <c r="JZ143" s="5">
        <v>25.12</v>
      </c>
      <c r="KA143" s="4" t="str">
        <f t="shared" si="192"/>
        <v/>
      </c>
      <c r="KC143" s="21">
        <v>0.40972222222222199</v>
      </c>
      <c r="KD143" s="3">
        <v>0</v>
      </c>
      <c r="KE143" s="3" t="s">
        <v>19</v>
      </c>
      <c r="KF143" s="5">
        <v>26.22</v>
      </c>
      <c r="KG143" s="4" t="str">
        <f t="shared" si="193"/>
        <v/>
      </c>
      <c r="KI143" s="21">
        <v>0.40972222222222199</v>
      </c>
      <c r="KJ143" s="3">
        <v>0</v>
      </c>
      <c r="KK143" s="3" t="s">
        <v>19</v>
      </c>
      <c r="KL143" s="5">
        <v>25.96</v>
      </c>
      <c r="KM143" s="4" t="str">
        <f t="shared" si="194"/>
        <v/>
      </c>
      <c r="KO143" s="21">
        <v>0.40972222222222199</v>
      </c>
      <c r="KP143" s="3">
        <v>0</v>
      </c>
      <c r="KQ143" s="3" t="s">
        <v>19</v>
      </c>
      <c r="KR143" s="5">
        <v>26.52</v>
      </c>
      <c r="KS143" s="4" t="str">
        <f t="shared" si="195"/>
        <v/>
      </c>
      <c r="KU143" s="21">
        <v>0.40972222222222199</v>
      </c>
      <c r="KV143" s="3">
        <v>0</v>
      </c>
      <c r="KW143" s="3" t="s">
        <v>19</v>
      </c>
      <c r="KX143" s="5">
        <v>25.78</v>
      </c>
      <c r="KY143" s="4" t="str">
        <f t="shared" si="196"/>
        <v/>
      </c>
      <c r="LA143" s="21">
        <v>0.40972222222222199</v>
      </c>
      <c r="LB143" s="3">
        <v>0</v>
      </c>
      <c r="LC143" s="3" t="s">
        <v>19</v>
      </c>
      <c r="LD143" s="5">
        <v>26</v>
      </c>
      <c r="LE143" s="4" t="str">
        <f t="shared" si="197"/>
        <v/>
      </c>
      <c r="LG143" s="21">
        <v>0.40972222222222199</v>
      </c>
      <c r="LH143" s="3">
        <v>0</v>
      </c>
      <c r="LI143" s="3" t="s">
        <v>19</v>
      </c>
      <c r="LJ143" s="5">
        <v>25.02</v>
      </c>
      <c r="LK143" s="4" t="str">
        <f t="shared" si="198"/>
        <v/>
      </c>
      <c r="LM143" s="21">
        <v>0.40972222222222199</v>
      </c>
      <c r="LN143" s="3">
        <v>0</v>
      </c>
      <c r="LO143" s="3" t="s">
        <v>19</v>
      </c>
      <c r="LP143" s="5">
        <v>25.12</v>
      </c>
      <c r="LQ143" s="4" t="str">
        <f t="shared" si="199"/>
        <v/>
      </c>
      <c r="LS143" s="21">
        <v>0.40972222222222199</v>
      </c>
      <c r="LT143" s="3">
        <v>0</v>
      </c>
      <c r="LU143" s="3" t="s">
        <v>19</v>
      </c>
      <c r="LV143" s="5">
        <v>26.22</v>
      </c>
      <c r="LW143" s="4" t="str">
        <f t="shared" si="200"/>
        <v/>
      </c>
      <c r="LY143" s="21">
        <v>0.40972222222222199</v>
      </c>
      <c r="LZ143" s="3">
        <v>0</v>
      </c>
      <c r="MA143" s="3" t="s">
        <v>19</v>
      </c>
      <c r="MB143" s="5">
        <v>25.96</v>
      </c>
      <c r="MC143" s="4" t="str">
        <f t="shared" si="201"/>
        <v/>
      </c>
      <c r="ME143" s="21">
        <v>0.40972222222222199</v>
      </c>
      <c r="MF143" s="3">
        <v>0</v>
      </c>
      <c r="MG143" s="3" t="s">
        <v>19</v>
      </c>
      <c r="MH143" s="5">
        <v>26.52</v>
      </c>
      <c r="MI143" s="4" t="str">
        <f t="shared" si="202"/>
        <v/>
      </c>
      <c r="MK143" s="21">
        <v>0.40972222222222199</v>
      </c>
      <c r="ML143" s="3">
        <v>0</v>
      </c>
      <c r="MM143" s="3" t="s">
        <v>19</v>
      </c>
      <c r="MN143" s="5">
        <v>25.78</v>
      </c>
      <c r="MO143" s="4" t="str">
        <f t="shared" si="203"/>
        <v/>
      </c>
      <c r="MQ143" s="21">
        <v>0.40972222222222199</v>
      </c>
      <c r="MR143" s="3">
        <v>0</v>
      </c>
      <c r="MS143" s="3" t="s">
        <v>19</v>
      </c>
      <c r="MT143" s="5">
        <v>26</v>
      </c>
      <c r="MU143" s="4" t="str">
        <f t="shared" si="204"/>
        <v/>
      </c>
      <c r="MW143" s="21">
        <v>0.40972222222222199</v>
      </c>
      <c r="MX143" s="3">
        <v>0</v>
      </c>
      <c r="MY143" s="3" t="s">
        <v>19</v>
      </c>
      <c r="MZ143" s="5">
        <v>25.02</v>
      </c>
      <c r="NA143" s="4" t="str">
        <f t="shared" si="205"/>
        <v/>
      </c>
      <c r="NC143" s="21">
        <v>0.40972222222222199</v>
      </c>
      <c r="ND143" s="3">
        <v>0</v>
      </c>
      <c r="NE143" s="3" t="s">
        <v>19</v>
      </c>
      <c r="NF143" s="5">
        <v>25.12</v>
      </c>
      <c r="NG143" s="4" t="str">
        <f t="shared" si="206"/>
        <v/>
      </c>
      <c r="NI143" s="21">
        <v>0.40972222222222199</v>
      </c>
      <c r="NJ143" s="3">
        <v>0</v>
      </c>
      <c r="NK143" s="3" t="s">
        <v>19</v>
      </c>
      <c r="NL143" s="5">
        <v>26.22</v>
      </c>
      <c r="NM143" s="4" t="str">
        <f t="shared" si="207"/>
        <v/>
      </c>
      <c r="NO143" s="21">
        <v>0.40972222222222199</v>
      </c>
      <c r="NP143" s="3">
        <v>0</v>
      </c>
      <c r="NQ143" s="3" t="s">
        <v>19</v>
      </c>
      <c r="NR143" s="5">
        <v>25.96</v>
      </c>
      <c r="NS143" s="4" t="str">
        <f t="shared" si="208"/>
        <v/>
      </c>
      <c r="NU143" s="21">
        <v>0.40972222222222199</v>
      </c>
      <c r="NV143" s="3">
        <v>0</v>
      </c>
      <c r="NW143" s="3" t="s">
        <v>19</v>
      </c>
      <c r="NX143" s="5">
        <v>26.52</v>
      </c>
      <c r="NY143" s="4" t="str">
        <f t="shared" si="209"/>
        <v/>
      </c>
      <c r="OA143" s="21">
        <v>0.40972222222222199</v>
      </c>
      <c r="OB143" s="3">
        <v>0</v>
      </c>
      <c r="OC143" s="3" t="s">
        <v>19</v>
      </c>
      <c r="OD143" s="5">
        <v>25.78</v>
      </c>
      <c r="OE143" s="4" t="str">
        <f t="shared" si="210"/>
        <v/>
      </c>
      <c r="OG143" s="21">
        <v>0.40972222222222199</v>
      </c>
      <c r="OH143" s="3">
        <v>0</v>
      </c>
      <c r="OI143" s="3" t="s">
        <v>19</v>
      </c>
      <c r="OJ143" s="5">
        <v>26</v>
      </c>
      <c r="OK143" s="4" t="str">
        <f t="shared" si="211"/>
        <v/>
      </c>
      <c r="OM143" s="21">
        <v>0.40972222222222199</v>
      </c>
      <c r="ON143" s="3">
        <v>0</v>
      </c>
      <c r="OO143" s="3" t="s">
        <v>19</v>
      </c>
      <c r="OP143" s="5">
        <v>25.02</v>
      </c>
      <c r="OQ143" s="4" t="str">
        <f t="shared" si="212"/>
        <v/>
      </c>
      <c r="OS143" s="21">
        <v>0.40972222222222199</v>
      </c>
      <c r="OT143" s="3">
        <v>0</v>
      </c>
      <c r="OU143" s="3" t="s">
        <v>19</v>
      </c>
      <c r="OV143" s="5">
        <v>25.12</v>
      </c>
      <c r="OW143" s="4" t="str">
        <f t="shared" si="213"/>
        <v/>
      </c>
      <c r="OY143" s="21">
        <v>0.40972222222222199</v>
      </c>
      <c r="OZ143" s="3">
        <v>0</v>
      </c>
      <c r="PA143" s="3" t="s">
        <v>19</v>
      </c>
      <c r="PB143" s="5">
        <v>26.22</v>
      </c>
      <c r="PC143" s="4" t="str">
        <f t="shared" si="214"/>
        <v/>
      </c>
      <c r="PE143" s="21">
        <v>0.40972222222222199</v>
      </c>
      <c r="PF143" s="3">
        <v>0</v>
      </c>
      <c r="PG143" s="3" t="s">
        <v>19</v>
      </c>
      <c r="PH143" s="5">
        <v>25.96</v>
      </c>
      <c r="PI143" s="4" t="str">
        <f t="shared" si="215"/>
        <v/>
      </c>
      <c r="PK143" s="21">
        <v>0.40972222222222199</v>
      </c>
      <c r="PL143" s="3">
        <v>0</v>
      </c>
      <c r="PM143" s="3" t="s">
        <v>19</v>
      </c>
      <c r="PN143" s="5">
        <v>26.52</v>
      </c>
      <c r="PO143" s="4" t="str">
        <f t="shared" si="216"/>
        <v/>
      </c>
      <c r="PQ143" s="21">
        <v>0.40972222222222199</v>
      </c>
      <c r="PR143" s="3">
        <v>0</v>
      </c>
      <c r="PS143" s="3" t="s">
        <v>19</v>
      </c>
      <c r="PT143" s="5">
        <v>25.78</v>
      </c>
      <c r="PU143" s="4" t="str">
        <f t="shared" si="217"/>
        <v/>
      </c>
      <c r="PW143" s="21">
        <v>0.40972222222222199</v>
      </c>
      <c r="PX143" s="3">
        <v>0</v>
      </c>
      <c r="PY143" s="3" t="s">
        <v>19</v>
      </c>
      <c r="PZ143" s="5">
        <v>26</v>
      </c>
      <c r="QA143" s="4" t="str">
        <f t="shared" si="218"/>
        <v/>
      </c>
      <c r="QC143" s="21">
        <v>0.40972222222222199</v>
      </c>
      <c r="QD143" s="3">
        <v>0</v>
      </c>
      <c r="QE143" s="3" t="s">
        <v>19</v>
      </c>
      <c r="QF143" s="5">
        <v>25.02</v>
      </c>
      <c r="QG143" s="4" t="str">
        <f t="shared" si="219"/>
        <v/>
      </c>
      <c r="QI143" s="21">
        <v>0.40972222222222199</v>
      </c>
      <c r="QJ143" s="3">
        <v>0</v>
      </c>
      <c r="QK143" s="3" t="s">
        <v>19</v>
      </c>
      <c r="QL143" s="5">
        <v>25.12</v>
      </c>
      <c r="QM143" s="4" t="str">
        <f t="shared" si="220"/>
        <v/>
      </c>
      <c r="QO143" s="21">
        <v>0.40972222222222199</v>
      </c>
      <c r="QP143" s="3">
        <v>0</v>
      </c>
      <c r="QQ143" s="3" t="s">
        <v>19</v>
      </c>
      <c r="QR143" s="5">
        <v>26.22</v>
      </c>
      <c r="QS143" s="4" t="str">
        <f t="shared" si="221"/>
        <v/>
      </c>
    </row>
    <row r="144" spans="1:461" x14ac:dyDescent="0.2">
      <c r="A144" s="21">
        <v>0.41319444444444398</v>
      </c>
      <c r="B144" s="3">
        <v>0</v>
      </c>
      <c r="C144" s="3" t="s">
        <v>19</v>
      </c>
      <c r="D144" s="5">
        <v>23.48</v>
      </c>
      <c r="E144" s="5"/>
      <c r="G144" s="21">
        <v>0.41319444444444398</v>
      </c>
      <c r="H144" s="3">
        <v>0</v>
      </c>
      <c r="I144" s="3" t="s">
        <v>19</v>
      </c>
      <c r="J144" s="5">
        <v>25.14</v>
      </c>
      <c r="K144" s="5"/>
      <c r="M144" s="21">
        <v>0.41319444444444398</v>
      </c>
      <c r="N144" s="3">
        <v>0</v>
      </c>
      <c r="O144" s="3" t="s">
        <v>19</v>
      </c>
      <c r="P144" s="5">
        <v>24.08</v>
      </c>
      <c r="Q144" s="5"/>
      <c r="S144" s="21">
        <v>0.41319444444444398</v>
      </c>
      <c r="T144" s="3">
        <v>0</v>
      </c>
      <c r="U144" s="3" t="s">
        <v>19</v>
      </c>
      <c r="V144" s="5">
        <v>23.98</v>
      </c>
      <c r="W144" s="5"/>
      <c r="Y144" s="21">
        <v>0.41319444444444398</v>
      </c>
      <c r="Z144" s="3">
        <v>0</v>
      </c>
      <c r="AA144" s="3" t="s">
        <v>19</v>
      </c>
      <c r="AB144" s="5">
        <v>23.88</v>
      </c>
      <c r="AC144" s="5"/>
      <c r="AE144" s="21">
        <v>0.41319444444444398</v>
      </c>
      <c r="AF144" s="3">
        <v>0</v>
      </c>
      <c r="AG144" s="3" t="s">
        <v>19</v>
      </c>
      <c r="AH144" s="5">
        <v>23.1</v>
      </c>
      <c r="AI144" s="5"/>
      <c r="AK144" s="21">
        <v>0.41319444444444398</v>
      </c>
      <c r="AL144" s="3">
        <v>0</v>
      </c>
      <c r="AM144" s="3" t="s">
        <v>19</v>
      </c>
      <c r="AN144" s="5">
        <v>24.56</v>
      </c>
      <c r="AO144" s="5"/>
      <c r="AQ144" s="21">
        <v>0.41319444444444398</v>
      </c>
      <c r="AR144" s="3">
        <v>0</v>
      </c>
      <c r="AS144" s="3" t="s">
        <v>19</v>
      </c>
      <c r="AT144" s="5">
        <v>23.48</v>
      </c>
      <c r="AU144" s="5"/>
      <c r="AW144" s="21">
        <v>0.41319444444444398</v>
      </c>
      <c r="AX144" s="3">
        <v>0</v>
      </c>
      <c r="AY144" s="3" t="s">
        <v>19</v>
      </c>
      <c r="AZ144" s="5">
        <v>25.14</v>
      </c>
      <c r="BA144" s="5"/>
      <c r="BC144" s="21">
        <v>0.41319444444444398</v>
      </c>
      <c r="BD144" s="3">
        <v>0</v>
      </c>
      <c r="BE144" s="3" t="s">
        <v>19</v>
      </c>
      <c r="BF144" s="5">
        <v>24.08</v>
      </c>
      <c r="BG144" s="5"/>
      <c r="BI144" s="21">
        <v>0.41319444444444398</v>
      </c>
      <c r="BJ144" s="3">
        <v>0</v>
      </c>
      <c r="BK144" s="3" t="s">
        <v>19</v>
      </c>
      <c r="BL144" s="5">
        <v>23.98</v>
      </c>
      <c r="BM144" s="5"/>
      <c r="BO144" s="21">
        <v>0.41319444444444398</v>
      </c>
      <c r="BP144" s="3">
        <v>0</v>
      </c>
      <c r="BQ144" s="3" t="s">
        <v>19</v>
      </c>
      <c r="BR144" s="5">
        <v>23.88</v>
      </c>
      <c r="BS144" s="5"/>
      <c r="BU144" s="21">
        <v>0.41319444444444398</v>
      </c>
      <c r="BV144" s="3">
        <v>0</v>
      </c>
      <c r="BW144" s="3" t="s">
        <v>19</v>
      </c>
      <c r="BX144" s="5">
        <v>23.1</v>
      </c>
      <c r="BY144" s="5"/>
      <c r="CA144" s="21">
        <v>0.41319444444444398</v>
      </c>
      <c r="CB144" s="3">
        <v>0</v>
      </c>
      <c r="CC144" s="3" t="s">
        <v>19</v>
      </c>
      <c r="CD144" s="5">
        <v>24.56</v>
      </c>
      <c r="CE144" s="5"/>
      <c r="CG144" s="21">
        <v>0.41319444444444398</v>
      </c>
      <c r="CH144" s="3">
        <v>0</v>
      </c>
      <c r="CI144" s="3" t="str">
        <f>IF(AND(CK$8="Útil",CG144&gt;=Apoio!$D$51,CG144&lt;Apoio!$F$51),CH144,"FP")</f>
        <v>FP</v>
      </c>
      <c r="CJ144" s="5">
        <f>VLOOKUP(CH$8,Calendário[#Data],4,0)</f>
        <v>23.48</v>
      </c>
      <c r="CK144" s="4" t="str">
        <f t="shared" si="185"/>
        <v/>
      </c>
      <c r="CM144" s="21">
        <v>0.41319444444444398</v>
      </c>
      <c r="CN144" s="3">
        <v>0</v>
      </c>
      <c r="CO144" s="3" t="str">
        <f>IF(AND(CQ$8="Útil",CM144&gt;=Apoio!$D$51,CM144&lt;Apoio!$F$51),CN144,"FP")</f>
        <v>FP</v>
      </c>
      <c r="CP144" s="5">
        <f>VLOOKUP(CN$8,Calendário[#Data],4,0)</f>
        <v>25.14</v>
      </c>
      <c r="CQ144" s="4" t="str">
        <f t="shared" si="186"/>
        <v/>
      </c>
      <c r="CS144" s="21">
        <v>0.41319444444444398</v>
      </c>
      <c r="CT144" s="3">
        <v>0</v>
      </c>
      <c r="CU144" s="3" t="s">
        <v>19</v>
      </c>
      <c r="CV144" s="5">
        <v>24.08</v>
      </c>
      <c r="CW144" s="5"/>
      <c r="CY144" s="21">
        <v>0.41319444444444398</v>
      </c>
      <c r="CZ144" s="3">
        <v>0</v>
      </c>
      <c r="DA144" s="3" t="s">
        <v>19</v>
      </c>
      <c r="DB144" s="5">
        <v>23.98</v>
      </c>
      <c r="DC144" s="5"/>
      <c r="DE144" s="21">
        <v>0.41319444444444398</v>
      </c>
      <c r="DF144" s="3">
        <v>0</v>
      </c>
      <c r="DG144" s="3" t="s">
        <v>19</v>
      </c>
      <c r="DH144" s="5">
        <v>23.88</v>
      </c>
      <c r="DI144" s="5"/>
      <c r="DK144" s="21">
        <v>0.41319444444444398</v>
      </c>
      <c r="DL144" s="3">
        <v>0</v>
      </c>
      <c r="DM144" s="3" t="s">
        <v>19</v>
      </c>
      <c r="DN144" s="5">
        <v>23.1</v>
      </c>
      <c r="DO144" s="5"/>
      <c r="DQ144" s="21">
        <v>0.41319444444444398</v>
      </c>
      <c r="DR144" s="3">
        <v>0</v>
      </c>
      <c r="DS144" s="3" t="s">
        <v>19</v>
      </c>
      <c r="DT144" s="5">
        <v>24.56</v>
      </c>
      <c r="DU144" s="5"/>
      <c r="DW144" s="21">
        <v>0.41319444444444398</v>
      </c>
      <c r="DX144" s="3">
        <v>0</v>
      </c>
      <c r="DY144" s="3" t="s">
        <v>19</v>
      </c>
      <c r="DZ144" s="5">
        <v>23.48</v>
      </c>
      <c r="EA144" s="5"/>
      <c r="EC144" s="21">
        <v>0.41319444444444398</v>
      </c>
      <c r="ED144" s="3">
        <v>0</v>
      </c>
      <c r="EE144" s="3" t="s">
        <v>19</v>
      </c>
      <c r="EF144" s="5">
        <v>25.14</v>
      </c>
      <c r="EG144" s="5"/>
      <c r="EI144" s="21">
        <v>0.41319444444444398</v>
      </c>
      <c r="EJ144" s="3">
        <v>0</v>
      </c>
      <c r="EK144" s="3" t="s">
        <v>19</v>
      </c>
      <c r="EL144" s="5">
        <v>24.08</v>
      </c>
      <c r="EM144" s="5"/>
      <c r="EO144" s="21">
        <v>0.41319444444444398</v>
      </c>
      <c r="EP144" s="3">
        <v>0</v>
      </c>
      <c r="EQ144" s="3" t="s">
        <v>19</v>
      </c>
      <c r="ER144" s="5">
        <v>23.98</v>
      </c>
      <c r="ES144" s="5"/>
      <c r="EU144" s="21">
        <v>0.41319444444444398</v>
      </c>
      <c r="EV144" s="3">
        <v>0</v>
      </c>
      <c r="EW144" s="3" t="s">
        <v>19</v>
      </c>
      <c r="EX144" s="5">
        <v>23.88</v>
      </c>
      <c r="EY144" s="5"/>
      <c r="FA144" s="21">
        <v>0.41319444444444398</v>
      </c>
      <c r="FB144" s="3">
        <v>0</v>
      </c>
      <c r="FC144" s="3" t="s">
        <v>19</v>
      </c>
      <c r="FD144" s="5">
        <v>23.1</v>
      </c>
      <c r="FE144" s="5"/>
      <c r="FG144" s="21">
        <v>0.41319444444444398</v>
      </c>
      <c r="FH144" s="3">
        <v>0</v>
      </c>
      <c r="FI144" s="3" t="s">
        <v>19</v>
      </c>
      <c r="FJ144" s="5">
        <v>24.56</v>
      </c>
      <c r="FK144" s="5"/>
      <c r="FM144" s="21">
        <v>0.41319444444444398</v>
      </c>
      <c r="FN144" s="3">
        <v>0</v>
      </c>
      <c r="FO144" s="3" t="s">
        <v>19</v>
      </c>
      <c r="FP144" s="5">
        <v>23.48</v>
      </c>
      <c r="FQ144" s="5"/>
      <c r="FS144" s="21">
        <v>0.41319444444444398</v>
      </c>
      <c r="FT144" s="3">
        <v>0</v>
      </c>
      <c r="FU144" s="3" t="s">
        <v>19</v>
      </c>
      <c r="FV144" s="5">
        <v>25.14</v>
      </c>
      <c r="FW144" s="5"/>
      <c r="FY144" s="21">
        <v>0.41319444444444398</v>
      </c>
      <c r="FZ144" s="3">
        <v>0</v>
      </c>
      <c r="GA144" s="3" t="s">
        <v>19</v>
      </c>
      <c r="GB144" s="5">
        <v>24.08</v>
      </c>
      <c r="GC144" s="5"/>
      <c r="GE144" s="21">
        <v>0.41319444444444398</v>
      </c>
      <c r="GF144" s="3">
        <v>0</v>
      </c>
      <c r="GG144" s="3" t="s">
        <v>19</v>
      </c>
      <c r="GH144" s="5">
        <v>23.98</v>
      </c>
      <c r="GI144" s="5"/>
      <c r="GK144" s="21">
        <v>0.41319444444444398</v>
      </c>
      <c r="GL144" s="3">
        <v>0</v>
      </c>
      <c r="GM144" s="3" t="s">
        <v>19</v>
      </c>
      <c r="GN144" s="5">
        <v>23.88</v>
      </c>
      <c r="GO144" s="5"/>
      <c r="GQ144" s="21">
        <v>0.41319444444444398</v>
      </c>
      <c r="GR144" s="3">
        <v>0</v>
      </c>
      <c r="GS144" s="3" t="s">
        <v>19</v>
      </c>
      <c r="GT144" s="5">
        <v>23.1</v>
      </c>
      <c r="GU144" s="5"/>
      <c r="GW144" s="21">
        <v>0.41319444444444398</v>
      </c>
      <c r="GX144" s="3">
        <v>0</v>
      </c>
      <c r="GY144" s="3" t="s">
        <v>19</v>
      </c>
      <c r="GZ144" s="5">
        <v>24.56</v>
      </c>
      <c r="HA144" s="5"/>
      <c r="HC144" s="21">
        <v>0.41319444444444398</v>
      </c>
      <c r="HD144" s="3">
        <v>0</v>
      </c>
      <c r="HE144" s="3" t="s">
        <v>19</v>
      </c>
      <c r="HF144" s="5">
        <v>23.48</v>
      </c>
      <c r="HG144" s="4" t="str">
        <f t="shared" si="187"/>
        <v/>
      </c>
      <c r="HI144" s="21">
        <v>0.41319444444444398</v>
      </c>
      <c r="HJ144" s="3">
        <v>0</v>
      </c>
      <c r="HK144" s="3" t="s">
        <v>19</v>
      </c>
      <c r="HL144" s="5">
        <v>25.14</v>
      </c>
      <c r="HM144" s="5"/>
      <c r="HO144" s="21">
        <v>0.41319444444444398</v>
      </c>
      <c r="HP144" s="3">
        <v>0</v>
      </c>
      <c r="HQ144" s="3" t="s">
        <v>19</v>
      </c>
      <c r="HR144" s="5">
        <v>24.08</v>
      </c>
      <c r="HS144" s="5"/>
      <c r="HU144" s="21">
        <v>0.41319444444444398</v>
      </c>
      <c r="HV144" s="3">
        <v>0</v>
      </c>
      <c r="HW144" s="3" t="s">
        <v>19</v>
      </c>
      <c r="HX144" s="5">
        <v>23.98</v>
      </c>
      <c r="HY144" s="5"/>
      <c r="IA144" s="21">
        <v>0.41319444444444398</v>
      </c>
      <c r="IB144" s="3">
        <v>0</v>
      </c>
      <c r="IC144" s="3" t="s">
        <v>19</v>
      </c>
      <c r="ID144" s="5">
        <v>23.88</v>
      </c>
      <c r="IE144" s="5"/>
      <c r="IG144" s="21">
        <v>0.41319444444444398</v>
      </c>
      <c r="IH144" s="3">
        <v>0</v>
      </c>
      <c r="II144" s="3" t="s">
        <v>19</v>
      </c>
      <c r="IJ144" s="5">
        <v>23.1</v>
      </c>
      <c r="IK144" s="5"/>
      <c r="IM144" s="21">
        <v>0.41319444444444398</v>
      </c>
      <c r="IN144" s="3">
        <v>0</v>
      </c>
      <c r="IO144" s="3" t="s">
        <v>19</v>
      </c>
      <c r="IP144" s="5">
        <v>24.56</v>
      </c>
      <c r="IQ144" s="5"/>
      <c r="IS144" s="21">
        <v>0</v>
      </c>
      <c r="IT144" s="3">
        <v>0</v>
      </c>
      <c r="IU144" s="3" t="s">
        <v>19</v>
      </c>
      <c r="IV144" s="5">
        <v>25.96</v>
      </c>
      <c r="IW144" s="5"/>
      <c r="IY144" s="21">
        <v>0.41319444444444398</v>
      </c>
      <c r="IZ144" s="3">
        <v>0</v>
      </c>
      <c r="JA144" s="3" t="s">
        <v>19</v>
      </c>
      <c r="JB144" s="5">
        <v>26.52</v>
      </c>
      <c r="JC144" s="4" t="str">
        <f t="shared" si="188"/>
        <v/>
      </c>
      <c r="JE144" s="21">
        <v>0.41319444444444398</v>
      </c>
      <c r="JF144" s="3">
        <v>0</v>
      </c>
      <c r="JG144" s="3" t="s">
        <v>19</v>
      </c>
      <c r="JH144" s="5">
        <v>25.78</v>
      </c>
      <c r="JI144" s="4" t="str">
        <f t="shared" si="189"/>
        <v/>
      </c>
      <c r="JK144" s="21">
        <v>0.41319444444444398</v>
      </c>
      <c r="JL144" s="3">
        <v>0</v>
      </c>
      <c r="JM144" s="3" t="s">
        <v>19</v>
      </c>
      <c r="JN144" s="5">
        <v>26</v>
      </c>
      <c r="JO144" s="4" t="str">
        <f t="shared" si="190"/>
        <v/>
      </c>
      <c r="JQ144" s="21">
        <v>0.41319444444444398</v>
      </c>
      <c r="JR144" s="3">
        <v>0</v>
      </c>
      <c r="JS144" s="3" t="s">
        <v>19</v>
      </c>
      <c r="JT144" s="5">
        <v>25.02</v>
      </c>
      <c r="JU144" s="4" t="str">
        <f t="shared" si="191"/>
        <v/>
      </c>
      <c r="JW144" s="21">
        <v>0.41319444444444398</v>
      </c>
      <c r="JX144" s="3">
        <v>0</v>
      </c>
      <c r="JY144" s="3" t="s">
        <v>19</v>
      </c>
      <c r="JZ144" s="5">
        <v>25.12</v>
      </c>
      <c r="KA144" s="4" t="str">
        <f t="shared" si="192"/>
        <v/>
      </c>
      <c r="KC144" s="21">
        <v>0.41319444444444398</v>
      </c>
      <c r="KD144" s="3">
        <v>0</v>
      </c>
      <c r="KE144" s="3" t="s">
        <v>19</v>
      </c>
      <c r="KF144" s="5">
        <v>26.22</v>
      </c>
      <c r="KG144" s="4" t="str">
        <f t="shared" si="193"/>
        <v/>
      </c>
      <c r="KI144" s="21">
        <v>0.41319444444444398</v>
      </c>
      <c r="KJ144" s="3">
        <v>0</v>
      </c>
      <c r="KK144" s="3" t="s">
        <v>19</v>
      </c>
      <c r="KL144" s="5">
        <v>25.96</v>
      </c>
      <c r="KM144" s="4" t="str">
        <f t="shared" si="194"/>
        <v/>
      </c>
      <c r="KO144" s="21">
        <v>0.41319444444444398</v>
      </c>
      <c r="KP144" s="3">
        <v>0</v>
      </c>
      <c r="KQ144" s="3" t="s">
        <v>19</v>
      </c>
      <c r="KR144" s="5">
        <v>26.52</v>
      </c>
      <c r="KS144" s="4" t="str">
        <f t="shared" si="195"/>
        <v/>
      </c>
      <c r="KU144" s="21">
        <v>0.41319444444444398</v>
      </c>
      <c r="KV144" s="3">
        <v>0</v>
      </c>
      <c r="KW144" s="3" t="s">
        <v>19</v>
      </c>
      <c r="KX144" s="5">
        <v>25.78</v>
      </c>
      <c r="KY144" s="4" t="str">
        <f t="shared" si="196"/>
        <v/>
      </c>
      <c r="LA144" s="21">
        <v>0.41319444444444398</v>
      </c>
      <c r="LB144" s="3">
        <v>0</v>
      </c>
      <c r="LC144" s="3" t="s">
        <v>19</v>
      </c>
      <c r="LD144" s="5">
        <v>26</v>
      </c>
      <c r="LE144" s="4" t="str">
        <f t="shared" si="197"/>
        <v/>
      </c>
      <c r="LG144" s="21">
        <v>0.41319444444444398</v>
      </c>
      <c r="LH144" s="3">
        <v>0</v>
      </c>
      <c r="LI144" s="3" t="s">
        <v>19</v>
      </c>
      <c r="LJ144" s="5">
        <v>25.02</v>
      </c>
      <c r="LK144" s="4" t="str">
        <f t="shared" si="198"/>
        <v/>
      </c>
      <c r="LM144" s="21">
        <v>0.41319444444444398</v>
      </c>
      <c r="LN144" s="3">
        <v>0</v>
      </c>
      <c r="LO144" s="3" t="s">
        <v>19</v>
      </c>
      <c r="LP144" s="5">
        <v>25.12</v>
      </c>
      <c r="LQ144" s="4" t="str">
        <f t="shared" si="199"/>
        <v/>
      </c>
      <c r="LS144" s="21">
        <v>0.41319444444444398</v>
      </c>
      <c r="LT144" s="3">
        <v>0</v>
      </c>
      <c r="LU144" s="3" t="s">
        <v>19</v>
      </c>
      <c r="LV144" s="5">
        <v>26.22</v>
      </c>
      <c r="LW144" s="4" t="str">
        <f t="shared" si="200"/>
        <v/>
      </c>
      <c r="LY144" s="21">
        <v>0.41319444444444398</v>
      </c>
      <c r="LZ144" s="3">
        <v>0</v>
      </c>
      <c r="MA144" s="3" t="s">
        <v>19</v>
      </c>
      <c r="MB144" s="5">
        <v>25.96</v>
      </c>
      <c r="MC144" s="4" t="str">
        <f t="shared" si="201"/>
        <v/>
      </c>
      <c r="ME144" s="21">
        <v>0.41319444444444398</v>
      </c>
      <c r="MF144" s="3">
        <v>0</v>
      </c>
      <c r="MG144" s="3" t="s">
        <v>19</v>
      </c>
      <c r="MH144" s="5">
        <v>26.52</v>
      </c>
      <c r="MI144" s="4" t="str">
        <f t="shared" si="202"/>
        <v/>
      </c>
      <c r="MK144" s="21">
        <v>0.41319444444444398</v>
      </c>
      <c r="ML144" s="3">
        <v>0</v>
      </c>
      <c r="MM144" s="3" t="s">
        <v>19</v>
      </c>
      <c r="MN144" s="5">
        <v>25.78</v>
      </c>
      <c r="MO144" s="4" t="str">
        <f t="shared" si="203"/>
        <v/>
      </c>
      <c r="MQ144" s="21">
        <v>0.41319444444444398</v>
      </c>
      <c r="MR144" s="3">
        <v>0</v>
      </c>
      <c r="MS144" s="3" t="s">
        <v>19</v>
      </c>
      <c r="MT144" s="5">
        <v>26</v>
      </c>
      <c r="MU144" s="4" t="str">
        <f t="shared" si="204"/>
        <v/>
      </c>
      <c r="MW144" s="21">
        <v>0.41319444444444398</v>
      </c>
      <c r="MX144" s="3">
        <v>0</v>
      </c>
      <c r="MY144" s="3" t="s">
        <v>19</v>
      </c>
      <c r="MZ144" s="5">
        <v>25.02</v>
      </c>
      <c r="NA144" s="4" t="str">
        <f t="shared" si="205"/>
        <v/>
      </c>
      <c r="NC144" s="21">
        <v>0.41319444444444398</v>
      </c>
      <c r="ND144" s="3">
        <v>0</v>
      </c>
      <c r="NE144" s="3" t="s">
        <v>19</v>
      </c>
      <c r="NF144" s="5">
        <v>25.12</v>
      </c>
      <c r="NG144" s="4" t="str">
        <f t="shared" si="206"/>
        <v/>
      </c>
      <c r="NI144" s="21">
        <v>0.41319444444444398</v>
      </c>
      <c r="NJ144" s="3">
        <v>0</v>
      </c>
      <c r="NK144" s="3" t="s">
        <v>19</v>
      </c>
      <c r="NL144" s="5">
        <v>26.22</v>
      </c>
      <c r="NM144" s="4" t="str">
        <f t="shared" si="207"/>
        <v/>
      </c>
      <c r="NO144" s="21">
        <v>0.41319444444444398</v>
      </c>
      <c r="NP144" s="3">
        <v>0</v>
      </c>
      <c r="NQ144" s="3" t="s">
        <v>19</v>
      </c>
      <c r="NR144" s="5">
        <v>25.96</v>
      </c>
      <c r="NS144" s="4" t="str">
        <f t="shared" si="208"/>
        <v/>
      </c>
      <c r="NU144" s="21">
        <v>0.41319444444444398</v>
      </c>
      <c r="NV144" s="3">
        <v>0</v>
      </c>
      <c r="NW144" s="3" t="s">
        <v>19</v>
      </c>
      <c r="NX144" s="5">
        <v>26.52</v>
      </c>
      <c r="NY144" s="4" t="str">
        <f t="shared" si="209"/>
        <v/>
      </c>
      <c r="OA144" s="21">
        <v>0.41319444444444398</v>
      </c>
      <c r="OB144" s="3">
        <v>0</v>
      </c>
      <c r="OC144" s="3" t="s">
        <v>19</v>
      </c>
      <c r="OD144" s="5">
        <v>25.78</v>
      </c>
      <c r="OE144" s="4" t="str">
        <f t="shared" si="210"/>
        <v/>
      </c>
      <c r="OG144" s="21">
        <v>0.41319444444444398</v>
      </c>
      <c r="OH144" s="3">
        <v>0</v>
      </c>
      <c r="OI144" s="3" t="s">
        <v>19</v>
      </c>
      <c r="OJ144" s="5">
        <v>26</v>
      </c>
      <c r="OK144" s="4" t="str">
        <f t="shared" si="211"/>
        <v/>
      </c>
      <c r="OM144" s="21">
        <v>0.41319444444444398</v>
      </c>
      <c r="ON144" s="3">
        <v>0</v>
      </c>
      <c r="OO144" s="3" t="s">
        <v>19</v>
      </c>
      <c r="OP144" s="5">
        <v>25.02</v>
      </c>
      <c r="OQ144" s="4" t="str">
        <f t="shared" si="212"/>
        <v/>
      </c>
      <c r="OS144" s="21">
        <v>0.41319444444444398</v>
      </c>
      <c r="OT144" s="3">
        <v>0</v>
      </c>
      <c r="OU144" s="3" t="s">
        <v>19</v>
      </c>
      <c r="OV144" s="5">
        <v>25.12</v>
      </c>
      <c r="OW144" s="4" t="str">
        <f t="shared" si="213"/>
        <v/>
      </c>
      <c r="OY144" s="21">
        <v>0.41319444444444398</v>
      </c>
      <c r="OZ144" s="3">
        <v>0</v>
      </c>
      <c r="PA144" s="3" t="s">
        <v>19</v>
      </c>
      <c r="PB144" s="5">
        <v>26.22</v>
      </c>
      <c r="PC144" s="4" t="str">
        <f t="shared" si="214"/>
        <v/>
      </c>
      <c r="PE144" s="21">
        <v>0.41319444444444398</v>
      </c>
      <c r="PF144" s="3">
        <v>0</v>
      </c>
      <c r="PG144" s="3" t="s">
        <v>19</v>
      </c>
      <c r="PH144" s="5">
        <v>25.96</v>
      </c>
      <c r="PI144" s="4" t="str">
        <f t="shared" si="215"/>
        <v/>
      </c>
      <c r="PK144" s="21">
        <v>0.41319444444444398</v>
      </c>
      <c r="PL144" s="3">
        <v>0</v>
      </c>
      <c r="PM144" s="3" t="s">
        <v>19</v>
      </c>
      <c r="PN144" s="5">
        <v>26.52</v>
      </c>
      <c r="PO144" s="4" t="str">
        <f t="shared" si="216"/>
        <v/>
      </c>
      <c r="PQ144" s="21">
        <v>0.41319444444444398</v>
      </c>
      <c r="PR144" s="3">
        <v>0</v>
      </c>
      <c r="PS144" s="3" t="s">
        <v>19</v>
      </c>
      <c r="PT144" s="5">
        <v>25.78</v>
      </c>
      <c r="PU144" s="4" t="str">
        <f t="shared" si="217"/>
        <v/>
      </c>
      <c r="PW144" s="21">
        <v>0.41319444444444398</v>
      </c>
      <c r="PX144" s="3">
        <v>0</v>
      </c>
      <c r="PY144" s="3" t="s">
        <v>19</v>
      </c>
      <c r="PZ144" s="5">
        <v>26</v>
      </c>
      <c r="QA144" s="4" t="str">
        <f t="shared" si="218"/>
        <v/>
      </c>
      <c r="QC144" s="21">
        <v>0.41319444444444398</v>
      </c>
      <c r="QD144" s="3">
        <v>0</v>
      </c>
      <c r="QE144" s="3" t="s">
        <v>19</v>
      </c>
      <c r="QF144" s="5">
        <v>25.02</v>
      </c>
      <c r="QG144" s="4" t="str">
        <f t="shared" si="219"/>
        <v/>
      </c>
      <c r="QI144" s="21">
        <v>0.41319444444444398</v>
      </c>
      <c r="QJ144" s="3">
        <v>0</v>
      </c>
      <c r="QK144" s="3" t="s">
        <v>19</v>
      </c>
      <c r="QL144" s="5">
        <v>25.12</v>
      </c>
      <c r="QM144" s="4" t="str">
        <f t="shared" si="220"/>
        <v/>
      </c>
      <c r="QO144" s="21">
        <v>0.41319444444444398</v>
      </c>
      <c r="QP144" s="3">
        <v>0</v>
      </c>
      <c r="QQ144" s="3" t="s">
        <v>19</v>
      </c>
      <c r="QR144" s="5">
        <v>26.22</v>
      </c>
      <c r="QS144" s="4" t="str">
        <f t="shared" si="221"/>
        <v/>
      </c>
    </row>
    <row r="145" spans="1:461" x14ac:dyDescent="0.2">
      <c r="A145" s="21">
        <v>0.41666666666666702</v>
      </c>
      <c r="B145" s="3">
        <v>0</v>
      </c>
      <c r="C145" s="3" t="s">
        <v>19</v>
      </c>
      <c r="D145" s="5">
        <v>23.48</v>
      </c>
      <c r="E145" s="5"/>
      <c r="G145" s="21">
        <v>0.41666666666666702</v>
      </c>
      <c r="H145" s="3">
        <v>0</v>
      </c>
      <c r="I145" s="3" t="s">
        <v>19</v>
      </c>
      <c r="J145" s="5">
        <v>25.14</v>
      </c>
      <c r="K145" s="5"/>
      <c r="M145" s="21">
        <v>0.41666666666666702</v>
      </c>
      <c r="N145" s="3">
        <v>0</v>
      </c>
      <c r="O145" s="3" t="s">
        <v>19</v>
      </c>
      <c r="P145" s="5">
        <v>24.08</v>
      </c>
      <c r="Q145" s="5"/>
      <c r="S145" s="21">
        <v>0.41666666666666702</v>
      </c>
      <c r="T145" s="3">
        <v>0</v>
      </c>
      <c r="U145" s="3" t="s">
        <v>19</v>
      </c>
      <c r="V145" s="5">
        <v>23.98</v>
      </c>
      <c r="W145" s="5"/>
      <c r="Y145" s="21">
        <v>0.41666666666666702</v>
      </c>
      <c r="Z145" s="3">
        <v>0</v>
      </c>
      <c r="AA145" s="3" t="s">
        <v>19</v>
      </c>
      <c r="AB145" s="5">
        <v>23.88</v>
      </c>
      <c r="AC145" s="5"/>
      <c r="AE145" s="21">
        <v>0.41666666666666702</v>
      </c>
      <c r="AF145" s="3">
        <v>0</v>
      </c>
      <c r="AG145" s="3" t="s">
        <v>19</v>
      </c>
      <c r="AH145" s="5">
        <v>23.1</v>
      </c>
      <c r="AI145" s="5"/>
      <c r="AK145" s="21">
        <v>0.41666666666666702</v>
      </c>
      <c r="AL145" s="3">
        <v>0</v>
      </c>
      <c r="AM145" s="3" t="s">
        <v>19</v>
      </c>
      <c r="AN145" s="5">
        <v>24.56</v>
      </c>
      <c r="AO145" s="5"/>
      <c r="AQ145" s="21">
        <v>0.41666666666666702</v>
      </c>
      <c r="AR145" s="3">
        <v>0</v>
      </c>
      <c r="AS145" s="3" t="s">
        <v>19</v>
      </c>
      <c r="AT145" s="5">
        <v>23.48</v>
      </c>
      <c r="AU145" s="5"/>
      <c r="AW145" s="21">
        <v>0.41666666666666702</v>
      </c>
      <c r="AX145" s="3">
        <v>0</v>
      </c>
      <c r="AY145" s="3" t="s">
        <v>19</v>
      </c>
      <c r="AZ145" s="5">
        <v>25.14</v>
      </c>
      <c r="BA145" s="5"/>
      <c r="BC145" s="21">
        <v>0.41666666666666702</v>
      </c>
      <c r="BD145" s="3">
        <v>0</v>
      </c>
      <c r="BE145" s="3" t="s">
        <v>19</v>
      </c>
      <c r="BF145" s="5">
        <v>24.08</v>
      </c>
      <c r="BG145" s="5"/>
      <c r="BI145" s="21">
        <v>0.41666666666666702</v>
      </c>
      <c r="BJ145" s="3">
        <v>0</v>
      </c>
      <c r="BK145" s="3" t="s">
        <v>19</v>
      </c>
      <c r="BL145" s="5">
        <v>23.98</v>
      </c>
      <c r="BM145" s="5"/>
      <c r="BO145" s="21">
        <v>0.41666666666666702</v>
      </c>
      <c r="BP145" s="3">
        <v>0</v>
      </c>
      <c r="BQ145" s="3" t="s">
        <v>19</v>
      </c>
      <c r="BR145" s="5">
        <v>23.88</v>
      </c>
      <c r="BS145" s="5"/>
      <c r="BU145" s="21">
        <v>0.41666666666666702</v>
      </c>
      <c r="BV145" s="3">
        <v>0</v>
      </c>
      <c r="BW145" s="3" t="s">
        <v>19</v>
      </c>
      <c r="BX145" s="5">
        <v>23.1</v>
      </c>
      <c r="BY145" s="5"/>
      <c r="CA145" s="21">
        <v>0.41666666666666702</v>
      </c>
      <c r="CB145" s="3">
        <v>0</v>
      </c>
      <c r="CC145" s="3" t="s">
        <v>19</v>
      </c>
      <c r="CD145" s="5">
        <v>24.56</v>
      </c>
      <c r="CE145" s="5"/>
      <c r="CG145" s="21">
        <v>0.41666666666666702</v>
      </c>
      <c r="CH145" s="3">
        <v>0</v>
      </c>
      <c r="CI145" s="3" t="str">
        <f>IF(AND(CK$8="Útil",CG145&gt;=Apoio!$D$51,CG145&lt;Apoio!$F$51),CH145,"FP")</f>
        <v>FP</v>
      </c>
      <c r="CJ145" s="5">
        <f>VLOOKUP(CH$8,Calendário[#Data],4,0)</f>
        <v>23.48</v>
      </c>
      <c r="CK145" s="4" t="str">
        <f t="shared" si="185"/>
        <v/>
      </c>
      <c r="CM145" s="21">
        <v>0.41666666666666702</v>
      </c>
      <c r="CN145" s="3">
        <v>0</v>
      </c>
      <c r="CO145" s="3" t="str">
        <f>IF(AND(CQ$8="Útil",CM145&gt;=Apoio!$D$51,CM145&lt;Apoio!$F$51),CN145,"FP")</f>
        <v>FP</v>
      </c>
      <c r="CP145" s="5">
        <f>VLOOKUP(CN$8,Calendário[#Data],4,0)</f>
        <v>25.14</v>
      </c>
      <c r="CQ145" s="4" t="str">
        <f t="shared" si="186"/>
        <v/>
      </c>
      <c r="CS145" s="21">
        <v>0.41666666666666702</v>
      </c>
      <c r="CT145" s="3">
        <v>0</v>
      </c>
      <c r="CU145" s="3" t="s">
        <v>19</v>
      </c>
      <c r="CV145" s="5">
        <v>24.08</v>
      </c>
      <c r="CW145" s="5"/>
      <c r="CY145" s="21">
        <v>0.41666666666666702</v>
      </c>
      <c r="CZ145" s="3">
        <v>0</v>
      </c>
      <c r="DA145" s="3" t="s">
        <v>19</v>
      </c>
      <c r="DB145" s="5">
        <v>23.98</v>
      </c>
      <c r="DC145" s="5"/>
      <c r="DE145" s="21">
        <v>0.41666666666666702</v>
      </c>
      <c r="DF145" s="3">
        <v>0</v>
      </c>
      <c r="DG145" s="3" t="s">
        <v>19</v>
      </c>
      <c r="DH145" s="5">
        <v>23.88</v>
      </c>
      <c r="DI145" s="5"/>
      <c r="DK145" s="21">
        <v>0.41666666666666702</v>
      </c>
      <c r="DL145" s="3">
        <v>0</v>
      </c>
      <c r="DM145" s="3" t="s">
        <v>19</v>
      </c>
      <c r="DN145" s="5">
        <v>23.1</v>
      </c>
      <c r="DO145" s="5"/>
      <c r="DQ145" s="21">
        <v>0.41666666666666702</v>
      </c>
      <c r="DR145" s="3">
        <v>0</v>
      </c>
      <c r="DS145" s="3" t="s">
        <v>19</v>
      </c>
      <c r="DT145" s="5">
        <v>24.56</v>
      </c>
      <c r="DU145" s="5"/>
      <c r="DW145" s="21">
        <v>0.41666666666666702</v>
      </c>
      <c r="DX145" s="3">
        <v>0</v>
      </c>
      <c r="DY145" s="3" t="s">
        <v>19</v>
      </c>
      <c r="DZ145" s="5">
        <v>23.48</v>
      </c>
      <c r="EA145" s="5"/>
      <c r="EC145" s="21">
        <v>0.41666666666666702</v>
      </c>
      <c r="ED145" s="3">
        <v>0</v>
      </c>
      <c r="EE145" s="3" t="s">
        <v>19</v>
      </c>
      <c r="EF145" s="5">
        <v>25.14</v>
      </c>
      <c r="EG145" s="5"/>
      <c r="EI145" s="21">
        <v>0.41666666666666702</v>
      </c>
      <c r="EJ145" s="3">
        <v>0</v>
      </c>
      <c r="EK145" s="3" t="s">
        <v>19</v>
      </c>
      <c r="EL145" s="5">
        <v>24.08</v>
      </c>
      <c r="EM145" s="5"/>
      <c r="EO145" s="21">
        <v>0.41666666666666702</v>
      </c>
      <c r="EP145" s="3">
        <v>0</v>
      </c>
      <c r="EQ145" s="3" t="s">
        <v>19</v>
      </c>
      <c r="ER145" s="5">
        <v>23.98</v>
      </c>
      <c r="ES145" s="5"/>
      <c r="EU145" s="21">
        <v>0.41666666666666702</v>
      </c>
      <c r="EV145" s="3">
        <v>0</v>
      </c>
      <c r="EW145" s="3" t="s">
        <v>19</v>
      </c>
      <c r="EX145" s="5">
        <v>23.88</v>
      </c>
      <c r="EY145" s="5"/>
      <c r="FA145" s="21">
        <v>0.41666666666666702</v>
      </c>
      <c r="FB145" s="3">
        <v>0</v>
      </c>
      <c r="FC145" s="3" t="s">
        <v>19</v>
      </c>
      <c r="FD145" s="5">
        <v>23.1</v>
      </c>
      <c r="FE145" s="5"/>
      <c r="FG145" s="21">
        <v>0.41666666666666702</v>
      </c>
      <c r="FH145" s="3">
        <v>0</v>
      </c>
      <c r="FI145" s="3" t="s">
        <v>19</v>
      </c>
      <c r="FJ145" s="5">
        <v>24.56</v>
      </c>
      <c r="FK145" s="5"/>
      <c r="FM145" s="21">
        <v>0.41666666666666702</v>
      </c>
      <c r="FN145" s="3">
        <v>0</v>
      </c>
      <c r="FO145" s="3" t="s">
        <v>19</v>
      </c>
      <c r="FP145" s="5">
        <v>23.48</v>
      </c>
      <c r="FQ145" s="5"/>
      <c r="FS145" s="21">
        <v>0.41666666666666702</v>
      </c>
      <c r="FT145" s="3">
        <v>0</v>
      </c>
      <c r="FU145" s="3" t="s">
        <v>19</v>
      </c>
      <c r="FV145" s="5">
        <v>25.14</v>
      </c>
      <c r="FW145" s="5"/>
      <c r="FY145" s="21">
        <v>0.41666666666666702</v>
      </c>
      <c r="FZ145" s="3">
        <v>0</v>
      </c>
      <c r="GA145" s="3" t="s">
        <v>19</v>
      </c>
      <c r="GB145" s="5">
        <v>24.08</v>
      </c>
      <c r="GC145" s="5"/>
      <c r="GE145" s="21">
        <v>0.41666666666666702</v>
      </c>
      <c r="GF145" s="3">
        <v>0</v>
      </c>
      <c r="GG145" s="3" t="s">
        <v>19</v>
      </c>
      <c r="GH145" s="5">
        <v>23.98</v>
      </c>
      <c r="GI145" s="5"/>
      <c r="GK145" s="21">
        <v>0.41666666666666702</v>
      </c>
      <c r="GL145" s="3">
        <v>0</v>
      </c>
      <c r="GM145" s="3" t="s">
        <v>19</v>
      </c>
      <c r="GN145" s="5">
        <v>23.88</v>
      </c>
      <c r="GO145" s="5"/>
      <c r="GQ145" s="21">
        <v>0.41666666666666702</v>
      </c>
      <c r="GR145" s="3">
        <v>0</v>
      </c>
      <c r="GS145" s="3" t="s">
        <v>19</v>
      </c>
      <c r="GT145" s="5">
        <v>23.1</v>
      </c>
      <c r="GU145" s="5"/>
      <c r="GW145" s="21">
        <v>0.41666666666666702</v>
      </c>
      <c r="GX145" s="3">
        <v>0</v>
      </c>
      <c r="GY145" s="3" t="s">
        <v>19</v>
      </c>
      <c r="GZ145" s="5">
        <v>24.56</v>
      </c>
      <c r="HA145" s="5"/>
      <c r="HC145" s="21">
        <v>0.41666666666666702</v>
      </c>
      <c r="HD145" s="3">
        <v>0</v>
      </c>
      <c r="HE145" s="3" t="s">
        <v>19</v>
      </c>
      <c r="HF145" s="5">
        <v>23.48</v>
      </c>
      <c r="HG145" s="4" t="str">
        <f t="shared" si="187"/>
        <v/>
      </c>
      <c r="HI145" s="21">
        <v>0.41666666666666702</v>
      </c>
      <c r="HJ145" s="3">
        <v>0</v>
      </c>
      <c r="HK145" s="3" t="s">
        <v>19</v>
      </c>
      <c r="HL145" s="5">
        <v>25.14</v>
      </c>
      <c r="HM145" s="5"/>
      <c r="HO145" s="21">
        <v>0.41666666666666702</v>
      </c>
      <c r="HP145" s="3">
        <v>0</v>
      </c>
      <c r="HQ145" s="3" t="s">
        <v>19</v>
      </c>
      <c r="HR145" s="5">
        <v>24.08</v>
      </c>
      <c r="HS145" s="5"/>
      <c r="HU145" s="21">
        <v>0.41666666666666702</v>
      </c>
      <c r="HV145" s="3">
        <v>0</v>
      </c>
      <c r="HW145" s="3" t="s">
        <v>19</v>
      </c>
      <c r="HX145" s="5">
        <v>23.98</v>
      </c>
      <c r="HY145" s="5"/>
      <c r="IA145" s="21">
        <v>0.41666666666666702</v>
      </c>
      <c r="IB145" s="3">
        <v>0</v>
      </c>
      <c r="IC145" s="3" t="s">
        <v>19</v>
      </c>
      <c r="ID145" s="5">
        <v>23.88</v>
      </c>
      <c r="IE145" s="5"/>
      <c r="IG145" s="21">
        <v>0.41666666666666702</v>
      </c>
      <c r="IH145" s="3">
        <v>0</v>
      </c>
      <c r="II145" s="3" t="s">
        <v>19</v>
      </c>
      <c r="IJ145" s="5">
        <v>23.1</v>
      </c>
      <c r="IK145" s="5"/>
      <c r="IM145" s="21">
        <v>0.41666666666666702</v>
      </c>
      <c r="IN145" s="3">
        <v>0</v>
      </c>
      <c r="IO145" s="3" t="s">
        <v>19</v>
      </c>
      <c r="IP145" s="5">
        <v>24.56</v>
      </c>
      <c r="IQ145" s="5"/>
      <c r="IS145" s="21">
        <v>0</v>
      </c>
      <c r="IT145" s="3">
        <v>0</v>
      </c>
      <c r="IU145" s="3" t="s">
        <v>19</v>
      </c>
      <c r="IV145" s="5">
        <v>25.96</v>
      </c>
      <c r="IW145" s="5"/>
      <c r="IY145" s="21">
        <v>0.41666666666666702</v>
      </c>
      <c r="IZ145" s="3">
        <v>0</v>
      </c>
      <c r="JA145" s="3" t="s">
        <v>19</v>
      </c>
      <c r="JB145" s="5">
        <v>26.52</v>
      </c>
      <c r="JC145" s="4" t="str">
        <f t="shared" si="188"/>
        <v/>
      </c>
      <c r="JE145" s="21">
        <v>0.41666666666666702</v>
      </c>
      <c r="JF145" s="3">
        <v>0</v>
      </c>
      <c r="JG145" s="3" t="s">
        <v>19</v>
      </c>
      <c r="JH145" s="5">
        <v>25.78</v>
      </c>
      <c r="JI145" s="4" t="str">
        <f t="shared" si="189"/>
        <v/>
      </c>
      <c r="JK145" s="21">
        <v>0.41666666666666702</v>
      </c>
      <c r="JL145" s="3">
        <v>0</v>
      </c>
      <c r="JM145" s="3" t="s">
        <v>19</v>
      </c>
      <c r="JN145" s="5">
        <v>26</v>
      </c>
      <c r="JO145" s="4" t="str">
        <f t="shared" si="190"/>
        <v/>
      </c>
      <c r="JQ145" s="21">
        <v>0.41666666666666702</v>
      </c>
      <c r="JR145" s="3">
        <v>0</v>
      </c>
      <c r="JS145" s="3" t="s">
        <v>19</v>
      </c>
      <c r="JT145" s="5">
        <v>25.02</v>
      </c>
      <c r="JU145" s="4" t="str">
        <f t="shared" si="191"/>
        <v/>
      </c>
      <c r="JW145" s="21">
        <v>0.41666666666666702</v>
      </c>
      <c r="JX145" s="3">
        <v>0</v>
      </c>
      <c r="JY145" s="3" t="s">
        <v>19</v>
      </c>
      <c r="JZ145" s="5">
        <v>25.12</v>
      </c>
      <c r="KA145" s="4" t="str">
        <f t="shared" si="192"/>
        <v/>
      </c>
      <c r="KC145" s="21">
        <v>0.41666666666666702</v>
      </c>
      <c r="KD145" s="3">
        <v>0</v>
      </c>
      <c r="KE145" s="3" t="s">
        <v>19</v>
      </c>
      <c r="KF145" s="5">
        <v>26.22</v>
      </c>
      <c r="KG145" s="4" t="str">
        <f t="shared" si="193"/>
        <v/>
      </c>
      <c r="KI145" s="21">
        <v>0.41666666666666702</v>
      </c>
      <c r="KJ145" s="3">
        <v>0</v>
      </c>
      <c r="KK145" s="3" t="s">
        <v>19</v>
      </c>
      <c r="KL145" s="5">
        <v>25.96</v>
      </c>
      <c r="KM145" s="4" t="str">
        <f t="shared" si="194"/>
        <v/>
      </c>
      <c r="KO145" s="21">
        <v>0.41666666666666702</v>
      </c>
      <c r="KP145" s="3">
        <v>0</v>
      </c>
      <c r="KQ145" s="3" t="s">
        <v>19</v>
      </c>
      <c r="KR145" s="5">
        <v>26.52</v>
      </c>
      <c r="KS145" s="4" t="str">
        <f t="shared" si="195"/>
        <v/>
      </c>
      <c r="KU145" s="21">
        <v>0.41666666666666702</v>
      </c>
      <c r="KV145" s="3">
        <v>0</v>
      </c>
      <c r="KW145" s="3" t="s">
        <v>19</v>
      </c>
      <c r="KX145" s="5">
        <v>25.78</v>
      </c>
      <c r="KY145" s="4" t="str">
        <f t="shared" si="196"/>
        <v/>
      </c>
      <c r="LA145" s="21">
        <v>0.41666666666666702</v>
      </c>
      <c r="LB145" s="3">
        <v>0</v>
      </c>
      <c r="LC145" s="3" t="s">
        <v>19</v>
      </c>
      <c r="LD145" s="5">
        <v>26</v>
      </c>
      <c r="LE145" s="4" t="str">
        <f t="shared" si="197"/>
        <v/>
      </c>
      <c r="LG145" s="21">
        <v>0.41666666666666702</v>
      </c>
      <c r="LH145" s="3">
        <v>0</v>
      </c>
      <c r="LI145" s="3" t="s">
        <v>19</v>
      </c>
      <c r="LJ145" s="5">
        <v>25.02</v>
      </c>
      <c r="LK145" s="4" t="str">
        <f t="shared" si="198"/>
        <v/>
      </c>
      <c r="LM145" s="21">
        <v>0.41666666666666702</v>
      </c>
      <c r="LN145" s="3">
        <v>0</v>
      </c>
      <c r="LO145" s="3" t="s">
        <v>19</v>
      </c>
      <c r="LP145" s="5">
        <v>25.12</v>
      </c>
      <c r="LQ145" s="4" t="str">
        <f t="shared" si="199"/>
        <v/>
      </c>
      <c r="LS145" s="21">
        <v>0.41666666666666702</v>
      </c>
      <c r="LT145" s="3">
        <v>0</v>
      </c>
      <c r="LU145" s="3" t="s">
        <v>19</v>
      </c>
      <c r="LV145" s="5">
        <v>26.22</v>
      </c>
      <c r="LW145" s="4" t="str">
        <f t="shared" si="200"/>
        <v/>
      </c>
      <c r="LY145" s="21">
        <v>0.41666666666666702</v>
      </c>
      <c r="LZ145" s="3">
        <v>0</v>
      </c>
      <c r="MA145" s="3" t="s">
        <v>19</v>
      </c>
      <c r="MB145" s="5">
        <v>25.96</v>
      </c>
      <c r="MC145" s="4" t="str">
        <f t="shared" si="201"/>
        <v/>
      </c>
      <c r="ME145" s="21">
        <v>0.41666666666666702</v>
      </c>
      <c r="MF145" s="3">
        <v>0</v>
      </c>
      <c r="MG145" s="3" t="s">
        <v>19</v>
      </c>
      <c r="MH145" s="5">
        <v>26.52</v>
      </c>
      <c r="MI145" s="4" t="str">
        <f t="shared" si="202"/>
        <v/>
      </c>
      <c r="MK145" s="21">
        <v>0.41666666666666702</v>
      </c>
      <c r="ML145" s="3">
        <v>0</v>
      </c>
      <c r="MM145" s="3" t="s">
        <v>19</v>
      </c>
      <c r="MN145" s="5">
        <v>25.78</v>
      </c>
      <c r="MO145" s="4" t="str">
        <f t="shared" si="203"/>
        <v/>
      </c>
      <c r="MQ145" s="21">
        <v>0.41666666666666702</v>
      </c>
      <c r="MR145" s="3">
        <v>0</v>
      </c>
      <c r="MS145" s="3" t="s">
        <v>19</v>
      </c>
      <c r="MT145" s="5">
        <v>26</v>
      </c>
      <c r="MU145" s="4" t="str">
        <f t="shared" si="204"/>
        <v/>
      </c>
      <c r="MW145" s="21">
        <v>0.41666666666666702</v>
      </c>
      <c r="MX145" s="3">
        <v>0</v>
      </c>
      <c r="MY145" s="3" t="s">
        <v>19</v>
      </c>
      <c r="MZ145" s="5">
        <v>25.02</v>
      </c>
      <c r="NA145" s="4" t="str">
        <f t="shared" si="205"/>
        <v/>
      </c>
      <c r="NC145" s="21">
        <v>0.41666666666666702</v>
      </c>
      <c r="ND145" s="3">
        <v>0</v>
      </c>
      <c r="NE145" s="3" t="s">
        <v>19</v>
      </c>
      <c r="NF145" s="5">
        <v>25.12</v>
      </c>
      <c r="NG145" s="4" t="str">
        <f t="shared" si="206"/>
        <v/>
      </c>
      <c r="NI145" s="21">
        <v>0.41666666666666702</v>
      </c>
      <c r="NJ145" s="3">
        <v>0</v>
      </c>
      <c r="NK145" s="3" t="s">
        <v>19</v>
      </c>
      <c r="NL145" s="5">
        <v>26.22</v>
      </c>
      <c r="NM145" s="4" t="str">
        <f t="shared" si="207"/>
        <v/>
      </c>
      <c r="NO145" s="21">
        <v>0.41666666666666702</v>
      </c>
      <c r="NP145" s="3">
        <v>0</v>
      </c>
      <c r="NQ145" s="3" t="s">
        <v>19</v>
      </c>
      <c r="NR145" s="5">
        <v>25.96</v>
      </c>
      <c r="NS145" s="4" t="str">
        <f t="shared" si="208"/>
        <v/>
      </c>
      <c r="NU145" s="21">
        <v>0.41666666666666702</v>
      </c>
      <c r="NV145" s="3">
        <v>0</v>
      </c>
      <c r="NW145" s="3" t="s">
        <v>19</v>
      </c>
      <c r="NX145" s="5">
        <v>26.52</v>
      </c>
      <c r="NY145" s="4" t="str">
        <f t="shared" si="209"/>
        <v/>
      </c>
      <c r="OA145" s="21">
        <v>0.41666666666666702</v>
      </c>
      <c r="OB145" s="3">
        <v>0</v>
      </c>
      <c r="OC145" s="3" t="s">
        <v>19</v>
      </c>
      <c r="OD145" s="5">
        <v>25.78</v>
      </c>
      <c r="OE145" s="4" t="str">
        <f t="shared" si="210"/>
        <v/>
      </c>
      <c r="OG145" s="21">
        <v>0.41666666666666702</v>
      </c>
      <c r="OH145" s="3">
        <v>0</v>
      </c>
      <c r="OI145" s="3" t="s">
        <v>19</v>
      </c>
      <c r="OJ145" s="5">
        <v>26</v>
      </c>
      <c r="OK145" s="4" t="str">
        <f t="shared" si="211"/>
        <v/>
      </c>
      <c r="OM145" s="21">
        <v>0.41666666666666702</v>
      </c>
      <c r="ON145" s="3">
        <v>0</v>
      </c>
      <c r="OO145" s="3" t="s">
        <v>19</v>
      </c>
      <c r="OP145" s="5">
        <v>25.02</v>
      </c>
      <c r="OQ145" s="4" t="str">
        <f t="shared" si="212"/>
        <v/>
      </c>
      <c r="OS145" s="21">
        <v>0.41666666666666702</v>
      </c>
      <c r="OT145" s="3">
        <v>0</v>
      </c>
      <c r="OU145" s="3" t="s">
        <v>19</v>
      </c>
      <c r="OV145" s="5">
        <v>25.12</v>
      </c>
      <c r="OW145" s="4" t="str">
        <f t="shared" si="213"/>
        <v/>
      </c>
      <c r="OY145" s="21">
        <v>0.41666666666666702</v>
      </c>
      <c r="OZ145" s="3">
        <v>0</v>
      </c>
      <c r="PA145" s="3" t="s">
        <v>19</v>
      </c>
      <c r="PB145" s="5">
        <v>26.22</v>
      </c>
      <c r="PC145" s="4" t="str">
        <f t="shared" si="214"/>
        <v/>
      </c>
      <c r="PE145" s="21">
        <v>0.41666666666666702</v>
      </c>
      <c r="PF145" s="3">
        <v>0</v>
      </c>
      <c r="PG145" s="3" t="s">
        <v>19</v>
      </c>
      <c r="PH145" s="5">
        <v>25.96</v>
      </c>
      <c r="PI145" s="4" t="str">
        <f t="shared" si="215"/>
        <v/>
      </c>
      <c r="PK145" s="21">
        <v>0.41666666666666702</v>
      </c>
      <c r="PL145" s="3">
        <v>0</v>
      </c>
      <c r="PM145" s="3" t="s">
        <v>19</v>
      </c>
      <c r="PN145" s="5">
        <v>26.52</v>
      </c>
      <c r="PO145" s="4" t="str">
        <f t="shared" si="216"/>
        <v/>
      </c>
      <c r="PQ145" s="21">
        <v>0.41666666666666702</v>
      </c>
      <c r="PR145" s="3">
        <v>0</v>
      </c>
      <c r="PS145" s="3" t="s">
        <v>19</v>
      </c>
      <c r="PT145" s="5">
        <v>25.78</v>
      </c>
      <c r="PU145" s="4" t="str">
        <f t="shared" si="217"/>
        <v/>
      </c>
      <c r="PW145" s="21">
        <v>0.41666666666666702</v>
      </c>
      <c r="PX145" s="3">
        <v>0</v>
      </c>
      <c r="PY145" s="3" t="s">
        <v>19</v>
      </c>
      <c r="PZ145" s="5">
        <v>26</v>
      </c>
      <c r="QA145" s="4" t="str">
        <f t="shared" si="218"/>
        <v/>
      </c>
      <c r="QC145" s="21">
        <v>0.41666666666666702</v>
      </c>
      <c r="QD145" s="3">
        <v>0</v>
      </c>
      <c r="QE145" s="3" t="s">
        <v>19</v>
      </c>
      <c r="QF145" s="5">
        <v>25.02</v>
      </c>
      <c r="QG145" s="4" t="str">
        <f t="shared" si="219"/>
        <v/>
      </c>
      <c r="QI145" s="21">
        <v>0.41666666666666702</v>
      </c>
      <c r="QJ145" s="3">
        <v>0</v>
      </c>
      <c r="QK145" s="3" t="s">
        <v>19</v>
      </c>
      <c r="QL145" s="5">
        <v>25.12</v>
      </c>
      <c r="QM145" s="4" t="str">
        <f t="shared" si="220"/>
        <v/>
      </c>
      <c r="QO145" s="21">
        <v>0.41666666666666702</v>
      </c>
      <c r="QP145" s="3">
        <v>0</v>
      </c>
      <c r="QQ145" s="3" t="s">
        <v>19</v>
      </c>
      <c r="QR145" s="5">
        <v>26.22</v>
      </c>
      <c r="QS145" s="4" t="str">
        <f t="shared" si="221"/>
        <v/>
      </c>
    </row>
    <row r="146" spans="1:461" x14ac:dyDescent="0.2">
      <c r="A146" s="21">
        <v>0.42013888888888901</v>
      </c>
      <c r="B146" s="3">
        <v>0</v>
      </c>
      <c r="C146" s="3" t="s">
        <v>19</v>
      </c>
      <c r="D146" s="5">
        <v>23.48</v>
      </c>
      <c r="E146" s="5"/>
      <c r="G146" s="21">
        <v>0.42013888888888901</v>
      </c>
      <c r="H146" s="3">
        <v>0</v>
      </c>
      <c r="I146" s="3" t="s">
        <v>19</v>
      </c>
      <c r="J146" s="5">
        <v>25.14</v>
      </c>
      <c r="K146" s="5"/>
      <c r="M146" s="21">
        <v>0.42013888888888901</v>
      </c>
      <c r="N146" s="3">
        <v>0</v>
      </c>
      <c r="O146" s="3" t="s">
        <v>19</v>
      </c>
      <c r="P146" s="5">
        <v>24.08</v>
      </c>
      <c r="Q146" s="5"/>
      <c r="S146" s="21">
        <v>0.42013888888888901</v>
      </c>
      <c r="T146" s="3">
        <v>0</v>
      </c>
      <c r="U146" s="3" t="s">
        <v>19</v>
      </c>
      <c r="V146" s="5">
        <v>23.98</v>
      </c>
      <c r="W146" s="5"/>
      <c r="Y146" s="21">
        <v>0.42013888888888901</v>
      </c>
      <c r="Z146" s="3">
        <v>0</v>
      </c>
      <c r="AA146" s="3" t="s">
        <v>19</v>
      </c>
      <c r="AB146" s="5">
        <v>23.88</v>
      </c>
      <c r="AC146" s="5"/>
      <c r="AE146" s="21">
        <v>0.42013888888888901</v>
      </c>
      <c r="AF146" s="3">
        <v>0</v>
      </c>
      <c r="AG146" s="3" t="s">
        <v>19</v>
      </c>
      <c r="AH146" s="5">
        <v>23.1</v>
      </c>
      <c r="AI146" s="5"/>
      <c r="AK146" s="21">
        <v>0.42013888888888901</v>
      </c>
      <c r="AL146" s="3">
        <v>0</v>
      </c>
      <c r="AM146" s="3" t="s">
        <v>19</v>
      </c>
      <c r="AN146" s="5">
        <v>24.56</v>
      </c>
      <c r="AO146" s="5"/>
      <c r="AQ146" s="21">
        <v>0.42013888888888901</v>
      </c>
      <c r="AR146" s="3">
        <v>0</v>
      </c>
      <c r="AS146" s="3" t="s">
        <v>19</v>
      </c>
      <c r="AT146" s="5">
        <v>23.48</v>
      </c>
      <c r="AU146" s="5"/>
      <c r="AW146" s="21">
        <v>0.42013888888888901</v>
      </c>
      <c r="AX146" s="3">
        <v>0</v>
      </c>
      <c r="AY146" s="3" t="s">
        <v>19</v>
      </c>
      <c r="AZ146" s="5">
        <v>25.14</v>
      </c>
      <c r="BA146" s="5"/>
      <c r="BC146" s="21">
        <v>0.42013888888888901</v>
      </c>
      <c r="BD146" s="3">
        <v>0</v>
      </c>
      <c r="BE146" s="3" t="s">
        <v>19</v>
      </c>
      <c r="BF146" s="5">
        <v>24.08</v>
      </c>
      <c r="BG146" s="5"/>
      <c r="BI146" s="21">
        <v>0.42013888888888901</v>
      </c>
      <c r="BJ146" s="3">
        <v>0</v>
      </c>
      <c r="BK146" s="3" t="s">
        <v>19</v>
      </c>
      <c r="BL146" s="5">
        <v>23.98</v>
      </c>
      <c r="BM146" s="5"/>
      <c r="BO146" s="21">
        <v>0.42013888888888901</v>
      </c>
      <c r="BP146" s="3">
        <v>0</v>
      </c>
      <c r="BQ146" s="3" t="s">
        <v>19</v>
      </c>
      <c r="BR146" s="5">
        <v>23.88</v>
      </c>
      <c r="BS146" s="5"/>
      <c r="BU146" s="21">
        <v>0.42013888888888901</v>
      </c>
      <c r="BV146" s="3">
        <v>0</v>
      </c>
      <c r="BW146" s="3" t="s">
        <v>19</v>
      </c>
      <c r="BX146" s="5">
        <v>23.1</v>
      </c>
      <c r="BY146" s="5"/>
      <c r="CA146" s="21">
        <v>0.42013888888888901</v>
      </c>
      <c r="CB146" s="3">
        <v>0</v>
      </c>
      <c r="CC146" s="3" t="s">
        <v>19</v>
      </c>
      <c r="CD146" s="5">
        <v>24.56</v>
      </c>
      <c r="CE146" s="5"/>
      <c r="CG146" s="21">
        <v>0.42013888888888901</v>
      </c>
      <c r="CH146" s="3">
        <v>0</v>
      </c>
      <c r="CI146" s="3" t="str">
        <f>IF(AND(CK$8="Útil",CG146&gt;=Apoio!$D$51,CG146&lt;Apoio!$F$51),CH146,"FP")</f>
        <v>FP</v>
      </c>
      <c r="CJ146" s="5">
        <f>VLOOKUP(CH$8,Calendário[#Data],4,0)</f>
        <v>23.48</v>
      </c>
      <c r="CK146" s="4" t="str">
        <f t="shared" si="185"/>
        <v/>
      </c>
      <c r="CM146" s="21">
        <v>0.42013888888888901</v>
      </c>
      <c r="CN146" s="3">
        <v>0</v>
      </c>
      <c r="CO146" s="3" t="str">
        <f>IF(AND(CQ$8="Útil",CM146&gt;=Apoio!$D$51,CM146&lt;Apoio!$F$51),CN146,"FP")</f>
        <v>FP</v>
      </c>
      <c r="CP146" s="5">
        <f>VLOOKUP(CN$8,Calendário[#Data],4,0)</f>
        <v>25.14</v>
      </c>
      <c r="CQ146" s="4" t="str">
        <f t="shared" si="186"/>
        <v/>
      </c>
      <c r="CS146" s="21">
        <v>0.42013888888888901</v>
      </c>
      <c r="CT146" s="3">
        <v>0</v>
      </c>
      <c r="CU146" s="3" t="s">
        <v>19</v>
      </c>
      <c r="CV146" s="5">
        <v>24.08</v>
      </c>
      <c r="CW146" s="5"/>
      <c r="CY146" s="21">
        <v>0.42013888888888901</v>
      </c>
      <c r="CZ146" s="3">
        <v>0</v>
      </c>
      <c r="DA146" s="3" t="s">
        <v>19</v>
      </c>
      <c r="DB146" s="5">
        <v>23.98</v>
      </c>
      <c r="DC146" s="5"/>
      <c r="DE146" s="21">
        <v>0.42013888888888901</v>
      </c>
      <c r="DF146" s="3">
        <v>0</v>
      </c>
      <c r="DG146" s="3" t="s">
        <v>19</v>
      </c>
      <c r="DH146" s="5">
        <v>23.88</v>
      </c>
      <c r="DI146" s="5"/>
      <c r="DK146" s="21">
        <v>0.42013888888888901</v>
      </c>
      <c r="DL146" s="3">
        <v>0</v>
      </c>
      <c r="DM146" s="3" t="s">
        <v>19</v>
      </c>
      <c r="DN146" s="5">
        <v>23.1</v>
      </c>
      <c r="DO146" s="5"/>
      <c r="DQ146" s="21">
        <v>0.42013888888888901</v>
      </c>
      <c r="DR146" s="3">
        <v>0</v>
      </c>
      <c r="DS146" s="3" t="s">
        <v>19</v>
      </c>
      <c r="DT146" s="5">
        <v>24.56</v>
      </c>
      <c r="DU146" s="5"/>
      <c r="DW146" s="21">
        <v>0.42013888888888901</v>
      </c>
      <c r="DX146" s="3">
        <v>0</v>
      </c>
      <c r="DY146" s="3" t="s">
        <v>19</v>
      </c>
      <c r="DZ146" s="5">
        <v>23.48</v>
      </c>
      <c r="EA146" s="5"/>
      <c r="EC146" s="21">
        <v>0.42013888888888901</v>
      </c>
      <c r="ED146" s="3">
        <v>0</v>
      </c>
      <c r="EE146" s="3" t="s">
        <v>19</v>
      </c>
      <c r="EF146" s="5">
        <v>25.14</v>
      </c>
      <c r="EG146" s="5"/>
      <c r="EI146" s="21">
        <v>0.42013888888888901</v>
      </c>
      <c r="EJ146" s="3">
        <v>0</v>
      </c>
      <c r="EK146" s="3" t="s">
        <v>19</v>
      </c>
      <c r="EL146" s="5">
        <v>24.08</v>
      </c>
      <c r="EM146" s="5"/>
      <c r="EO146" s="21">
        <v>0.42013888888888901</v>
      </c>
      <c r="EP146" s="3">
        <v>0</v>
      </c>
      <c r="EQ146" s="3" t="s">
        <v>19</v>
      </c>
      <c r="ER146" s="5">
        <v>23.98</v>
      </c>
      <c r="ES146" s="5"/>
      <c r="EU146" s="21">
        <v>0.42013888888888901</v>
      </c>
      <c r="EV146" s="3">
        <v>0</v>
      </c>
      <c r="EW146" s="3" t="s">
        <v>19</v>
      </c>
      <c r="EX146" s="5">
        <v>23.88</v>
      </c>
      <c r="EY146" s="5"/>
      <c r="FA146" s="21">
        <v>0.42013888888888901</v>
      </c>
      <c r="FB146" s="3">
        <v>0</v>
      </c>
      <c r="FC146" s="3" t="s">
        <v>19</v>
      </c>
      <c r="FD146" s="5">
        <v>23.1</v>
      </c>
      <c r="FE146" s="5"/>
      <c r="FG146" s="21">
        <v>0.42013888888888901</v>
      </c>
      <c r="FH146" s="3">
        <v>0</v>
      </c>
      <c r="FI146" s="3" t="s">
        <v>19</v>
      </c>
      <c r="FJ146" s="5">
        <v>24.56</v>
      </c>
      <c r="FK146" s="5"/>
      <c r="FM146" s="21">
        <v>0.42013888888888901</v>
      </c>
      <c r="FN146" s="3">
        <v>0</v>
      </c>
      <c r="FO146" s="3" t="s">
        <v>19</v>
      </c>
      <c r="FP146" s="5">
        <v>23.48</v>
      </c>
      <c r="FQ146" s="5"/>
      <c r="FS146" s="21">
        <v>0.42013888888888901</v>
      </c>
      <c r="FT146" s="3">
        <v>0</v>
      </c>
      <c r="FU146" s="3" t="s">
        <v>19</v>
      </c>
      <c r="FV146" s="5">
        <v>25.14</v>
      </c>
      <c r="FW146" s="5"/>
      <c r="FY146" s="21">
        <v>0.42013888888888901</v>
      </c>
      <c r="FZ146" s="3">
        <v>0</v>
      </c>
      <c r="GA146" s="3" t="s">
        <v>19</v>
      </c>
      <c r="GB146" s="5">
        <v>24.08</v>
      </c>
      <c r="GC146" s="5"/>
      <c r="GE146" s="21">
        <v>0.42013888888888901</v>
      </c>
      <c r="GF146" s="3">
        <v>0</v>
      </c>
      <c r="GG146" s="3" t="s">
        <v>19</v>
      </c>
      <c r="GH146" s="5">
        <v>23.98</v>
      </c>
      <c r="GI146" s="5"/>
      <c r="GK146" s="21">
        <v>0.42013888888888901</v>
      </c>
      <c r="GL146" s="3">
        <v>0</v>
      </c>
      <c r="GM146" s="3" t="s">
        <v>19</v>
      </c>
      <c r="GN146" s="5">
        <v>23.88</v>
      </c>
      <c r="GO146" s="5"/>
      <c r="GQ146" s="21">
        <v>0.42013888888888901</v>
      </c>
      <c r="GR146" s="3">
        <v>0</v>
      </c>
      <c r="GS146" s="3" t="s">
        <v>19</v>
      </c>
      <c r="GT146" s="5">
        <v>23.1</v>
      </c>
      <c r="GU146" s="5"/>
      <c r="GW146" s="21">
        <v>0.42013888888888901</v>
      </c>
      <c r="GX146" s="3">
        <v>0</v>
      </c>
      <c r="GY146" s="3" t="s">
        <v>19</v>
      </c>
      <c r="GZ146" s="5">
        <v>24.56</v>
      </c>
      <c r="HA146" s="5"/>
      <c r="HC146" s="21">
        <v>0.42013888888888901</v>
      </c>
      <c r="HD146" s="3">
        <v>0</v>
      </c>
      <c r="HE146" s="3" t="s">
        <v>19</v>
      </c>
      <c r="HF146" s="5">
        <v>23.48</v>
      </c>
      <c r="HG146" s="4" t="str">
        <f t="shared" si="187"/>
        <v/>
      </c>
      <c r="HI146" s="21">
        <v>0.42013888888888901</v>
      </c>
      <c r="HJ146" s="3">
        <v>0</v>
      </c>
      <c r="HK146" s="3" t="s">
        <v>19</v>
      </c>
      <c r="HL146" s="5">
        <v>25.14</v>
      </c>
      <c r="HM146" s="5"/>
      <c r="HO146" s="21">
        <v>0.42013888888888901</v>
      </c>
      <c r="HP146" s="3">
        <v>0</v>
      </c>
      <c r="HQ146" s="3" t="s">
        <v>19</v>
      </c>
      <c r="HR146" s="5">
        <v>24.08</v>
      </c>
      <c r="HS146" s="5"/>
      <c r="HU146" s="21">
        <v>0.42013888888888901</v>
      </c>
      <c r="HV146" s="3">
        <v>0</v>
      </c>
      <c r="HW146" s="3" t="s">
        <v>19</v>
      </c>
      <c r="HX146" s="5">
        <v>23.98</v>
      </c>
      <c r="HY146" s="5"/>
      <c r="IA146" s="21">
        <v>0.42013888888888901</v>
      </c>
      <c r="IB146" s="3">
        <v>0</v>
      </c>
      <c r="IC146" s="3" t="s">
        <v>19</v>
      </c>
      <c r="ID146" s="5">
        <v>23.88</v>
      </c>
      <c r="IE146" s="5"/>
      <c r="IG146" s="21">
        <v>0.42013888888888901</v>
      </c>
      <c r="IH146" s="3">
        <v>0</v>
      </c>
      <c r="II146" s="3" t="s">
        <v>19</v>
      </c>
      <c r="IJ146" s="5">
        <v>23.1</v>
      </c>
      <c r="IK146" s="5"/>
      <c r="IM146" s="21">
        <v>0.42013888888888901</v>
      </c>
      <c r="IN146" s="3">
        <v>0</v>
      </c>
      <c r="IO146" s="3" t="s">
        <v>19</v>
      </c>
      <c r="IP146" s="5">
        <v>24.56</v>
      </c>
      <c r="IQ146" s="5"/>
      <c r="IS146" s="21">
        <v>0</v>
      </c>
      <c r="IT146" s="3">
        <v>0</v>
      </c>
      <c r="IU146" s="3" t="s">
        <v>19</v>
      </c>
      <c r="IV146" s="5">
        <v>25.96</v>
      </c>
      <c r="IW146" s="5"/>
      <c r="IY146" s="21">
        <v>0.42013888888888901</v>
      </c>
      <c r="IZ146" s="3">
        <v>0</v>
      </c>
      <c r="JA146" s="3" t="s">
        <v>19</v>
      </c>
      <c r="JB146" s="5">
        <v>26.52</v>
      </c>
      <c r="JC146" s="4" t="str">
        <f t="shared" si="188"/>
        <v/>
      </c>
      <c r="JE146" s="21">
        <v>0.42013888888888901</v>
      </c>
      <c r="JF146" s="3">
        <v>0</v>
      </c>
      <c r="JG146" s="3" t="s">
        <v>19</v>
      </c>
      <c r="JH146" s="5">
        <v>25.78</v>
      </c>
      <c r="JI146" s="4" t="str">
        <f t="shared" si="189"/>
        <v/>
      </c>
      <c r="JK146" s="21">
        <v>0.42013888888888901</v>
      </c>
      <c r="JL146" s="3">
        <v>0</v>
      </c>
      <c r="JM146" s="3" t="s">
        <v>19</v>
      </c>
      <c r="JN146" s="5">
        <v>26</v>
      </c>
      <c r="JO146" s="4" t="str">
        <f t="shared" si="190"/>
        <v/>
      </c>
      <c r="JQ146" s="21">
        <v>0.42013888888888901</v>
      </c>
      <c r="JR146" s="3">
        <v>0</v>
      </c>
      <c r="JS146" s="3" t="s">
        <v>19</v>
      </c>
      <c r="JT146" s="5">
        <v>25.02</v>
      </c>
      <c r="JU146" s="4" t="str">
        <f t="shared" si="191"/>
        <v/>
      </c>
      <c r="JW146" s="21">
        <v>0.42013888888888901</v>
      </c>
      <c r="JX146" s="3">
        <v>0</v>
      </c>
      <c r="JY146" s="3" t="s">
        <v>19</v>
      </c>
      <c r="JZ146" s="5">
        <v>25.12</v>
      </c>
      <c r="KA146" s="4" t="str">
        <f t="shared" si="192"/>
        <v/>
      </c>
      <c r="KC146" s="21">
        <v>0.42013888888888901</v>
      </c>
      <c r="KD146" s="3">
        <v>0</v>
      </c>
      <c r="KE146" s="3" t="s">
        <v>19</v>
      </c>
      <c r="KF146" s="5">
        <v>26.22</v>
      </c>
      <c r="KG146" s="4" t="str">
        <f t="shared" si="193"/>
        <v/>
      </c>
      <c r="KI146" s="21">
        <v>0.42013888888888901</v>
      </c>
      <c r="KJ146" s="3">
        <v>0</v>
      </c>
      <c r="KK146" s="3" t="s">
        <v>19</v>
      </c>
      <c r="KL146" s="5">
        <v>25.96</v>
      </c>
      <c r="KM146" s="4" t="str">
        <f t="shared" si="194"/>
        <v/>
      </c>
      <c r="KO146" s="21">
        <v>0.42013888888888901</v>
      </c>
      <c r="KP146" s="3">
        <v>0</v>
      </c>
      <c r="KQ146" s="3" t="s">
        <v>19</v>
      </c>
      <c r="KR146" s="5">
        <v>26.52</v>
      </c>
      <c r="KS146" s="4" t="str">
        <f t="shared" si="195"/>
        <v/>
      </c>
      <c r="KU146" s="21">
        <v>0.42013888888888901</v>
      </c>
      <c r="KV146" s="3">
        <v>0</v>
      </c>
      <c r="KW146" s="3" t="s">
        <v>19</v>
      </c>
      <c r="KX146" s="5">
        <v>25.78</v>
      </c>
      <c r="KY146" s="4" t="str">
        <f t="shared" si="196"/>
        <v/>
      </c>
      <c r="LA146" s="21">
        <v>0.42013888888888901</v>
      </c>
      <c r="LB146" s="3">
        <v>0</v>
      </c>
      <c r="LC146" s="3" t="s">
        <v>19</v>
      </c>
      <c r="LD146" s="5">
        <v>26</v>
      </c>
      <c r="LE146" s="4" t="str">
        <f t="shared" si="197"/>
        <v/>
      </c>
      <c r="LG146" s="21">
        <v>0.42013888888888901</v>
      </c>
      <c r="LH146" s="3">
        <v>0</v>
      </c>
      <c r="LI146" s="3" t="s">
        <v>19</v>
      </c>
      <c r="LJ146" s="5">
        <v>25.02</v>
      </c>
      <c r="LK146" s="4" t="str">
        <f t="shared" si="198"/>
        <v/>
      </c>
      <c r="LM146" s="21">
        <v>0.42013888888888901</v>
      </c>
      <c r="LN146" s="3">
        <v>0</v>
      </c>
      <c r="LO146" s="3" t="s">
        <v>19</v>
      </c>
      <c r="LP146" s="5">
        <v>25.12</v>
      </c>
      <c r="LQ146" s="4" t="str">
        <f t="shared" si="199"/>
        <v/>
      </c>
      <c r="LS146" s="21">
        <v>0.42013888888888901</v>
      </c>
      <c r="LT146" s="3">
        <v>0</v>
      </c>
      <c r="LU146" s="3" t="s">
        <v>19</v>
      </c>
      <c r="LV146" s="5">
        <v>26.22</v>
      </c>
      <c r="LW146" s="4" t="str">
        <f t="shared" si="200"/>
        <v/>
      </c>
      <c r="LY146" s="21">
        <v>0.42013888888888901</v>
      </c>
      <c r="LZ146" s="3">
        <v>0</v>
      </c>
      <c r="MA146" s="3" t="s">
        <v>19</v>
      </c>
      <c r="MB146" s="5">
        <v>25.96</v>
      </c>
      <c r="MC146" s="4" t="str">
        <f t="shared" si="201"/>
        <v/>
      </c>
      <c r="ME146" s="21">
        <v>0.42013888888888901</v>
      </c>
      <c r="MF146" s="3">
        <v>0</v>
      </c>
      <c r="MG146" s="3" t="s">
        <v>19</v>
      </c>
      <c r="MH146" s="5">
        <v>26.52</v>
      </c>
      <c r="MI146" s="4" t="str">
        <f t="shared" si="202"/>
        <v/>
      </c>
      <c r="MK146" s="21">
        <v>0.42013888888888901</v>
      </c>
      <c r="ML146" s="3">
        <v>0</v>
      </c>
      <c r="MM146" s="3" t="s">
        <v>19</v>
      </c>
      <c r="MN146" s="5">
        <v>25.78</v>
      </c>
      <c r="MO146" s="4" t="str">
        <f t="shared" si="203"/>
        <v/>
      </c>
      <c r="MQ146" s="21">
        <v>0.42013888888888901</v>
      </c>
      <c r="MR146" s="3">
        <v>0</v>
      </c>
      <c r="MS146" s="3" t="s">
        <v>19</v>
      </c>
      <c r="MT146" s="5">
        <v>26</v>
      </c>
      <c r="MU146" s="4" t="str">
        <f t="shared" si="204"/>
        <v/>
      </c>
      <c r="MW146" s="21">
        <v>0.42013888888888901</v>
      </c>
      <c r="MX146" s="3">
        <v>0</v>
      </c>
      <c r="MY146" s="3" t="s">
        <v>19</v>
      </c>
      <c r="MZ146" s="5">
        <v>25.02</v>
      </c>
      <c r="NA146" s="4" t="str">
        <f t="shared" si="205"/>
        <v/>
      </c>
      <c r="NC146" s="21">
        <v>0.42013888888888901</v>
      </c>
      <c r="ND146" s="3">
        <v>0</v>
      </c>
      <c r="NE146" s="3" t="s">
        <v>19</v>
      </c>
      <c r="NF146" s="5">
        <v>25.12</v>
      </c>
      <c r="NG146" s="4" t="str">
        <f t="shared" si="206"/>
        <v/>
      </c>
      <c r="NI146" s="21">
        <v>0.42013888888888901</v>
      </c>
      <c r="NJ146" s="3">
        <v>0</v>
      </c>
      <c r="NK146" s="3" t="s">
        <v>19</v>
      </c>
      <c r="NL146" s="5">
        <v>26.22</v>
      </c>
      <c r="NM146" s="4" t="str">
        <f t="shared" si="207"/>
        <v/>
      </c>
      <c r="NO146" s="21">
        <v>0.42013888888888901</v>
      </c>
      <c r="NP146" s="3">
        <v>0</v>
      </c>
      <c r="NQ146" s="3" t="s">
        <v>19</v>
      </c>
      <c r="NR146" s="5">
        <v>25.96</v>
      </c>
      <c r="NS146" s="4" t="str">
        <f t="shared" si="208"/>
        <v/>
      </c>
      <c r="NU146" s="21">
        <v>0.42013888888888901</v>
      </c>
      <c r="NV146" s="3">
        <v>0</v>
      </c>
      <c r="NW146" s="3" t="s">
        <v>19</v>
      </c>
      <c r="NX146" s="5">
        <v>26.52</v>
      </c>
      <c r="NY146" s="4" t="str">
        <f t="shared" si="209"/>
        <v/>
      </c>
      <c r="OA146" s="21">
        <v>0.42013888888888901</v>
      </c>
      <c r="OB146" s="3">
        <v>0</v>
      </c>
      <c r="OC146" s="3" t="s">
        <v>19</v>
      </c>
      <c r="OD146" s="5">
        <v>25.78</v>
      </c>
      <c r="OE146" s="4" t="str">
        <f t="shared" si="210"/>
        <v/>
      </c>
      <c r="OG146" s="21">
        <v>0.42013888888888901</v>
      </c>
      <c r="OH146" s="3">
        <v>0</v>
      </c>
      <c r="OI146" s="3" t="s">
        <v>19</v>
      </c>
      <c r="OJ146" s="5">
        <v>26</v>
      </c>
      <c r="OK146" s="4" t="str">
        <f t="shared" si="211"/>
        <v/>
      </c>
      <c r="OM146" s="21">
        <v>0.42013888888888901</v>
      </c>
      <c r="ON146" s="3">
        <v>0</v>
      </c>
      <c r="OO146" s="3" t="s">
        <v>19</v>
      </c>
      <c r="OP146" s="5">
        <v>25.02</v>
      </c>
      <c r="OQ146" s="4" t="str">
        <f t="shared" si="212"/>
        <v/>
      </c>
      <c r="OS146" s="21">
        <v>0.42013888888888901</v>
      </c>
      <c r="OT146" s="3">
        <v>0</v>
      </c>
      <c r="OU146" s="3" t="s">
        <v>19</v>
      </c>
      <c r="OV146" s="5">
        <v>25.12</v>
      </c>
      <c r="OW146" s="4" t="str">
        <f t="shared" si="213"/>
        <v/>
      </c>
      <c r="OY146" s="21">
        <v>0.42013888888888901</v>
      </c>
      <c r="OZ146" s="3">
        <v>0</v>
      </c>
      <c r="PA146" s="3" t="s">
        <v>19</v>
      </c>
      <c r="PB146" s="5">
        <v>26.22</v>
      </c>
      <c r="PC146" s="4" t="str">
        <f t="shared" si="214"/>
        <v/>
      </c>
      <c r="PE146" s="21">
        <v>0.42013888888888901</v>
      </c>
      <c r="PF146" s="3">
        <v>0</v>
      </c>
      <c r="PG146" s="3" t="s">
        <v>19</v>
      </c>
      <c r="PH146" s="5">
        <v>25.96</v>
      </c>
      <c r="PI146" s="4" t="str">
        <f t="shared" si="215"/>
        <v/>
      </c>
      <c r="PK146" s="21">
        <v>0.42013888888888901</v>
      </c>
      <c r="PL146" s="3">
        <v>0</v>
      </c>
      <c r="PM146" s="3" t="s">
        <v>19</v>
      </c>
      <c r="PN146" s="5">
        <v>26.52</v>
      </c>
      <c r="PO146" s="4" t="str">
        <f t="shared" si="216"/>
        <v/>
      </c>
      <c r="PQ146" s="21">
        <v>0.42013888888888901</v>
      </c>
      <c r="PR146" s="3">
        <v>0</v>
      </c>
      <c r="PS146" s="3" t="s">
        <v>19</v>
      </c>
      <c r="PT146" s="5">
        <v>25.78</v>
      </c>
      <c r="PU146" s="4" t="str">
        <f t="shared" si="217"/>
        <v/>
      </c>
      <c r="PW146" s="21">
        <v>0.42013888888888901</v>
      </c>
      <c r="PX146" s="3">
        <v>0</v>
      </c>
      <c r="PY146" s="3" t="s">
        <v>19</v>
      </c>
      <c r="PZ146" s="5">
        <v>26</v>
      </c>
      <c r="QA146" s="4" t="str">
        <f t="shared" si="218"/>
        <v/>
      </c>
      <c r="QC146" s="21">
        <v>0.42013888888888901</v>
      </c>
      <c r="QD146" s="3">
        <v>0</v>
      </c>
      <c r="QE146" s="3" t="s">
        <v>19</v>
      </c>
      <c r="QF146" s="5">
        <v>25.02</v>
      </c>
      <c r="QG146" s="4" t="str">
        <f t="shared" si="219"/>
        <v/>
      </c>
      <c r="QI146" s="21">
        <v>0.42013888888888901</v>
      </c>
      <c r="QJ146" s="3">
        <v>0</v>
      </c>
      <c r="QK146" s="3" t="s">
        <v>19</v>
      </c>
      <c r="QL146" s="5">
        <v>25.12</v>
      </c>
      <c r="QM146" s="4" t="str">
        <f t="shared" si="220"/>
        <v/>
      </c>
      <c r="QO146" s="21">
        <v>0.42013888888888901</v>
      </c>
      <c r="QP146" s="3">
        <v>0</v>
      </c>
      <c r="QQ146" s="3" t="s">
        <v>19</v>
      </c>
      <c r="QR146" s="5">
        <v>26.22</v>
      </c>
      <c r="QS146" s="4" t="str">
        <f t="shared" si="221"/>
        <v/>
      </c>
    </row>
    <row r="147" spans="1:461" x14ac:dyDescent="0.2">
      <c r="A147" s="21">
        <v>0.42361111111111099</v>
      </c>
      <c r="B147" s="3">
        <v>0</v>
      </c>
      <c r="C147" s="3" t="s">
        <v>19</v>
      </c>
      <c r="D147" s="5">
        <v>23.48</v>
      </c>
      <c r="E147" s="5"/>
      <c r="G147" s="21">
        <v>0.42361111111111099</v>
      </c>
      <c r="H147" s="3">
        <v>0</v>
      </c>
      <c r="I147" s="3" t="s">
        <v>19</v>
      </c>
      <c r="J147" s="5">
        <v>25.14</v>
      </c>
      <c r="K147" s="5"/>
      <c r="M147" s="21">
        <v>0.42361111111111099</v>
      </c>
      <c r="N147" s="3">
        <v>0</v>
      </c>
      <c r="O147" s="3" t="s">
        <v>19</v>
      </c>
      <c r="P147" s="5">
        <v>24.08</v>
      </c>
      <c r="Q147" s="5"/>
      <c r="S147" s="21">
        <v>0.42361111111111099</v>
      </c>
      <c r="T147" s="3">
        <v>0</v>
      </c>
      <c r="U147" s="3" t="s">
        <v>19</v>
      </c>
      <c r="V147" s="5">
        <v>23.98</v>
      </c>
      <c r="W147" s="5"/>
      <c r="Y147" s="21">
        <v>0.42361111111111099</v>
      </c>
      <c r="Z147" s="3">
        <v>0</v>
      </c>
      <c r="AA147" s="3" t="s">
        <v>19</v>
      </c>
      <c r="AB147" s="5">
        <v>23.88</v>
      </c>
      <c r="AC147" s="5"/>
      <c r="AE147" s="21">
        <v>0.42361111111111099</v>
      </c>
      <c r="AF147" s="3">
        <v>0</v>
      </c>
      <c r="AG147" s="3" t="s">
        <v>19</v>
      </c>
      <c r="AH147" s="5">
        <v>23.1</v>
      </c>
      <c r="AI147" s="5"/>
      <c r="AK147" s="21">
        <v>0.42361111111111099</v>
      </c>
      <c r="AL147" s="3">
        <v>0</v>
      </c>
      <c r="AM147" s="3" t="s">
        <v>19</v>
      </c>
      <c r="AN147" s="5">
        <v>24.56</v>
      </c>
      <c r="AO147" s="5"/>
      <c r="AQ147" s="21">
        <v>0.42361111111111099</v>
      </c>
      <c r="AR147" s="3">
        <v>0</v>
      </c>
      <c r="AS147" s="3" t="s">
        <v>19</v>
      </c>
      <c r="AT147" s="5">
        <v>23.48</v>
      </c>
      <c r="AU147" s="5"/>
      <c r="AW147" s="21">
        <v>0.42361111111111099</v>
      </c>
      <c r="AX147" s="3">
        <v>0</v>
      </c>
      <c r="AY147" s="3" t="s">
        <v>19</v>
      </c>
      <c r="AZ147" s="5">
        <v>25.14</v>
      </c>
      <c r="BA147" s="5"/>
      <c r="BC147" s="21">
        <v>0.42361111111111099</v>
      </c>
      <c r="BD147" s="3">
        <v>0</v>
      </c>
      <c r="BE147" s="3" t="s">
        <v>19</v>
      </c>
      <c r="BF147" s="5">
        <v>24.08</v>
      </c>
      <c r="BG147" s="5"/>
      <c r="BI147" s="21">
        <v>0.42361111111111099</v>
      </c>
      <c r="BJ147" s="3">
        <v>0</v>
      </c>
      <c r="BK147" s="3" t="s">
        <v>19</v>
      </c>
      <c r="BL147" s="5">
        <v>23.98</v>
      </c>
      <c r="BM147" s="5"/>
      <c r="BO147" s="21">
        <v>0.42361111111111099</v>
      </c>
      <c r="BP147" s="3">
        <v>0</v>
      </c>
      <c r="BQ147" s="3" t="s">
        <v>19</v>
      </c>
      <c r="BR147" s="5">
        <v>23.88</v>
      </c>
      <c r="BS147" s="5"/>
      <c r="BU147" s="21">
        <v>0.42361111111111099</v>
      </c>
      <c r="BV147" s="3">
        <v>0</v>
      </c>
      <c r="BW147" s="3" t="s">
        <v>19</v>
      </c>
      <c r="BX147" s="5">
        <v>23.1</v>
      </c>
      <c r="BY147" s="5"/>
      <c r="CA147" s="21">
        <v>0.42361111111111099</v>
      </c>
      <c r="CB147" s="3">
        <v>0</v>
      </c>
      <c r="CC147" s="3" t="s">
        <v>19</v>
      </c>
      <c r="CD147" s="5">
        <v>24.56</v>
      </c>
      <c r="CE147" s="5"/>
      <c r="CG147" s="21">
        <v>0.42361111111111099</v>
      </c>
      <c r="CH147" s="3">
        <v>0</v>
      </c>
      <c r="CI147" s="3" t="str">
        <f>IF(AND(CK$8="Útil",CG147&gt;=Apoio!$D$51,CG147&lt;Apoio!$F$51),CH147,"FP")</f>
        <v>FP</v>
      </c>
      <c r="CJ147" s="5">
        <f>VLOOKUP(CH$8,Calendário[#Data],4,0)</f>
        <v>23.48</v>
      </c>
      <c r="CK147" s="4" t="str">
        <f t="shared" si="185"/>
        <v/>
      </c>
      <c r="CM147" s="21">
        <v>0.42361111111111099</v>
      </c>
      <c r="CN147" s="3">
        <v>0</v>
      </c>
      <c r="CO147" s="3" t="str">
        <f>IF(AND(CQ$8="Útil",CM147&gt;=Apoio!$D$51,CM147&lt;Apoio!$F$51),CN147,"FP")</f>
        <v>FP</v>
      </c>
      <c r="CP147" s="5">
        <f>VLOOKUP(CN$8,Calendário[#Data],4,0)</f>
        <v>25.14</v>
      </c>
      <c r="CQ147" s="4" t="str">
        <f t="shared" si="186"/>
        <v/>
      </c>
      <c r="CS147" s="21">
        <v>0.42361111111111099</v>
      </c>
      <c r="CT147" s="3">
        <v>0</v>
      </c>
      <c r="CU147" s="3" t="s">
        <v>19</v>
      </c>
      <c r="CV147" s="5">
        <v>24.08</v>
      </c>
      <c r="CW147" s="5"/>
      <c r="CY147" s="21">
        <v>0.42361111111111099</v>
      </c>
      <c r="CZ147" s="3">
        <v>0</v>
      </c>
      <c r="DA147" s="3" t="s">
        <v>19</v>
      </c>
      <c r="DB147" s="5">
        <v>23.98</v>
      </c>
      <c r="DC147" s="5"/>
      <c r="DE147" s="21">
        <v>0.42361111111111099</v>
      </c>
      <c r="DF147" s="3">
        <v>0</v>
      </c>
      <c r="DG147" s="3" t="s">
        <v>19</v>
      </c>
      <c r="DH147" s="5">
        <v>23.88</v>
      </c>
      <c r="DI147" s="5"/>
      <c r="DK147" s="21">
        <v>0.42361111111111099</v>
      </c>
      <c r="DL147" s="3">
        <v>0</v>
      </c>
      <c r="DM147" s="3" t="s">
        <v>19</v>
      </c>
      <c r="DN147" s="5">
        <v>23.1</v>
      </c>
      <c r="DO147" s="5"/>
      <c r="DQ147" s="21">
        <v>0.42361111111111099</v>
      </c>
      <c r="DR147" s="3">
        <v>0</v>
      </c>
      <c r="DS147" s="3" t="s">
        <v>19</v>
      </c>
      <c r="DT147" s="5">
        <v>24.56</v>
      </c>
      <c r="DU147" s="5"/>
      <c r="DW147" s="21">
        <v>0.42361111111111099</v>
      </c>
      <c r="DX147" s="3">
        <v>0</v>
      </c>
      <c r="DY147" s="3" t="s">
        <v>19</v>
      </c>
      <c r="DZ147" s="5">
        <v>23.48</v>
      </c>
      <c r="EA147" s="5"/>
      <c r="EC147" s="21">
        <v>0.42361111111111099</v>
      </c>
      <c r="ED147" s="3">
        <v>0</v>
      </c>
      <c r="EE147" s="3" t="s">
        <v>19</v>
      </c>
      <c r="EF147" s="5">
        <v>25.14</v>
      </c>
      <c r="EG147" s="5"/>
      <c r="EI147" s="21">
        <v>0.42361111111111099</v>
      </c>
      <c r="EJ147" s="3">
        <v>0</v>
      </c>
      <c r="EK147" s="3" t="s">
        <v>19</v>
      </c>
      <c r="EL147" s="5">
        <v>24.08</v>
      </c>
      <c r="EM147" s="5"/>
      <c r="EO147" s="21">
        <v>0.42361111111111099</v>
      </c>
      <c r="EP147" s="3">
        <v>0</v>
      </c>
      <c r="EQ147" s="3" t="s">
        <v>19</v>
      </c>
      <c r="ER147" s="5">
        <v>23.98</v>
      </c>
      <c r="ES147" s="5"/>
      <c r="EU147" s="21">
        <v>0.42361111111111099</v>
      </c>
      <c r="EV147" s="3">
        <v>0</v>
      </c>
      <c r="EW147" s="3" t="s">
        <v>19</v>
      </c>
      <c r="EX147" s="5">
        <v>23.88</v>
      </c>
      <c r="EY147" s="5"/>
      <c r="FA147" s="21">
        <v>0.42361111111111099</v>
      </c>
      <c r="FB147" s="3">
        <v>0</v>
      </c>
      <c r="FC147" s="3" t="s">
        <v>19</v>
      </c>
      <c r="FD147" s="5">
        <v>23.1</v>
      </c>
      <c r="FE147" s="5"/>
      <c r="FG147" s="21">
        <v>0.42361111111111099</v>
      </c>
      <c r="FH147" s="3">
        <v>0</v>
      </c>
      <c r="FI147" s="3" t="s">
        <v>19</v>
      </c>
      <c r="FJ147" s="5">
        <v>24.56</v>
      </c>
      <c r="FK147" s="5"/>
      <c r="FM147" s="21">
        <v>0.42361111111111099</v>
      </c>
      <c r="FN147" s="3">
        <v>0</v>
      </c>
      <c r="FO147" s="3" t="s">
        <v>19</v>
      </c>
      <c r="FP147" s="5">
        <v>23.48</v>
      </c>
      <c r="FQ147" s="5"/>
      <c r="FS147" s="21">
        <v>0.42361111111111099</v>
      </c>
      <c r="FT147" s="3">
        <v>0</v>
      </c>
      <c r="FU147" s="3" t="s">
        <v>19</v>
      </c>
      <c r="FV147" s="5">
        <v>25.14</v>
      </c>
      <c r="FW147" s="5"/>
      <c r="FY147" s="21">
        <v>0.42361111111111099</v>
      </c>
      <c r="FZ147" s="3">
        <v>0</v>
      </c>
      <c r="GA147" s="3" t="s">
        <v>19</v>
      </c>
      <c r="GB147" s="5">
        <v>24.08</v>
      </c>
      <c r="GC147" s="5"/>
      <c r="GE147" s="21">
        <v>0.42361111111111099</v>
      </c>
      <c r="GF147" s="3">
        <v>0</v>
      </c>
      <c r="GG147" s="3" t="s">
        <v>19</v>
      </c>
      <c r="GH147" s="5">
        <v>23.98</v>
      </c>
      <c r="GI147" s="5"/>
      <c r="GK147" s="21">
        <v>0.42361111111111099</v>
      </c>
      <c r="GL147" s="3">
        <v>0</v>
      </c>
      <c r="GM147" s="3" t="s">
        <v>19</v>
      </c>
      <c r="GN147" s="5">
        <v>23.88</v>
      </c>
      <c r="GO147" s="5"/>
      <c r="GQ147" s="21">
        <v>0.42361111111111099</v>
      </c>
      <c r="GR147" s="3">
        <v>0</v>
      </c>
      <c r="GS147" s="3" t="s">
        <v>19</v>
      </c>
      <c r="GT147" s="5">
        <v>23.1</v>
      </c>
      <c r="GU147" s="5"/>
      <c r="GW147" s="21">
        <v>0.42361111111111099</v>
      </c>
      <c r="GX147" s="3">
        <v>0</v>
      </c>
      <c r="GY147" s="3" t="s">
        <v>19</v>
      </c>
      <c r="GZ147" s="5">
        <v>24.56</v>
      </c>
      <c r="HA147" s="5"/>
      <c r="HC147" s="21">
        <v>0.42361111111111099</v>
      </c>
      <c r="HD147" s="3">
        <v>0</v>
      </c>
      <c r="HE147" s="3" t="s">
        <v>19</v>
      </c>
      <c r="HF147" s="5">
        <v>23.48</v>
      </c>
      <c r="HG147" s="4" t="str">
        <f t="shared" si="187"/>
        <v/>
      </c>
      <c r="HI147" s="21">
        <v>0.42361111111111099</v>
      </c>
      <c r="HJ147" s="3">
        <v>0</v>
      </c>
      <c r="HK147" s="3" t="s">
        <v>19</v>
      </c>
      <c r="HL147" s="5">
        <v>25.14</v>
      </c>
      <c r="HM147" s="5"/>
      <c r="HO147" s="21">
        <v>0.42361111111111099</v>
      </c>
      <c r="HP147" s="3">
        <v>0</v>
      </c>
      <c r="HQ147" s="3" t="s">
        <v>19</v>
      </c>
      <c r="HR147" s="5">
        <v>24.08</v>
      </c>
      <c r="HS147" s="5"/>
      <c r="HU147" s="21">
        <v>0.42361111111111099</v>
      </c>
      <c r="HV147" s="3">
        <v>0</v>
      </c>
      <c r="HW147" s="3" t="s">
        <v>19</v>
      </c>
      <c r="HX147" s="5">
        <v>23.98</v>
      </c>
      <c r="HY147" s="5"/>
      <c r="IA147" s="21">
        <v>0.42361111111111099</v>
      </c>
      <c r="IB147" s="3">
        <v>0</v>
      </c>
      <c r="IC147" s="3" t="s">
        <v>19</v>
      </c>
      <c r="ID147" s="5">
        <v>23.88</v>
      </c>
      <c r="IE147" s="5"/>
      <c r="IG147" s="21">
        <v>0.42361111111111099</v>
      </c>
      <c r="IH147" s="3">
        <v>0</v>
      </c>
      <c r="II147" s="3" t="s">
        <v>19</v>
      </c>
      <c r="IJ147" s="5">
        <v>23.1</v>
      </c>
      <c r="IK147" s="5"/>
      <c r="IM147" s="21">
        <v>0.42361111111111099</v>
      </c>
      <c r="IN147" s="3">
        <v>0</v>
      </c>
      <c r="IO147" s="3" t="s">
        <v>19</v>
      </c>
      <c r="IP147" s="5">
        <v>24.56</v>
      </c>
      <c r="IQ147" s="5"/>
      <c r="IS147" s="21">
        <v>0</v>
      </c>
      <c r="IT147" s="3">
        <v>0</v>
      </c>
      <c r="IU147" s="3" t="s">
        <v>19</v>
      </c>
      <c r="IV147" s="5">
        <v>25.96</v>
      </c>
      <c r="IW147" s="5"/>
      <c r="IY147" s="21">
        <v>0.42361111111111099</v>
      </c>
      <c r="IZ147" s="3">
        <v>0</v>
      </c>
      <c r="JA147" s="3" t="s">
        <v>19</v>
      </c>
      <c r="JB147" s="5">
        <v>26.52</v>
      </c>
      <c r="JC147" s="4" t="str">
        <f t="shared" si="188"/>
        <v/>
      </c>
      <c r="JE147" s="21">
        <v>0.42361111111111099</v>
      </c>
      <c r="JF147" s="3">
        <v>0</v>
      </c>
      <c r="JG147" s="3" t="s">
        <v>19</v>
      </c>
      <c r="JH147" s="5">
        <v>25.78</v>
      </c>
      <c r="JI147" s="4" t="str">
        <f t="shared" si="189"/>
        <v/>
      </c>
      <c r="JK147" s="21">
        <v>0.42361111111111099</v>
      </c>
      <c r="JL147" s="3">
        <v>0</v>
      </c>
      <c r="JM147" s="3" t="s">
        <v>19</v>
      </c>
      <c r="JN147" s="5">
        <v>26</v>
      </c>
      <c r="JO147" s="4" t="str">
        <f t="shared" si="190"/>
        <v/>
      </c>
      <c r="JQ147" s="21">
        <v>0.42361111111111099</v>
      </c>
      <c r="JR147" s="3">
        <v>0</v>
      </c>
      <c r="JS147" s="3" t="s">
        <v>19</v>
      </c>
      <c r="JT147" s="5">
        <v>25.02</v>
      </c>
      <c r="JU147" s="4" t="str">
        <f t="shared" si="191"/>
        <v/>
      </c>
      <c r="JW147" s="21">
        <v>0.42361111111111099</v>
      </c>
      <c r="JX147" s="3">
        <v>0</v>
      </c>
      <c r="JY147" s="3" t="s">
        <v>19</v>
      </c>
      <c r="JZ147" s="5">
        <v>25.12</v>
      </c>
      <c r="KA147" s="4" t="str">
        <f t="shared" si="192"/>
        <v/>
      </c>
      <c r="KC147" s="21">
        <v>0.42361111111111099</v>
      </c>
      <c r="KD147" s="3">
        <v>0</v>
      </c>
      <c r="KE147" s="3" t="s">
        <v>19</v>
      </c>
      <c r="KF147" s="5">
        <v>26.22</v>
      </c>
      <c r="KG147" s="4" t="str">
        <f t="shared" si="193"/>
        <v/>
      </c>
      <c r="KI147" s="21">
        <v>0.42361111111111099</v>
      </c>
      <c r="KJ147" s="3">
        <v>0</v>
      </c>
      <c r="KK147" s="3" t="s">
        <v>19</v>
      </c>
      <c r="KL147" s="5">
        <v>25.96</v>
      </c>
      <c r="KM147" s="4" t="str">
        <f t="shared" si="194"/>
        <v/>
      </c>
      <c r="KO147" s="21">
        <v>0.42361111111111099</v>
      </c>
      <c r="KP147" s="3">
        <v>0</v>
      </c>
      <c r="KQ147" s="3" t="s">
        <v>19</v>
      </c>
      <c r="KR147" s="5">
        <v>26.52</v>
      </c>
      <c r="KS147" s="4" t="str">
        <f t="shared" si="195"/>
        <v/>
      </c>
      <c r="KU147" s="21">
        <v>0.42361111111111099</v>
      </c>
      <c r="KV147" s="3">
        <v>0</v>
      </c>
      <c r="KW147" s="3" t="s">
        <v>19</v>
      </c>
      <c r="KX147" s="5">
        <v>25.78</v>
      </c>
      <c r="KY147" s="4" t="str">
        <f t="shared" si="196"/>
        <v/>
      </c>
      <c r="LA147" s="21">
        <v>0.42361111111111099</v>
      </c>
      <c r="LB147" s="3">
        <v>0</v>
      </c>
      <c r="LC147" s="3" t="s">
        <v>19</v>
      </c>
      <c r="LD147" s="5">
        <v>26</v>
      </c>
      <c r="LE147" s="4" t="str">
        <f t="shared" si="197"/>
        <v/>
      </c>
      <c r="LG147" s="21">
        <v>0.42361111111111099</v>
      </c>
      <c r="LH147" s="3">
        <v>0</v>
      </c>
      <c r="LI147" s="3" t="s">
        <v>19</v>
      </c>
      <c r="LJ147" s="5">
        <v>25.02</v>
      </c>
      <c r="LK147" s="4" t="str">
        <f t="shared" si="198"/>
        <v/>
      </c>
      <c r="LM147" s="21">
        <v>0.42361111111111099</v>
      </c>
      <c r="LN147" s="3">
        <v>0</v>
      </c>
      <c r="LO147" s="3" t="s">
        <v>19</v>
      </c>
      <c r="LP147" s="5">
        <v>25.12</v>
      </c>
      <c r="LQ147" s="4" t="str">
        <f t="shared" si="199"/>
        <v/>
      </c>
      <c r="LS147" s="21">
        <v>0.42361111111111099</v>
      </c>
      <c r="LT147" s="3">
        <v>0</v>
      </c>
      <c r="LU147" s="3" t="s">
        <v>19</v>
      </c>
      <c r="LV147" s="5">
        <v>26.22</v>
      </c>
      <c r="LW147" s="4" t="str">
        <f t="shared" si="200"/>
        <v/>
      </c>
      <c r="LY147" s="21">
        <v>0.42361111111111099</v>
      </c>
      <c r="LZ147" s="3">
        <v>0</v>
      </c>
      <c r="MA147" s="3" t="s">
        <v>19</v>
      </c>
      <c r="MB147" s="5">
        <v>25.96</v>
      </c>
      <c r="MC147" s="4" t="str">
        <f t="shared" si="201"/>
        <v/>
      </c>
      <c r="ME147" s="21">
        <v>0.42361111111111099</v>
      </c>
      <c r="MF147" s="3">
        <v>0</v>
      </c>
      <c r="MG147" s="3" t="s">
        <v>19</v>
      </c>
      <c r="MH147" s="5">
        <v>26.52</v>
      </c>
      <c r="MI147" s="4" t="str">
        <f t="shared" si="202"/>
        <v/>
      </c>
      <c r="MK147" s="21">
        <v>0.42361111111111099</v>
      </c>
      <c r="ML147" s="3">
        <v>0</v>
      </c>
      <c r="MM147" s="3" t="s">
        <v>19</v>
      </c>
      <c r="MN147" s="5">
        <v>25.78</v>
      </c>
      <c r="MO147" s="4" t="str">
        <f t="shared" si="203"/>
        <v/>
      </c>
      <c r="MQ147" s="21">
        <v>0.42361111111111099</v>
      </c>
      <c r="MR147" s="3">
        <v>0</v>
      </c>
      <c r="MS147" s="3" t="s">
        <v>19</v>
      </c>
      <c r="MT147" s="5">
        <v>26</v>
      </c>
      <c r="MU147" s="4" t="str">
        <f t="shared" si="204"/>
        <v/>
      </c>
      <c r="MW147" s="21">
        <v>0.42361111111111099</v>
      </c>
      <c r="MX147" s="3">
        <v>0</v>
      </c>
      <c r="MY147" s="3" t="s">
        <v>19</v>
      </c>
      <c r="MZ147" s="5">
        <v>25.02</v>
      </c>
      <c r="NA147" s="4" t="str">
        <f t="shared" si="205"/>
        <v/>
      </c>
      <c r="NC147" s="21">
        <v>0.42361111111111099</v>
      </c>
      <c r="ND147" s="3">
        <v>0</v>
      </c>
      <c r="NE147" s="3" t="s">
        <v>19</v>
      </c>
      <c r="NF147" s="5">
        <v>25.12</v>
      </c>
      <c r="NG147" s="4" t="str">
        <f t="shared" si="206"/>
        <v/>
      </c>
      <c r="NI147" s="21">
        <v>0.42361111111111099</v>
      </c>
      <c r="NJ147" s="3">
        <v>0</v>
      </c>
      <c r="NK147" s="3" t="s">
        <v>19</v>
      </c>
      <c r="NL147" s="5">
        <v>26.22</v>
      </c>
      <c r="NM147" s="4" t="str">
        <f t="shared" si="207"/>
        <v/>
      </c>
      <c r="NO147" s="21">
        <v>0.42361111111111099</v>
      </c>
      <c r="NP147" s="3">
        <v>0</v>
      </c>
      <c r="NQ147" s="3" t="s">
        <v>19</v>
      </c>
      <c r="NR147" s="5">
        <v>25.96</v>
      </c>
      <c r="NS147" s="4" t="str">
        <f t="shared" si="208"/>
        <v/>
      </c>
      <c r="NU147" s="21">
        <v>0.42361111111111099</v>
      </c>
      <c r="NV147" s="3">
        <v>0</v>
      </c>
      <c r="NW147" s="3" t="s">
        <v>19</v>
      </c>
      <c r="NX147" s="5">
        <v>26.52</v>
      </c>
      <c r="NY147" s="4" t="str">
        <f t="shared" si="209"/>
        <v/>
      </c>
      <c r="OA147" s="21">
        <v>0.42361111111111099</v>
      </c>
      <c r="OB147" s="3">
        <v>0</v>
      </c>
      <c r="OC147" s="3" t="s">
        <v>19</v>
      </c>
      <c r="OD147" s="5">
        <v>25.78</v>
      </c>
      <c r="OE147" s="4" t="str">
        <f t="shared" si="210"/>
        <v/>
      </c>
      <c r="OG147" s="21">
        <v>0.42361111111111099</v>
      </c>
      <c r="OH147" s="3">
        <v>0</v>
      </c>
      <c r="OI147" s="3" t="s">
        <v>19</v>
      </c>
      <c r="OJ147" s="5">
        <v>26</v>
      </c>
      <c r="OK147" s="4" t="str">
        <f t="shared" si="211"/>
        <v/>
      </c>
      <c r="OM147" s="21">
        <v>0.42361111111111099</v>
      </c>
      <c r="ON147" s="3">
        <v>0</v>
      </c>
      <c r="OO147" s="3" t="s">
        <v>19</v>
      </c>
      <c r="OP147" s="5">
        <v>25.02</v>
      </c>
      <c r="OQ147" s="4" t="str">
        <f t="shared" si="212"/>
        <v/>
      </c>
      <c r="OS147" s="21">
        <v>0.42361111111111099</v>
      </c>
      <c r="OT147" s="3">
        <v>0</v>
      </c>
      <c r="OU147" s="3" t="s">
        <v>19</v>
      </c>
      <c r="OV147" s="5">
        <v>25.12</v>
      </c>
      <c r="OW147" s="4" t="str">
        <f t="shared" si="213"/>
        <v/>
      </c>
      <c r="OY147" s="21">
        <v>0.42361111111111099</v>
      </c>
      <c r="OZ147" s="3">
        <v>0</v>
      </c>
      <c r="PA147" s="3" t="s">
        <v>19</v>
      </c>
      <c r="PB147" s="5">
        <v>26.22</v>
      </c>
      <c r="PC147" s="4" t="str">
        <f t="shared" si="214"/>
        <v/>
      </c>
      <c r="PE147" s="21">
        <v>0.42361111111111099</v>
      </c>
      <c r="PF147" s="3">
        <v>0</v>
      </c>
      <c r="PG147" s="3" t="s">
        <v>19</v>
      </c>
      <c r="PH147" s="5">
        <v>25.96</v>
      </c>
      <c r="PI147" s="4" t="str">
        <f t="shared" si="215"/>
        <v/>
      </c>
      <c r="PK147" s="21">
        <v>0.42361111111111099</v>
      </c>
      <c r="PL147" s="3">
        <v>0</v>
      </c>
      <c r="PM147" s="3" t="s">
        <v>19</v>
      </c>
      <c r="PN147" s="5">
        <v>26.52</v>
      </c>
      <c r="PO147" s="4" t="str">
        <f t="shared" si="216"/>
        <v/>
      </c>
      <c r="PQ147" s="21">
        <v>0.42361111111111099</v>
      </c>
      <c r="PR147" s="3">
        <v>0</v>
      </c>
      <c r="PS147" s="3" t="s">
        <v>19</v>
      </c>
      <c r="PT147" s="5">
        <v>25.78</v>
      </c>
      <c r="PU147" s="4" t="str">
        <f t="shared" si="217"/>
        <v/>
      </c>
      <c r="PW147" s="21">
        <v>0.42361111111111099</v>
      </c>
      <c r="PX147" s="3">
        <v>0</v>
      </c>
      <c r="PY147" s="3" t="s">
        <v>19</v>
      </c>
      <c r="PZ147" s="5">
        <v>26</v>
      </c>
      <c r="QA147" s="4" t="str">
        <f t="shared" si="218"/>
        <v/>
      </c>
      <c r="QC147" s="21">
        <v>0.42361111111111099</v>
      </c>
      <c r="QD147" s="3">
        <v>0</v>
      </c>
      <c r="QE147" s="3" t="s">
        <v>19</v>
      </c>
      <c r="QF147" s="5">
        <v>25.02</v>
      </c>
      <c r="QG147" s="4" t="str">
        <f t="shared" si="219"/>
        <v/>
      </c>
      <c r="QI147" s="21">
        <v>0.42361111111111099</v>
      </c>
      <c r="QJ147" s="3">
        <v>0</v>
      </c>
      <c r="QK147" s="3" t="s">
        <v>19</v>
      </c>
      <c r="QL147" s="5">
        <v>25.12</v>
      </c>
      <c r="QM147" s="4" t="str">
        <f t="shared" si="220"/>
        <v/>
      </c>
      <c r="QO147" s="21">
        <v>0.42361111111111099</v>
      </c>
      <c r="QP147" s="3">
        <v>0</v>
      </c>
      <c r="QQ147" s="3" t="s">
        <v>19</v>
      </c>
      <c r="QR147" s="5">
        <v>26.22</v>
      </c>
      <c r="QS147" s="4" t="str">
        <f t="shared" si="221"/>
        <v/>
      </c>
    </row>
    <row r="148" spans="1:461" x14ac:dyDescent="0.2">
      <c r="A148" s="21">
        <v>0.42708333333333298</v>
      </c>
      <c r="B148" s="3">
        <v>0</v>
      </c>
      <c r="C148" s="3" t="s">
        <v>19</v>
      </c>
      <c r="D148" s="5">
        <v>23.48</v>
      </c>
      <c r="E148" s="5"/>
      <c r="G148" s="21">
        <v>0.42708333333333298</v>
      </c>
      <c r="H148" s="3">
        <v>0</v>
      </c>
      <c r="I148" s="3" t="s">
        <v>19</v>
      </c>
      <c r="J148" s="5">
        <v>25.14</v>
      </c>
      <c r="K148" s="5"/>
      <c r="M148" s="21">
        <v>0.42708333333333298</v>
      </c>
      <c r="N148" s="3">
        <v>0</v>
      </c>
      <c r="O148" s="3" t="s">
        <v>19</v>
      </c>
      <c r="P148" s="5">
        <v>24.08</v>
      </c>
      <c r="Q148" s="5"/>
      <c r="S148" s="21">
        <v>0.42708333333333298</v>
      </c>
      <c r="T148" s="3">
        <v>0</v>
      </c>
      <c r="U148" s="3" t="s">
        <v>19</v>
      </c>
      <c r="V148" s="5">
        <v>23.98</v>
      </c>
      <c r="W148" s="5"/>
      <c r="Y148" s="21">
        <v>0.42708333333333298</v>
      </c>
      <c r="Z148" s="3">
        <v>0</v>
      </c>
      <c r="AA148" s="3" t="s">
        <v>19</v>
      </c>
      <c r="AB148" s="5">
        <v>23.88</v>
      </c>
      <c r="AC148" s="5"/>
      <c r="AE148" s="21">
        <v>0.42708333333333298</v>
      </c>
      <c r="AF148" s="3">
        <v>0</v>
      </c>
      <c r="AG148" s="3" t="s">
        <v>19</v>
      </c>
      <c r="AH148" s="5">
        <v>23.1</v>
      </c>
      <c r="AI148" s="5"/>
      <c r="AK148" s="21">
        <v>0.42708333333333298</v>
      </c>
      <c r="AL148" s="3">
        <v>0</v>
      </c>
      <c r="AM148" s="3" t="s">
        <v>19</v>
      </c>
      <c r="AN148" s="5">
        <v>24.56</v>
      </c>
      <c r="AO148" s="5"/>
      <c r="AQ148" s="21">
        <v>0.42708333333333298</v>
      </c>
      <c r="AR148" s="3">
        <v>0</v>
      </c>
      <c r="AS148" s="3" t="s">
        <v>19</v>
      </c>
      <c r="AT148" s="5">
        <v>23.48</v>
      </c>
      <c r="AU148" s="5"/>
      <c r="AW148" s="21">
        <v>0.42708333333333298</v>
      </c>
      <c r="AX148" s="3">
        <v>0</v>
      </c>
      <c r="AY148" s="3" t="s">
        <v>19</v>
      </c>
      <c r="AZ148" s="5">
        <v>25.14</v>
      </c>
      <c r="BA148" s="5"/>
      <c r="BC148" s="21">
        <v>0.42708333333333298</v>
      </c>
      <c r="BD148" s="3">
        <v>0</v>
      </c>
      <c r="BE148" s="3" t="s">
        <v>19</v>
      </c>
      <c r="BF148" s="5">
        <v>24.08</v>
      </c>
      <c r="BG148" s="5"/>
      <c r="BI148" s="21">
        <v>0.42708333333333298</v>
      </c>
      <c r="BJ148" s="3">
        <v>0</v>
      </c>
      <c r="BK148" s="3" t="s">
        <v>19</v>
      </c>
      <c r="BL148" s="5">
        <v>23.98</v>
      </c>
      <c r="BM148" s="5"/>
      <c r="BO148" s="21">
        <v>0.42708333333333298</v>
      </c>
      <c r="BP148" s="3">
        <v>0</v>
      </c>
      <c r="BQ148" s="3" t="s">
        <v>19</v>
      </c>
      <c r="BR148" s="5">
        <v>23.88</v>
      </c>
      <c r="BS148" s="5"/>
      <c r="BU148" s="21">
        <v>0.42708333333333298</v>
      </c>
      <c r="BV148" s="3">
        <v>0</v>
      </c>
      <c r="BW148" s="3" t="s">
        <v>19</v>
      </c>
      <c r="BX148" s="5">
        <v>23.1</v>
      </c>
      <c r="BY148" s="5"/>
      <c r="CA148" s="21">
        <v>0.42708333333333298</v>
      </c>
      <c r="CB148" s="3">
        <v>0</v>
      </c>
      <c r="CC148" s="3" t="s">
        <v>19</v>
      </c>
      <c r="CD148" s="5">
        <v>24.56</v>
      </c>
      <c r="CE148" s="5"/>
      <c r="CG148" s="21">
        <v>0.42708333333333298</v>
      </c>
      <c r="CH148" s="3">
        <v>0</v>
      </c>
      <c r="CI148" s="3" t="str">
        <f>IF(AND(CK$8="Útil",CG148&gt;=Apoio!$D$51,CG148&lt;Apoio!$F$51),CH148,"FP")</f>
        <v>FP</v>
      </c>
      <c r="CJ148" s="5">
        <f>VLOOKUP(CH$8,Calendário[#Data],4,0)</f>
        <v>23.48</v>
      </c>
      <c r="CK148" s="4" t="str">
        <f t="shared" si="185"/>
        <v/>
      </c>
      <c r="CM148" s="21">
        <v>0.42708333333333298</v>
      </c>
      <c r="CN148" s="3">
        <v>0</v>
      </c>
      <c r="CO148" s="3" t="str">
        <f>IF(AND(CQ$8="Útil",CM148&gt;=Apoio!$D$51,CM148&lt;Apoio!$F$51),CN148,"FP")</f>
        <v>FP</v>
      </c>
      <c r="CP148" s="5">
        <f>VLOOKUP(CN$8,Calendário[#Data],4,0)</f>
        <v>25.14</v>
      </c>
      <c r="CQ148" s="4" t="str">
        <f t="shared" si="186"/>
        <v/>
      </c>
      <c r="CS148" s="21">
        <v>0.42708333333333298</v>
      </c>
      <c r="CT148" s="3">
        <v>0</v>
      </c>
      <c r="CU148" s="3" t="s">
        <v>19</v>
      </c>
      <c r="CV148" s="5">
        <v>24.08</v>
      </c>
      <c r="CW148" s="5"/>
      <c r="CY148" s="21">
        <v>0.42708333333333298</v>
      </c>
      <c r="CZ148" s="3">
        <v>0</v>
      </c>
      <c r="DA148" s="3" t="s">
        <v>19</v>
      </c>
      <c r="DB148" s="5">
        <v>23.98</v>
      </c>
      <c r="DC148" s="5"/>
      <c r="DE148" s="21">
        <v>0.42708333333333298</v>
      </c>
      <c r="DF148" s="3">
        <v>0</v>
      </c>
      <c r="DG148" s="3" t="s">
        <v>19</v>
      </c>
      <c r="DH148" s="5">
        <v>23.88</v>
      </c>
      <c r="DI148" s="5"/>
      <c r="DK148" s="21">
        <v>0.42708333333333298</v>
      </c>
      <c r="DL148" s="3">
        <v>0</v>
      </c>
      <c r="DM148" s="3" t="s">
        <v>19</v>
      </c>
      <c r="DN148" s="5">
        <v>23.1</v>
      </c>
      <c r="DO148" s="5"/>
      <c r="DQ148" s="21">
        <v>0.42708333333333298</v>
      </c>
      <c r="DR148" s="3">
        <v>0</v>
      </c>
      <c r="DS148" s="3" t="s">
        <v>19</v>
      </c>
      <c r="DT148" s="5">
        <v>24.56</v>
      </c>
      <c r="DU148" s="5"/>
      <c r="DW148" s="21">
        <v>0.42708333333333298</v>
      </c>
      <c r="DX148" s="3">
        <v>0</v>
      </c>
      <c r="DY148" s="3" t="s">
        <v>19</v>
      </c>
      <c r="DZ148" s="5">
        <v>23.48</v>
      </c>
      <c r="EA148" s="5"/>
      <c r="EC148" s="21">
        <v>0.42708333333333298</v>
      </c>
      <c r="ED148" s="3">
        <v>0</v>
      </c>
      <c r="EE148" s="3" t="s">
        <v>19</v>
      </c>
      <c r="EF148" s="5">
        <v>25.14</v>
      </c>
      <c r="EG148" s="5"/>
      <c r="EI148" s="21">
        <v>0.42708333333333298</v>
      </c>
      <c r="EJ148" s="3">
        <v>0</v>
      </c>
      <c r="EK148" s="3" t="s">
        <v>19</v>
      </c>
      <c r="EL148" s="5">
        <v>24.08</v>
      </c>
      <c r="EM148" s="5"/>
      <c r="EO148" s="21">
        <v>0.42708333333333298</v>
      </c>
      <c r="EP148" s="3">
        <v>0</v>
      </c>
      <c r="EQ148" s="3" t="s">
        <v>19</v>
      </c>
      <c r="ER148" s="5">
        <v>23.98</v>
      </c>
      <c r="ES148" s="5"/>
      <c r="EU148" s="21">
        <v>0.42708333333333298</v>
      </c>
      <c r="EV148" s="3">
        <v>0</v>
      </c>
      <c r="EW148" s="3" t="s">
        <v>19</v>
      </c>
      <c r="EX148" s="5">
        <v>23.88</v>
      </c>
      <c r="EY148" s="5"/>
      <c r="FA148" s="21">
        <v>0.42708333333333298</v>
      </c>
      <c r="FB148" s="3">
        <v>0</v>
      </c>
      <c r="FC148" s="3" t="s">
        <v>19</v>
      </c>
      <c r="FD148" s="5">
        <v>23.1</v>
      </c>
      <c r="FE148" s="5"/>
      <c r="FG148" s="21">
        <v>0.42708333333333298</v>
      </c>
      <c r="FH148" s="3">
        <v>0</v>
      </c>
      <c r="FI148" s="3" t="s">
        <v>19</v>
      </c>
      <c r="FJ148" s="5">
        <v>24.56</v>
      </c>
      <c r="FK148" s="5"/>
      <c r="FM148" s="21">
        <v>0.42708333333333298</v>
      </c>
      <c r="FN148" s="3">
        <v>0</v>
      </c>
      <c r="FO148" s="3" t="s">
        <v>19</v>
      </c>
      <c r="FP148" s="5">
        <v>23.48</v>
      </c>
      <c r="FQ148" s="5"/>
      <c r="FS148" s="21">
        <v>0.42708333333333298</v>
      </c>
      <c r="FT148" s="3">
        <v>0</v>
      </c>
      <c r="FU148" s="3" t="s">
        <v>19</v>
      </c>
      <c r="FV148" s="5">
        <v>25.14</v>
      </c>
      <c r="FW148" s="5"/>
      <c r="FY148" s="21">
        <v>0.42708333333333298</v>
      </c>
      <c r="FZ148" s="3">
        <v>0</v>
      </c>
      <c r="GA148" s="3" t="s">
        <v>19</v>
      </c>
      <c r="GB148" s="5">
        <v>24.08</v>
      </c>
      <c r="GC148" s="5"/>
      <c r="GE148" s="21">
        <v>0.42708333333333298</v>
      </c>
      <c r="GF148" s="3">
        <v>0</v>
      </c>
      <c r="GG148" s="3" t="s">
        <v>19</v>
      </c>
      <c r="GH148" s="5">
        <v>23.98</v>
      </c>
      <c r="GI148" s="5"/>
      <c r="GK148" s="21">
        <v>0.42708333333333298</v>
      </c>
      <c r="GL148" s="3">
        <v>0</v>
      </c>
      <c r="GM148" s="3" t="s">
        <v>19</v>
      </c>
      <c r="GN148" s="5">
        <v>23.88</v>
      </c>
      <c r="GO148" s="5"/>
      <c r="GQ148" s="21">
        <v>0.42708333333333298</v>
      </c>
      <c r="GR148" s="3">
        <v>0</v>
      </c>
      <c r="GS148" s="3" t="s">
        <v>19</v>
      </c>
      <c r="GT148" s="5">
        <v>23.1</v>
      </c>
      <c r="GU148" s="5"/>
      <c r="GW148" s="21">
        <v>0.42708333333333298</v>
      </c>
      <c r="GX148" s="3">
        <v>0</v>
      </c>
      <c r="GY148" s="3" t="s">
        <v>19</v>
      </c>
      <c r="GZ148" s="5">
        <v>24.56</v>
      </c>
      <c r="HA148" s="5"/>
      <c r="HC148" s="21">
        <v>0.42708333333333298</v>
      </c>
      <c r="HD148" s="3">
        <v>0</v>
      </c>
      <c r="HE148" s="3" t="s">
        <v>19</v>
      </c>
      <c r="HF148" s="5">
        <v>23.48</v>
      </c>
      <c r="HG148" s="4" t="str">
        <f t="shared" si="187"/>
        <v/>
      </c>
      <c r="HI148" s="21">
        <v>0.42708333333333298</v>
      </c>
      <c r="HJ148" s="3">
        <v>0</v>
      </c>
      <c r="HK148" s="3" t="s">
        <v>19</v>
      </c>
      <c r="HL148" s="5">
        <v>25.14</v>
      </c>
      <c r="HM148" s="5"/>
      <c r="HO148" s="21">
        <v>0.42708333333333298</v>
      </c>
      <c r="HP148" s="3">
        <v>0</v>
      </c>
      <c r="HQ148" s="3" t="s">
        <v>19</v>
      </c>
      <c r="HR148" s="5">
        <v>24.08</v>
      </c>
      <c r="HS148" s="5"/>
      <c r="HU148" s="21">
        <v>0.42708333333333298</v>
      </c>
      <c r="HV148" s="3">
        <v>0</v>
      </c>
      <c r="HW148" s="3" t="s">
        <v>19</v>
      </c>
      <c r="HX148" s="5">
        <v>23.98</v>
      </c>
      <c r="HY148" s="5"/>
      <c r="IA148" s="21">
        <v>0.42708333333333298</v>
      </c>
      <c r="IB148" s="3">
        <v>0</v>
      </c>
      <c r="IC148" s="3" t="s">
        <v>19</v>
      </c>
      <c r="ID148" s="5">
        <v>23.88</v>
      </c>
      <c r="IE148" s="5"/>
      <c r="IG148" s="21">
        <v>0.42708333333333298</v>
      </c>
      <c r="IH148" s="3">
        <v>0</v>
      </c>
      <c r="II148" s="3" t="s">
        <v>19</v>
      </c>
      <c r="IJ148" s="5">
        <v>23.1</v>
      </c>
      <c r="IK148" s="5"/>
      <c r="IM148" s="21">
        <v>0.42708333333333298</v>
      </c>
      <c r="IN148" s="3">
        <v>0</v>
      </c>
      <c r="IO148" s="3" t="s">
        <v>19</v>
      </c>
      <c r="IP148" s="5">
        <v>24.56</v>
      </c>
      <c r="IQ148" s="5"/>
      <c r="IS148" s="21">
        <v>0</v>
      </c>
      <c r="IT148" s="3">
        <v>0</v>
      </c>
      <c r="IU148" s="3" t="s">
        <v>19</v>
      </c>
      <c r="IV148" s="5">
        <v>25.96</v>
      </c>
      <c r="IW148" s="5"/>
      <c r="IY148" s="21">
        <v>0.42708333333333298</v>
      </c>
      <c r="IZ148" s="3">
        <v>0</v>
      </c>
      <c r="JA148" s="3" t="s">
        <v>19</v>
      </c>
      <c r="JB148" s="5">
        <v>26.52</v>
      </c>
      <c r="JC148" s="4" t="str">
        <f t="shared" si="188"/>
        <v/>
      </c>
      <c r="JE148" s="21">
        <v>0.42708333333333298</v>
      </c>
      <c r="JF148" s="3">
        <v>0</v>
      </c>
      <c r="JG148" s="3" t="s">
        <v>19</v>
      </c>
      <c r="JH148" s="5">
        <v>25.78</v>
      </c>
      <c r="JI148" s="4" t="str">
        <f t="shared" si="189"/>
        <v/>
      </c>
      <c r="JK148" s="21">
        <v>0.42708333333333298</v>
      </c>
      <c r="JL148" s="3">
        <v>0</v>
      </c>
      <c r="JM148" s="3" t="s">
        <v>19</v>
      </c>
      <c r="JN148" s="5">
        <v>26</v>
      </c>
      <c r="JO148" s="4" t="str">
        <f t="shared" si="190"/>
        <v/>
      </c>
      <c r="JQ148" s="21">
        <v>0.42708333333333298</v>
      </c>
      <c r="JR148" s="3">
        <v>0</v>
      </c>
      <c r="JS148" s="3" t="s">
        <v>19</v>
      </c>
      <c r="JT148" s="5">
        <v>25.02</v>
      </c>
      <c r="JU148" s="4" t="str">
        <f t="shared" si="191"/>
        <v/>
      </c>
      <c r="JW148" s="21">
        <v>0.42708333333333298</v>
      </c>
      <c r="JX148" s="3">
        <v>0</v>
      </c>
      <c r="JY148" s="3" t="s">
        <v>19</v>
      </c>
      <c r="JZ148" s="5">
        <v>25.12</v>
      </c>
      <c r="KA148" s="4" t="str">
        <f t="shared" si="192"/>
        <v/>
      </c>
      <c r="KC148" s="21">
        <v>0.42708333333333298</v>
      </c>
      <c r="KD148" s="3">
        <v>0</v>
      </c>
      <c r="KE148" s="3" t="s">
        <v>19</v>
      </c>
      <c r="KF148" s="5">
        <v>26.22</v>
      </c>
      <c r="KG148" s="4" t="str">
        <f t="shared" si="193"/>
        <v/>
      </c>
      <c r="KI148" s="21">
        <v>0.42708333333333298</v>
      </c>
      <c r="KJ148" s="3">
        <v>0</v>
      </c>
      <c r="KK148" s="3" t="s">
        <v>19</v>
      </c>
      <c r="KL148" s="5">
        <v>25.96</v>
      </c>
      <c r="KM148" s="4" t="str">
        <f t="shared" si="194"/>
        <v/>
      </c>
      <c r="KO148" s="21">
        <v>0.42708333333333298</v>
      </c>
      <c r="KP148" s="3">
        <v>0</v>
      </c>
      <c r="KQ148" s="3" t="s">
        <v>19</v>
      </c>
      <c r="KR148" s="5">
        <v>26.52</v>
      </c>
      <c r="KS148" s="4" t="str">
        <f t="shared" si="195"/>
        <v/>
      </c>
      <c r="KU148" s="21">
        <v>0.42708333333333298</v>
      </c>
      <c r="KV148" s="3">
        <v>0</v>
      </c>
      <c r="KW148" s="3" t="s">
        <v>19</v>
      </c>
      <c r="KX148" s="5">
        <v>25.78</v>
      </c>
      <c r="KY148" s="4" t="str">
        <f t="shared" si="196"/>
        <v/>
      </c>
      <c r="LA148" s="21">
        <v>0.42708333333333298</v>
      </c>
      <c r="LB148" s="3">
        <v>0</v>
      </c>
      <c r="LC148" s="3" t="s">
        <v>19</v>
      </c>
      <c r="LD148" s="5">
        <v>26</v>
      </c>
      <c r="LE148" s="4" t="str">
        <f t="shared" si="197"/>
        <v/>
      </c>
      <c r="LG148" s="21">
        <v>0.42708333333333298</v>
      </c>
      <c r="LH148" s="3">
        <v>0</v>
      </c>
      <c r="LI148" s="3" t="s">
        <v>19</v>
      </c>
      <c r="LJ148" s="5">
        <v>25.02</v>
      </c>
      <c r="LK148" s="4" t="str">
        <f t="shared" si="198"/>
        <v/>
      </c>
      <c r="LM148" s="21">
        <v>0.42708333333333298</v>
      </c>
      <c r="LN148" s="3">
        <v>0</v>
      </c>
      <c r="LO148" s="3" t="s">
        <v>19</v>
      </c>
      <c r="LP148" s="5">
        <v>25.12</v>
      </c>
      <c r="LQ148" s="4" t="str">
        <f t="shared" si="199"/>
        <v/>
      </c>
      <c r="LS148" s="21">
        <v>0.42708333333333298</v>
      </c>
      <c r="LT148" s="3">
        <v>0</v>
      </c>
      <c r="LU148" s="3" t="s">
        <v>19</v>
      </c>
      <c r="LV148" s="5">
        <v>26.22</v>
      </c>
      <c r="LW148" s="4" t="str">
        <f t="shared" si="200"/>
        <v/>
      </c>
      <c r="LY148" s="21">
        <v>0.42708333333333298</v>
      </c>
      <c r="LZ148" s="3">
        <v>0</v>
      </c>
      <c r="MA148" s="3" t="s">
        <v>19</v>
      </c>
      <c r="MB148" s="5">
        <v>25.96</v>
      </c>
      <c r="MC148" s="4" t="str">
        <f t="shared" si="201"/>
        <v/>
      </c>
      <c r="ME148" s="21">
        <v>0.42708333333333298</v>
      </c>
      <c r="MF148" s="3">
        <v>0</v>
      </c>
      <c r="MG148" s="3" t="s">
        <v>19</v>
      </c>
      <c r="MH148" s="5">
        <v>26.52</v>
      </c>
      <c r="MI148" s="4" t="str">
        <f t="shared" si="202"/>
        <v/>
      </c>
      <c r="MK148" s="21">
        <v>0.42708333333333298</v>
      </c>
      <c r="ML148" s="3">
        <v>0</v>
      </c>
      <c r="MM148" s="3" t="s">
        <v>19</v>
      </c>
      <c r="MN148" s="5">
        <v>25.78</v>
      </c>
      <c r="MO148" s="4" t="str">
        <f t="shared" si="203"/>
        <v/>
      </c>
      <c r="MQ148" s="21">
        <v>0.42708333333333298</v>
      </c>
      <c r="MR148" s="3">
        <v>0</v>
      </c>
      <c r="MS148" s="3" t="s">
        <v>19</v>
      </c>
      <c r="MT148" s="5">
        <v>26</v>
      </c>
      <c r="MU148" s="4" t="str">
        <f t="shared" si="204"/>
        <v/>
      </c>
      <c r="MW148" s="21">
        <v>0.42708333333333298</v>
      </c>
      <c r="MX148" s="3">
        <v>0</v>
      </c>
      <c r="MY148" s="3" t="s">
        <v>19</v>
      </c>
      <c r="MZ148" s="5">
        <v>25.02</v>
      </c>
      <c r="NA148" s="4" t="str">
        <f t="shared" si="205"/>
        <v/>
      </c>
      <c r="NC148" s="21">
        <v>0.42708333333333298</v>
      </c>
      <c r="ND148" s="3">
        <v>0</v>
      </c>
      <c r="NE148" s="3" t="s">
        <v>19</v>
      </c>
      <c r="NF148" s="5">
        <v>25.12</v>
      </c>
      <c r="NG148" s="4" t="str">
        <f t="shared" si="206"/>
        <v/>
      </c>
      <c r="NI148" s="21">
        <v>0.42708333333333298</v>
      </c>
      <c r="NJ148" s="3">
        <v>0</v>
      </c>
      <c r="NK148" s="3" t="s">
        <v>19</v>
      </c>
      <c r="NL148" s="5">
        <v>26.22</v>
      </c>
      <c r="NM148" s="4" t="str">
        <f t="shared" si="207"/>
        <v/>
      </c>
      <c r="NO148" s="21">
        <v>0.42708333333333298</v>
      </c>
      <c r="NP148" s="3">
        <v>0</v>
      </c>
      <c r="NQ148" s="3" t="s">
        <v>19</v>
      </c>
      <c r="NR148" s="5">
        <v>25.96</v>
      </c>
      <c r="NS148" s="4" t="str">
        <f t="shared" si="208"/>
        <v/>
      </c>
      <c r="NU148" s="21">
        <v>0.42708333333333298</v>
      </c>
      <c r="NV148" s="3">
        <v>0</v>
      </c>
      <c r="NW148" s="3" t="s">
        <v>19</v>
      </c>
      <c r="NX148" s="5">
        <v>26.52</v>
      </c>
      <c r="NY148" s="4" t="str">
        <f t="shared" si="209"/>
        <v/>
      </c>
      <c r="OA148" s="21">
        <v>0.42708333333333298</v>
      </c>
      <c r="OB148" s="3">
        <v>0</v>
      </c>
      <c r="OC148" s="3" t="s">
        <v>19</v>
      </c>
      <c r="OD148" s="5">
        <v>25.78</v>
      </c>
      <c r="OE148" s="4" t="str">
        <f t="shared" si="210"/>
        <v/>
      </c>
      <c r="OG148" s="21">
        <v>0.42708333333333298</v>
      </c>
      <c r="OH148" s="3">
        <v>0</v>
      </c>
      <c r="OI148" s="3" t="s">
        <v>19</v>
      </c>
      <c r="OJ148" s="5">
        <v>26</v>
      </c>
      <c r="OK148" s="4" t="str">
        <f t="shared" si="211"/>
        <v/>
      </c>
      <c r="OM148" s="21">
        <v>0.42708333333333298</v>
      </c>
      <c r="ON148" s="3">
        <v>0</v>
      </c>
      <c r="OO148" s="3" t="s">
        <v>19</v>
      </c>
      <c r="OP148" s="5">
        <v>25.02</v>
      </c>
      <c r="OQ148" s="4" t="str">
        <f t="shared" si="212"/>
        <v/>
      </c>
      <c r="OS148" s="21">
        <v>0.42708333333333298</v>
      </c>
      <c r="OT148" s="3">
        <v>0</v>
      </c>
      <c r="OU148" s="3" t="s">
        <v>19</v>
      </c>
      <c r="OV148" s="5">
        <v>25.12</v>
      </c>
      <c r="OW148" s="4" t="str">
        <f t="shared" si="213"/>
        <v/>
      </c>
      <c r="OY148" s="21">
        <v>0.42708333333333298</v>
      </c>
      <c r="OZ148" s="3">
        <v>0</v>
      </c>
      <c r="PA148" s="3" t="s">
        <v>19</v>
      </c>
      <c r="PB148" s="5">
        <v>26.22</v>
      </c>
      <c r="PC148" s="4" t="str">
        <f t="shared" si="214"/>
        <v/>
      </c>
      <c r="PE148" s="21">
        <v>0.42708333333333298</v>
      </c>
      <c r="PF148" s="3">
        <v>0</v>
      </c>
      <c r="PG148" s="3" t="s">
        <v>19</v>
      </c>
      <c r="PH148" s="5">
        <v>25.96</v>
      </c>
      <c r="PI148" s="4" t="str">
        <f t="shared" si="215"/>
        <v/>
      </c>
      <c r="PK148" s="21">
        <v>0.42708333333333298</v>
      </c>
      <c r="PL148" s="3">
        <v>0</v>
      </c>
      <c r="PM148" s="3" t="s">
        <v>19</v>
      </c>
      <c r="PN148" s="5">
        <v>26.52</v>
      </c>
      <c r="PO148" s="4" t="str">
        <f t="shared" si="216"/>
        <v/>
      </c>
      <c r="PQ148" s="21">
        <v>0.42708333333333298</v>
      </c>
      <c r="PR148" s="3">
        <v>0</v>
      </c>
      <c r="PS148" s="3" t="s">
        <v>19</v>
      </c>
      <c r="PT148" s="5">
        <v>25.78</v>
      </c>
      <c r="PU148" s="4" t="str">
        <f t="shared" si="217"/>
        <v/>
      </c>
      <c r="PW148" s="21">
        <v>0.42708333333333298</v>
      </c>
      <c r="PX148" s="3">
        <v>0</v>
      </c>
      <c r="PY148" s="3" t="s">
        <v>19</v>
      </c>
      <c r="PZ148" s="5">
        <v>26</v>
      </c>
      <c r="QA148" s="4" t="str">
        <f t="shared" si="218"/>
        <v/>
      </c>
      <c r="QC148" s="21">
        <v>0.42708333333333298</v>
      </c>
      <c r="QD148" s="3">
        <v>0</v>
      </c>
      <c r="QE148" s="3" t="s">
        <v>19</v>
      </c>
      <c r="QF148" s="5">
        <v>25.02</v>
      </c>
      <c r="QG148" s="4" t="str">
        <f t="shared" si="219"/>
        <v/>
      </c>
      <c r="QI148" s="21">
        <v>0.42708333333333298</v>
      </c>
      <c r="QJ148" s="3">
        <v>0</v>
      </c>
      <c r="QK148" s="3" t="s">
        <v>19</v>
      </c>
      <c r="QL148" s="5">
        <v>25.12</v>
      </c>
      <c r="QM148" s="4" t="str">
        <f t="shared" si="220"/>
        <v/>
      </c>
      <c r="QO148" s="21">
        <v>0.42708333333333298</v>
      </c>
      <c r="QP148" s="3">
        <v>0</v>
      </c>
      <c r="QQ148" s="3" t="s">
        <v>19</v>
      </c>
      <c r="QR148" s="5">
        <v>26.22</v>
      </c>
      <c r="QS148" s="4" t="str">
        <f t="shared" si="221"/>
        <v/>
      </c>
    </row>
    <row r="149" spans="1:461" x14ac:dyDescent="0.2">
      <c r="A149" s="21">
        <v>0.43055555555555602</v>
      </c>
      <c r="B149" s="3">
        <v>0</v>
      </c>
      <c r="C149" s="3" t="s">
        <v>19</v>
      </c>
      <c r="D149" s="5">
        <v>23.48</v>
      </c>
      <c r="E149" s="5"/>
      <c r="G149" s="21">
        <v>0.43055555555555602</v>
      </c>
      <c r="H149" s="3">
        <v>0</v>
      </c>
      <c r="I149" s="3" t="s">
        <v>19</v>
      </c>
      <c r="J149" s="5">
        <v>25.14</v>
      </c>
      <c r="K149" s="5"/>
      <c r="M149" s="21">
        <v>0.43055555555555602</v>
      </c>
      <c r="N149" s="3">
        <v>0</v>
      </c>
      <c r="O149" s="3" t="s">
        <v>19</v>
      </c>
      <c r="P149" s="5">
        <v>24.08</v>
      </c>
      <c r="Q149" s="5"/>
      <c r="S149" s="21">
        <v>0.43055555555555602</v>
      </c>
      <c r="T149" s="3">
        <v>0</v>
      </c>
      <c r="U149" s="3" t="s">
        <v>19</v>
      </c>
      <c r="V149" s="5">
        <v>23.98</v>
      </c>
      <c r="W149" s="5"/>
      <c r="Y149" s="21">
        <v>0.43055555555555602</v>
      </c>
      <c r="Z149" s="3">
        <v>0</v>
      </c>
      <c r="AA149" s="3" t="s">
        <v>19</v>
      </c>
      <c r="AB149" s="5">
        <v>23.88</v>
      </c>
      <c r="AC149" s="5"/>
      <c r="AE149" s="21">
        <v>0.43055555555555602</v>
      </c>
      <c r="AF149" s="3">
        <v>0</v>
      </c>
      <c r="AG149" s="3" t="s">
        <v>19</v>
      </c>
      <c r="AH149" s="5">
        <v>23.1</v>
      </c>
      <c r="AI149" s="5"/>
      <c r="AK149" s="21">
        <v>0.43055555555555602</v>
      </c>
      <c r="AL149" s="3">
        <v>0</v>
      </c>
      <c r="AM149" s="3" t="s">
        <v>19</v>
      </c>
      <c r="AN149" s="5">
        <v>24.56</v>
      </c>
      <c r="AO149" s="5"/>
      <c r="AQ149" s="21">
        <v>0.43055555555555602</v>
      </c>
      <c r="AR149" s="3">
        <v>0</v>
      </c>
      <c r="AS149" s="3" t="s">
        <v>19</v>
      </c>
      <c r="AT149" s="5">
        <v>23.48</v>
      </c>
      <c r="AU149" s="5"/>
      <c r="AW149" s="21">
        <v>0.43055555555555602</v>
      </c>
      <c r="AX149" s="3">
        <v>0</v>
      </c>
      <c r="AY149" s="3" t="s">
        <v>19</v>
      </c>
      <c r="AZ149" s="5">
        <v>25.14</v>
      </c>
      <c r="BA149" s="5"/>
      <c r="BC149" s="21">
        <v>0.43055555555555602</v>
      </c>
      <c r="BD149" s="3">
        <v>0</v>
      </c>
      <c r="BE149" s="3" t="s">
        <v>19</v>
      </c>
      <c r="BF149" s="5">
        <v>24.08</v>
      </c>
      <c r="BG149" s="5"/>
      <c r="BI149" s="21">
        <v>0.43055555555555602</v>
      </c>
      <c r="BJ149" s="3">
        <v>0</v>
      </c>
      <c r="BK149" s="3" t="s">
        <v>19</v>
      </c>
      <c r="BL149" s="5">
        <v>23.98</v>
      </c>
      <c r="BM149" s="5"/>
      <c r="BO149" s="21">
        <v>0.43055555555555602</v>
      </c>
      <c r="BP149" s="3">
        <v>0</v>
      </c>
      <c r="BQ149" s="3" t="s">
        <v>19</v>
      </c>
      <c r="BR149" s="5">
        <v>23.88</v>
      </c>
      <c r="BS149" s="5"/>
      <c r="BU149" s="21">
        <v>0.43055555555555602</v>
      </c>
      <c r="BV149" s="3">
        <v>0</v>
      </c>
      <c r="BW149" s="3" t="s">
        <v>19</v>
      </c>
      <c r="BX149" s="5">
        <v>23.1</v>
      </c>
      <c r="BY149" s="5"/>
      <c r="CA149" s="21">
        <v>0.43055555555555602</v>
      </c>
      <c r="CB149" s="3">
        <v>0</v>
      </c>
      <c r="CC149" s="3" t="s">
        <v>19</v>
      </c>
      <c r="CD149" s="5">
        <v>24.56</v>
      </c>
      <c r="CE149" s="5"/>
      <c r="CG149" s="21">
        <v>0.43055555555555602</v>
      </c>
      <c r="CH149" s="3">
        <v>0</v>
      </c>
      <c r="CI149" s="3" t="str">
        <f>IF(AND(CK$8="Útil",CG149&gt;=Apoio!$D$51,CG149&lt;Apoio!$F$51),CH149,"FP")</f>
        <v>FP</v>
      </c>
      <c r="CJ149" s="5">
        <f>VLOOKUP(CH$8,Calendário[#Data],4,0)</f>
        <v>23.48</v>
      </c>
      <c r="CK149" s="4" t="str">
        <f t="shared" si="185"/>
        <v/>
      </c>
      <c r="CM149" s="21">
        <v>0.43055555555555602</v>
      </c>
      <c r="CN149" s="3">
        <v>0</v>
      </c>
      <c r="CO149" s="3" t="str">
        <f>IF(AND(CQ$8="Útil",CM149&gt;=Apoio!$D$51,CM149&lt;Apoio!$F$51),CN149,"FP")</f>
        <v>FP</v>
      </c>
      <c r="CP149" s="5">
        <f>VLOOKUP(CN$8,Calendário[#Data],4,0)</f>
        <v>25.14</v>
      </c>
      <c r="CQ149" s="4" t="str">
        <f t="shared" si="186"/>
        <v/>
      </c>
      <c r="CS149" s="21">
        <v>0.43055555555555602</v>
      </c>
      <c r="CT149" s="3">
        <v>0</v>
      </c>
      <c r="CU149" s="3" t="s">
        <v>19</v>
      </c>
      <c r="CV149" s="5">
        <v>24.08</v>
      </c>
      <c r="CW149" s="5"/>
      <c r="CY149" s="21">
        <v>0.43055555555555602</v>
      </c>
      <c r="CZ149" s="3">
        <v>0</v>
      </c>
      <c r="DA149" s="3" t="s">
        <v>19</v>
      </c>
      <c r="DB149" s="5">
        <v>23.98</v>
      </c>
      <c r="DC149" s="5"/>
      <c r="DE149" s="21">
        <v>0.43055555555555602</v>
      </c>
      <c r="DF149" s="3">
        <v>0</v>
      </c>
      <c r="DG149" s="3" t="s">
        <v>19</v>
      </c>
      <c r="DH149" s="5">
        <v>23.88</v>
      </c>
      <c r="DI149" s="5"/>
      <c r="DK149" s="21">
        <v>0.43055555555555602</v>
      </c>
      <c r="DL149" s="3">
        <v>0</v>
      </c>
      <c r="DM149" s="3" t="s">
        <v>19</v>
      </c>
      <c r="DN149" s="5">
        <v>23.1</v>
      </c>
      <c r="DO149" s="5"/>
      <c r="DQ149" s="21">
        <v>0.43055555555555602</v>
      </c>
      <c r="DR149" s="3">
        <v>0</v>
      </c>
      <c r="DS149" s="3" t="s">
        <v>19</v>
      </c>
      <c r="DT149" s="5">
        <v>24.56</v>
      </c>
      <c r="DU149" s="5"/>
      <c r="DW149" s="21">
        <v>0.43055555555555602</v>
      </c>
      <c r="DX149" s="3">
        <v>0</v>
      </c>
      <c r="DY149" s="3" t="s">
        <v>19</v>
      </c>
      <c r="DZ149" s="5">
        <v>23.48</v>
      </c>
      <c r="EA149" s="5"/>
      <c r="EC149" s="21">
        <v>0.43055555555555602</v>
      </c>
      <c r="ED149" s="3">
        <v>0</v>
      </c>
      <c r="EE149" s="3" t="s">
        <v>19</v>
      </c>
      <c r="EF149" s="5">
        <v>25.14</v>
      </c>
      <c r="EG149" s="5"/>
      <c r="EI149" s="21">
        <v>0.43055555555555602</v>
      </c>
      <c r="EJ149" s="3">
        <v>0</v>
      </c>
      <c r="EK149" s="3" t="s">
        <v>19</v>
      </c>
      <c r="EL149" s="5">
        <v>24.08</v>
      </c>
      <c r="EM149" s="5"/>
      <c r="EO149" s="21">
        <v>0.43055555555555602</v>
      </c>
      <c r="EP149" s="3">
        <v>0</v>
      </c>
      <c r="EQ149" s="3" t="s">
        <v>19</v>
      </c>
      <c r="ER149" s="5">
        <v>23.98</v>
      </c>
      <c r="ES149" s="5"/>
      <c r="EU149" s="21">
        <v>0.43055555555555602</v>
      </c>
      <c r="EV149" s="3">
        <v>0</v>
      </c>
      <c r="EW149" s="3" t="s">
        <v>19</v>
      </c>
      <c r="EX149" s="5">
        <v>23.88</v>
      </c>
      <c r="EY149" s="5"/>
      <c r="FA149" s="21">
        <v>0.43055555555555602</v>
      </c>
      <c r="FB149" s="3">
        <v>0</v>
      </c>
      <c r="FC149" s="3" t="s">
        <v>19</v>
      </c>
      <c r="FD149" s="5">
        <v>23.1</v>
      </c>
      <c r="FE149" s="5"/>
      <c r="FG149" s="21">
        <v>0.43055555555555602</v>
      </c>
      <c r="FH149" s="3">
        <v>0</v>
      </c>
      <c r="FI149" s="3" t="s">
        <v>19</v>
      </c>
      <c r="FJ149" s="5">
        <v>24.56</v>
      </c>
      <c r="FK149" s="5"/>
      <c r="FM149" s="21">
        <v>0.43055555555555602</v>
      </c>
      <c r="FN149" s="3">
        <v>0</v>
      </c>
      <c r="FO149" s="3" t="s">
        <v>19</v>
      </c>
      <c r="FP149" s="5">
        <v>23.48</v>
      </c>
      <c r="FQ149" s="5"/>
      <c r="FS149" s="21">
        <v>0.43055555555555602</v>
      </c>
      <c r="FT149" s="3">
        <v>0</v>
      </c>
      <c r="FU149" s="3" t="s">
        <v>19</v>
      </c>
      <c r="FV149" s="5">
        <v>25.14</v>
      </c>
      <c r="FW149" s="5"/>
      <c r="FY149" s="21">
        <v>0.43055555555555602</v>
      </c>
      <c r="FZ149" s="3">
        <v>0</v>
      </c>
      <c r="GA149" s="3" t="s">
        <v>19</v>
      </c>
      <c r="GB149" s="5">
        <v>24.08</v>
      </c>
      <c r="GC149" s="5"/>
      <c r="GE149" s="21">
        <v>0.43055555555555602</v>
      </c>
      <c r="GF149" s="3">
        <v>0</v>
      </c>
      <c r="GG149" s="3" t="s">
        <v>19</v>
      </c>
      <c r="GH149" s="5">
        <v>23.98</v>
      </c>
      <c r="GI149" s="5"/>
      <c r="GK149" s="21">
        <v>0.43055555555555602</v>
      </c>
      <c r="GL149" s="3">
        <v>0</v>
      </c>
      <c r="GM149" s="3" t="s">
        <v>19</v>
      </c>
      <c r="GN149" s="5">
        <v>23.88</v>
      </c>
      <c r="GO149" s="5"/>
      <c r="GQ149" s="21">
        <v>0.43055555555555602</v>
      </c>
      <c r="GR149" s="3">
        <v>0</v>
      </c>
      <c r="GS149" s="3" t="s">
        <v>19</v>
      </c>
      <c r="GT149" s="5">
        <v>23.1</v>
      </c>
      <c r="GU149" s="5"/>
      <c r="GW149" s="21">
        <v>0.43055555555555602</v>
      </c>
      <c r="GX149" s="3">
        <v>0</v>
      </c>
      <c r="GY149" s="3" t="s">
        <v>19</v>
      </c>
      <c r="GZ149" s="5">
        <v>24.56</v>
      </c>
      <c r="HA149" s="5"/>
      <c r="HC149" s="21">
        <v>0.43055555555555602</v>
      </c>
      <c r="HD149" s="3">
        <v>0</v>
      </c>
      <c r="HE149" s="3" t="s">
        <v>19</v>
      </c>
      <c r="HF149" s="5">
        <v>23.48</v>
      </c>
      <c r="HG149" s="4" t="str">
        <f t="shared" si="187"/>
        <v/>
      </c>
      <c r="HI149" s="21">
        <v>0.43055555555555602</v>
      </c>
      <c r="HJ149" s="3">
        <v>0</v>
      </c>
      <c r="HK149" s="3" t="s">
        <v>19</v>
      </c>
      <c r="HL149" s="5">
        <v>25.14</v>
      </c>
      <c r="HM149" s="5"/>
      <c r="HO149" s="21">
        <v>0.43055555555555602</v>
      </c>
      <c r="HP149" s="3">
        <v>0</v>
      </c>
      <c r="HQ149" s="3" t="s">
        <v>19</v>
      </c>
      <c r="HR149" s="5">
        <v>24.08</v>
      </c>
      <c r="HS149" s="5"/>
      <c r="HU149" s="21">
        <v>0.43055555555555602</v>
      </c>
      <c r="HV149" s="3">
        <v>0</v>
      </c>
      <c r="HW149" s="3" t="s">
        <v>19</v>
      </c>
      <c r="HX149" s="5">
        <v>23.98</v>
      </c>
      <c r="HY149" s="5"/>
      <c r="IA149" s="21">
        <v>0.43055555555555602</v>
      </c>
      <c r="IB149" s="3">
        <v>0</v>
      </c>
      <c r="IC149" s="3" t="s">
        <v>19</v>
      </c>
      <c r="ID149" s="5">
        <v>23.88</v>
      </c>
      <c r="IE149" s="5"/>
      <c r="IG149" s="21">
        <v>0.43055555555555602</v>
      </c>
      <c r="IH149" s="3">
        <v>0</v>
      </c>
      <c r="II149" s="3" t="s">
        <v>19</v>
      </c>
      <c r="IJ149" s="5">
        <v>23.1</v>
      </c>
      <c r="IK149" s="5"/>
      <c r="IM149" s="21">
        <v>0.43055555555555602</v>
      </c>
      <c r="IN149" s="3">
        <v>0</v>
      </c>
      <c r="IO149" s="3" t="s">
        <v>19</v>
      </c>
      <c r="IP149" s="5">
        <v>24.56</v>
      </c>
      <c r="IQ149" s="5"/>
      <c r="IS149" s="21">
        <v>0</v>
      </c>
      <c r="IT149" s="3">
        <v>0</v>
      </c>
      <c r="IU149" s="3" t="s">
        <v>19</v>
      </c>
      <c r="IV149" s="5">
        <v>25.96</v>
      </c>
      <c r="IW149" s="5"/>
      <c r="IY149" s="21">
        <v>0.43055555555555602</v>
      </c>
      <c r="IZ149" s="3">
        <v>0</v>
      </c>
      <c r="JA149" s="3" t="s">
        <v>19</v>
      </c>
      <c r="JB149" s="5">
        <v>26.52</v>
      </c>
      <c r="JC149" s="4" t="str">
        <f t="shared" si="188"/>
        <v/>
      </c>
      <c r="JE149" s="21">
        <v>0.43055555555555602</v>
      </c>
      <c r="JF149" s="3">
        <v>0</v>
      </c>
      <c r="JG149" s="3" t="s">
        <v>19</v>
      </c>
      <c r="JH149" s="5">
        <v>25.78</v>
      </c>
      <c r="JI149" s="4" t="str">
        <f t="shared" si="189"/>
        <v/>
      </c>
      <c r="JK149" s="21">
        <v>0.43055555555555602</v>
      </c>
      <c r="JL149" s="3">
        <v>0</v>
      </c>
      <c r="JM149" s="3" t="s">
        <v>19</v>
      </c>
      <c r="JN149" s="5">
        <v>26</v>
      </c>
      <c r="JO149" s="4" t="str">
        <f t="shared" si="190"/>
        <v/>
      </c>
      <c r="JQ149" s="21">
        <v>0.43055555555555602</v>
      </c>
      <c r="JR149" s="3">
        <v>0</v>
      </c>
      <c r="JS149" s="3" t="s">
        <v>19</v>
      </c>
      <c r="JT149" s="5">
        <v>25.02</v>
      </c>
      <c r="JU149" s="4" t="str">
        <f t="shared" si="191"/>
        <v/>
      </c>
      <c r="JW149" s="21">
        <v>0.43055555555555602</v>
      </c>
      <c r="JX149" s="3">
        <v>0</v>
      </c>
      <c r="JY149" s="3" t="s">
        <v>19</v>
      </c>
      <c r="JZ149" s="5">
        <v>25.12</v>
      </c>
      <c r="KA149" s="4" t="str">
        <f t="shared" si="192"/>
        <v/>
      </c>
      <c r="KC149" s="21">
        <v>0.43055555555555602</v>
      </c>
      <c r="KD149" s="3">
        <v>0</v>
      </c>
      <c r="KE149" s="3" t="s">
        <v>19</v>
      </c>
      <c r="KF149" s="5">
        <v>26.22</v>
      </c>
      <c r="KG149" s="4" t="str">
        <f t="shared" si="193"/>
        <v/>
      </c>
      <c r="KI149" s="21">
        <v>0.43055555555555602</v>
      </c>
      <c r="KJ149" s="3">
        <v>0</v>
      </c>
      <c r="KK149" s="3" t="s">
        <v>19</v>
      </c>
      <c r="KL149" s="5">
        <v>25.96</v>
      </c>
      <c r="KM149" s="4" t="str">
        <f t="shared" si="194"/>
        <v/>
      </c>
      <c r="KO149" s="21">
        <v>0.43055555555555602</v>
      </c>
      <c r="KP149" s="3">
        <v>0</v>
      </c>
      <c r="KQ149" s="3" t="s">
        <v>19</v>
      </c>
      <c r="KR149" s="5">
        <v>26.52</v>
      </c>
      <c r="KS149" s="4" t="str">
        <f t="shared" si="195"/>
        <v/>
      </c>
      <c r="KU149" s="21">
        <v>0.43055555555555602</v>
      </c>
      <c r="KV149" s="3">
        <v>0</v>
      </c>
      <c r="KW149" s="3" t="s">
        <v>19</v>
      </c>
      <c r="KX149" s="5">
        <v>25.78</v>
      </c>
      <c r="KY149" s="4" t="str">
        <f t="shared" si="196"/>
        <v/>
      </c>
      <c r="LA149" s="21">
        <v>0.43055555555555602</v>
      </c>
      <c r="LB149" s="3">
        <v>0</v>
      </c>
      <c r="LC149" s="3" t="s">
        <v>19</v>
      </c>
      <c r="LD149" s="5">
        <v>26</v>
      </c>
      <c r="LE149" s="4" t="str">
        <f t="shared" si="197"/>
        <v/>
      </c>
      <c r="LG149" s="21">
        <v>0.43055555555555602</v>
      </c>
      <c r="LH149" s="3">
        <v>0</v>
      </c>
      <c r="LI149" s="3" t="s">
        <v>19</v>
      </c>
      <c r="LJ149" s="5">
        <v>25.02</v>
      </c>
      <c r="LK149" s="4" t="str">
        <f t="shared" si="198"/>
        <v/>
      </c>
      <c r="LM149" s="21">
        <v>0.43055555555555602</v>
      </c>
      <c r="LN149" s="3">
        <v>0</v>
      </c>
      <c r="LO149" s="3" t="s">
        <v>19</v>
      </c>
      <c r="LP149" s="5">
        <v>25.12</v>
      </c>
      <c r="LQ149" s="4" t="str">
        <f t="shared" si="199"/>
        <v/>
      </c>
      <c r="LS149" s="21">
        <v>0.43055555555555602</v>
      </c>
      <c r="LT149" s="3">
        <v>0</v>
      </c>
      <c r="LU149" s="3" t="s">
        <v>19</v>
      </c>
      <c r="LV149" s="5">
        <v>26.22</v>
      </c>
      <c r="LW149" s="4" t="str">
        <f t="shared" si="200"/>
        <v/>
      </c>
      <c r="LY149" s="21">
        <v>0.43055555555555602</v>
      </c>
      <c r="LZ149" s="3">
        <v>0</v>
      </c>
      <c r="MA149" s="3" t="s">
        <v>19</v>
      </c>
      <c r="MB149" s="5">
        <v>25.96</v>
      </c>
      <c r="MC149" s="4" t="str">
        <f t="shared" si="201"/>
        <v/>
      </c>
      <c r="ME149" s="21">
        <v>0.43055555555555602</v>
      </c>
      <c r="MF149" s="3">
        <v>0</v>
      </c>
      <c r="MG149" s="3" t="s">
        <v>19</v>
      </c>
      <c r="MH149" s="5">
        <v>26.52</v>
      </c>
      <c r="MI149" s="4" t="str">
        <f t="shared" si="202"/>
        <v/>
      </c>
      <c r="MK149" s="21">
        <v>0.43055555555555602</v>
      </c>
      <c r="ML149" s="3">
        <v>0</v>
      </c>
      <c r="MM149" s="3" t="s">
        <v>19</v>
      </c>
      <c r="MN149" s="5">
        <v>25.78</v>
      </c>
      <c r="MO149" s="4" t="str">
        <f t="shared" si="203"/>
        <v/>
      </c>
      <c r="MQ149" s="21">
        <v>0.43055555555555602</v>
      </c>
      <c r="MR149" s="3">
        <v>0</v>
      </c>
      <c r="MS149" s="3" t="s">
        <v>19</v>
      </c>
      <c r="MT149" s="5">
        <v>26</v>
      </c>
      <c r="MU149" s="4" t="str">
        <f t="shared" si="204"/>
        <v/>
      </c>
      <c r="MW149" s="21">
        <v>0.43055555555555602</v>
      </c>
      <c r="MX149" s="3">
        <v>0</v>
      </c>
      <c r="MY149" s="3" t="s">
        <v>19</v>
      </c>
      <c r="MZ149" s="5">
        <v>25.02</v>
      </c>
      <c r="NA149" s="4" t="str">
        <f t="shared" si="205"/>
        <v/>
      </c>
      <c r="NC149" s="21">
        <v>0.43055555555555602</v>
      </c>
      <c r="ND149" s="3">
        <v>0</v>
      </c>
      <c r="NE149" s="3" t="s">
        <v>19</v>
      </c>
      <c r="NF149" s="5">
        <v>25.12</v>
      </c>
      <c r="NG149" s="4" t="str">
        <f t="shared" si="206"/>
        <v/>
      </c>
      <c r="NI149" s="21">
        <v>0.43055555555555602</v>
      </c>
      <c r="NJ149" s="3">
        <v>0</v>
      </c>
      <c r="NK149" s="3" t="s">
        <v>19</v>
      </c>
      <c r="NL149" s="5">
        <v>26.22</v>
      </c>
      <c r="NM149" s="4" t="str">
        <f t="shared" si="207"/>
        <v/>
      </c>
      <c r="NO149" s="21">
        <v>0.43055555555555602</v>
      </c>
      <c r="NP149" s="3">
        <v>0</v>
      </c>
      <c r="NQ149" s="3" t="s">
        <v>19</v>
      </c>
      <c r="NR149" s="5">
        <v>25.96</v>
      </c>
      <c r="NS149" s="4" t="str">
        <f t="shared" si="208"/>
        <v/>
      </c>
      <c r="NU149" s="21">
        <v>0.43055555555555602</v>
      </c>
      <c r="NV149" s="3">
        <v>0</v>
      </c>
      <c r="NW149" s="3" t="s">
        <v>19</v>
      </c>
      <c r="NX149" s="5">
        <v>26.52</v>
      </c>
      <c r="NY149" s="4" t="str">
        <f t="shared" si="209"/>
        <v/>
      </c>
      <c r="OA149" s="21">
        <v>0.43055555555555602</v>
      </c>
      <c r="OB149" s="3">
        <v>0</v>
      </c>
      <c r="OC149" s="3" t="s">
        <v>19</v>
      </c>
      <c r="OD149" s="5">
        <v>25.78</v>
      </c>
      <c r="OE149" s="4" t="str">
        <f t="shared" si="210"/>
        <v/>
      </c>
      <c r="OG149" s="21">
        <v>0.43055555555555602</v>
      </c>
      <c r="OH149" s="3">
        <v>0</v>
      </c>
      <c r="OI149" s="3" t="s">
        <v>19</v>
      </c>
      <c r="OJ149" s="5">
        <v>26</v>
      </c>
      <c r="OK149" s="4" t="str">
        <f t="shared" si="211"/>
        <v/>
      </c>
      <c r="OM149" s="21">
        <v>0.43055555555555602</v>
      </c>
      <c r="ON149" s="3">
        <v>0</v>
      </c>
      <c r="OO149" s="3" t="s">
        <v>19</v>
      </c>
      <c r="OP149" s="5">
        <v>25.02</v>
      </c>
      <c r="OQ149" s="4" t="str">
        <f t="shared" si="212"/>
        <v/>
      </c>
      <c r="OS149" s="21">
        <v>0.43055555555555602</v>
      </c>
      <c r="OT149" s="3">
        <v>0</v>
      </c>
      <c r="OU149" s="3" t="s">
        <v>19</v>
      </c>
      <c r="OV149" s="5">
        <v>25.12</v>
      </c>
      <c r="OW149" s="4" t="str">
        <f t="shared" si="213"/>
        <v/>
      </c>
      <c r="OY149" s="21">
        <v>0.43055555555555602</v>
      </c>
      <c r="OZ149" s="3">
        <v>0</v>
      </c>
      <c r="PA149" s="3" t="s">
        <v>19</v>
      </c>
      <c r="PB149" s="5">
        <v>26.22</v>
      </c>
      <c r="PC149" s="4" t="str">
        <f t="shared" si="214"/>
        <v/>
      </c>
      <c r="PE149" s="21">
        <v>0.43055555555555602</v>
      </c>
      <c r="PF149" s="3">
        <v>0</v>
      </c>
      <c r="PG149" s="3" t="s">
        <v>19</v>
      </c>
      <c r="PH149" s="5">
        <v>25.96</v>
      </c>
      <c r="PI149" s="4" t="str">
        <f t="shared" si="215"/>
        <v/>
      </c>
      <c r="PK149" s="21">
        <v>0.43055555555555602</v>
      </c>
      <c r="PL149" s="3">
        <v>0</v>
      </c>
      <c r="PM149" s="3" t="s">
        <v>19</v>
      </c>
      <c r="PN149" s="5">
        <v>26.52</v>
      </c>
      <c r="PO149" s="4" t="str">
        <f t="shared" si="216"/>
        <v/>
      </c>
      <c r="PQ149" s="21">
        <v>0.43055555555555602</v>
      </c>
      <c r="PR149" s="3">
        <v>0</v>
      </c>
      <c r="PS149" s="3" t="s">
        <v>19</v>
      </c>
      <c r="PT149" s="5">
        <v>25.78</v>
      </c>
      <c r="PU149" s="4" t="str">
        <f t="shared" si="217"/>
        <v/>
      </c>
      <c r="PW149" s="21">
        <v>0.43055555555555602</v>
      </c>
      <c r="PX149" s="3">
        <v>0</v>
      </c>
      <c r="PY149" s="3" t="s">
        <v>19</v>
      </c>
      <c r="PZ149" s="5">
        <v>26</v>
      </c>
      <c r="QA149" s="4" t="str">
        <f t="shared" si="218"/>
        <v/>
      </c>
      <c r="QC149" s="21">
        <v>0.43055555555555602</v>
      </c>
      <c r="QD149" s="3">
        <v>0</v>
      </c>
      <c r="QE149" s="3" t="s">
        <v>19</v>
      </c>
      <c r="QF149" s="5">
        <v>25.02</v>
      </c>
      <c r="QG149" s="4" t="str">
        <f t="shared" si="219"/>
        <v/>
      </c>
      <c r="QI149" s="21">
        <v>0.43055555555555602</v>
      </c>
      <c r="QJ149" s="3">
        <v>0</v>
      </c>
      <c r="QK149" s="3" t="s">
        <v>19</v>
      </c>
      <c r="QL149" s="5">
        <v>25.12</v>
      </c>
      <c r="QM149" s="4" t="str">
        <f t="shared" si="220"/>
        <v/>
      </c>
      <c r="QO149" s="21">
        <v>0.43055555555555602</v>
      </c>
      <c r="QP149" s="3">
        <v>0</v>
      </c>
      <c r="QQ149" s="3" t="s">
        <v>19</v>
      </c>
      <c r="QR149" s="5">
        <v>26.22</v>
      </c>
      <c r="QS149" s="4" t="str">
        <f t="shared" si="221"/>
        <v/>
      </c>
    </row>
    <row r="150" spans="1:461" x14ac:dyDescent="0.2">
      <c r="A150" s="21">
        <v>0.43402777777777801</v>
      </c>
      <c r="B150" s="3">
        <v>0</v>
      </c>
      <c r="C150" s="3" t="s">
        <v>19</v>
      </c>
      <c r="D150" s="5">
        <v>23.48</v>
      </c>
      <c r="E150" s="5"/>
      <c r="G150" s="21">
        <v>0.43402777777777801</v>
      </c>
      <c r="H150" s="3">
        <v>0</v>
      </c>
      <c r="I150" s="3" t="s">
        <v>19</v>
      </c>
      <c r="J150" s="5">
        <v>25.14</v>
      </c>
      <c r="K150" s="5"/>
      <c r="M150" s="21">
        <v>0.43402777777777801</v>
      </c>
      <c r="N150" s="3">
        <v>0</v>
      </c>
      <c r="O150" s="3" t="s">
        <v>19</v>
      </c>
      <c r="P150" s="5">
        <v>24.08</v>
      </c>
      <c r="Q150" s="5"/>
      <c r="S150" s="21">
        <v>0.43402777777777801</v>
      </c>
      <c r="T150" s="3">
        <v>0</v>
      </c>
      <c r="U150" s="3" t="s">
        <v>19</v>
      </c>
      <c r="V150" s="5">
        <v>23.98</v>
      </c>
      <c r="W150" s="5"/>
      <c r="Y150" s="21">
        <v>0.43402777777777801</v>
      </c>
      <c r="Z150" s="3">
        <v>0</v>
      </c>
      <c r="AA150" s="3" t="s">
        <v>19</v>
      </c>
      <c r="AB150" s="5">
        <v>23.88</v>
      </c>
      <c r="AC150" s="5"/>
      <c r="AE150" s="21">
        <v>0.43402777777777801</v>
      </c>
      <c r="AF150" s="3">
        <v>0</v>
      </c>
      <c r="AG150" s="3" t="s">
        <v>19</v>
      </c>
      <c r="AH150" s="5">
        <v>23.1</v>
      </c>
      <c r="AI150" s="5"/>
      <c r="AK150" s="21">
        <v>0.43402777777777801</v>
      </c>
      <c r="AL150" s="3">
        <v>0</v>
      </c>
      <c r="AM150" s="3" t="s">
        <v>19</v>
      </c>
      <c r="AN150" s="5">
        <v>24.56</v>
      </c>
      <c r="AO150" s="5"/>
      <c r="AQ150" s="21">
        <v>0.43402777777777801</v>
      </c>
      <c r="AR150" s="3">
        <v>0</v>
      </c>
      <c r="AS150" s="3" t="s">
        <v>19</v>
      </c>
      <c r="AT150" s="5">
        <v>23.48</v>
      </c>
      <c r="AU150" s="5"/>
      <c r="AW150" s="21">
        <v>0.43402777777777801</v>
      </c>
      <c r="AX150" s="3">
        <v>0</v>
      </c>
      <c r="AY150" s="3" t="s">
        <v>19</v>
      </c>
      <c r="AZ150" s="5">
        <v>25.14</v>
      </c>
      <c r="BA150" s="5"/>
      <c r="BC150" s="21">
        <v>0.43402777777777801</v>
      </c>
      <c r="BD150" s="3">
        <v>0</v>
      </c>
      <c r="BE150" s="3" t="s">
        <v>19</v>
      </c>
      <c r="BF150" s="5">
        <v>24.08</v>
      </c>
      <c r="BG150" s="5"/>
      <c r="BI150" s="21">
        <v>0.43402777777777801</v>
      </c>
      <c r="BJ150" s="3">
        <v>0</v>
      </c>
      <c r="BK150" s="3" t="s">
        <v>19</v>
      </c>
      <c r="BL150" s="5">
        <v>23.98</v>
      </c>
      <c r="BM150" s="5"/>
      <c r="BO150" s="21">
        <v>0.43402777777777801</v>
      </c>
      <c r="BP150" s="3">
        <v>0</v>
      </c>
      <c r="BQ150" s="3" t="s">
        <v>19</v>
      </c>
      <c r="BR150" s="5">
        <v>23.88</v>
      </c>
      <c r="BS150" s="5"/>
      <c r="BU150" s="21">
        <v>0.43402777777777801</v>
      </c>
      <c r="BV150" s="3">
        <v>0</v>
      </c>
      <c r="BW150" s="3" t="s">
        <v>19</v>
      </c>
      <c r="BX150" s="5">
        <v>23.1</v>
      </c>
      <c r="BY150" s="5"/>
      <c r="CA150" s="21">
        <v>0.43402777777777801</v>
      </c>
      <c r="CB150" s="3">
        <v>0</v>
      </c>
      <c r="CC150" s="3" t="s">
        <v>19</v>
      </c>
      <c r="CD150" s="5">
        <v>24.56</v>
      </c>
      <c r="CE150" s="5"/>
      <c r="CG150" s="21">
        <v>0.43402777777777801</v>
      </c>
      <c r="CH150" s="3">
        <v>0</v>
      </c>
      <c r="CI150" s="3" t="str">
        <f>IF(AND(CK$8="Útil",CG150&gt;=Apoio!$D$51,CG150&lt;Apoio!$F$51),CH150,"FP")</f>
        <v>FP</v>
      </c>
      <c r="CJ150" s="5">
        <f>VLOOKUP(CH$8,Calendário[#Data],4,0)</f>
        <v>23.48</v>
      </c>
      <c r="CK150" s="4" t="str">
        <f t="shared" si="185"/>
        <v/>
      </c>
      <c r="CM150" s="21">
        <v>0.43402777777777801</v>
      </c>
      <c r="CN150" s="3">
        <v>0</v>
      </c>
      <c r="CO150" s="3" t="str">
        <f>IF(AND(CQ$8="Útil",CM150&gt;=Apoio!$D$51,CM150&lt;Apoio!$F$51),CN150,"FP")</f>
        <v>FP</v>
      </c>
      <c r="CP150" s="5">
        <f>VLOOKUP(CN$8,Calendário[#Data],4,0)</f>
        <v>25.14</v>
      </c>
      <c r="CQ150" s="4" t="str">
        <f t="shared" si="186"/>
        <v/>
      </c>
      <c r="CS150" s="21">
        <v>0.43402777777777801</v>
      </c>
      <c r="CT150" s="3">
        <v>0</v>
      </c>
      <c r="CU150" s="3" t="s">
        <v>19</v>
      </c>
      <c r="CV150" s="5">
        <v>24.08</v>
      </c>
      <c r="CW150" s="5"/>
      <c r="CY150" s="21">
        <v>0.43402777777777801</v>
      </c>
      <c r="CZ150" s="3">
        <v>0</v>
      </c>
      <c r="DA150" s="3" t="s">
        <v>19</v>
      </c>
      <c r="DB150" s="5">
        <v>23.98</v>
      </c>
      <c r="DC150" s="5"/>
      <c r="DE150" s="21">
        <v>0.43402777777777801</v>
      </c>
      <c r="DF150" s="3">
        <v>0</v>
      </c>
      <c r="DG150" s="3" t="s">
        <v>19</v>
      </c>
      <c r="DH150" s="5">
        <v>23.88</v>
      </c>
      <c r="DI150" s="5"/>
      <c r="DK150" s="21">
        <v>0.43402777777777801</v>
      </c>
      <c r="DL150" s="3">
        <v>0</v>
      </c>
      <c r="DM150" s="3" t="s">
        <v>19</v>
      </c>
      <c r="DN150" s="5">
        <v>23.1</v>
      </c>
      <c r="DO150" s="5"/>
      <c r="DQ150" s="21">
        <v>0.43402777777777801</v>
      </c>
      <c r="DR150" s="3">
        <v>0</v>
      </c>
      <c r="DS150" s="3" t="s">
        <v>19</v>
      </c>
      <c r="DT150" s="5">
        <v>24.56</v>
      </c>
      <c r="DU150" s="5"/>
      <c r="DW150" s="21">
        <v>0.43402777777777801</v>
      </c>
      <c r="DX150" s="3">
        <v>0</v>
      </c>
      <c r="DY150" s="3" t="s">
        <v>19</v>
      </c>
      <c r="DZ150" s="5">
        <v>23.48</v>
      </c>
      <c r="EA150" s="5"/>
      <c r="EC150" s="21">
        <v>0.43402777777777801</v>
      </c>
      <c r="ED150" s="3">
        <v>0</v>
      </c>
      <c r="EE150" s="3" t="s">
        <v>19</v>
      </c>
      <c r="EF150" s="5">
        <v>25.14</v>
      </c>
      <c r="EG150" s="5"/>
      <c r="EI150" s="21">
        <v>0.43402777777777801</v>
      </c>
      <c r="EJ150" s="3">
        <v>0</v>
      </c>
      <c r="EK150" s="3" t="s">
        <v>19</v>
      </c>
      <c r="EL150" s="5">
        <v>24.08</v>
      </c>
      <c r="EM150" s="5"/>
      <c r="EO150" s="21">
        <v>0.43402777777777801</v>
      </c>
      <c r="EP150" s="3">
        <v>0</v>
      </c>
      <c r="EQ150" s="3" t="s">
        <v>19</v>
      </c>
      <c r="ER150" s="5">
        <v>23.98</v>
      </c>
      <c r="ES150" s="5"/>
      <c r="EU150" s="21">
        <v>0.43402777777777801</v>
      </c>
      <c r="EV150" s="3">
        <v>0</v>
      </c>
      <c r="EW150" s="3" t="s">
        <v>19</v>
      </c>
      <c r="EX150" s="5">
        <v>23.88</v>
      </c>
      <c r="EY150" s="5"/>
      <c r="FA150" s="21">
        <v>0.43402777777777801</v>
      </c>
      <c r="FB150" s="3">
        <v>0</v>
      </c>
      <c r="FC150" s="3" t="s">
        <v>19</v>
      </c>
      <c r="FD150" s="5">
        <v>23.1</v>
      </c>
      <c r="FE150" s="5"/>
      <c r="FG150" s="21">
        <v>0.43402777777777801</v>
      </c>
      <c r="FH150" s="3">
        <v>0</v>
      </c>
      <c r="FI150" s="3" t="s">
        <v>19</v>
      </c>
      <c r="FJ150" s="5">
        <v>24.56</v>
      </c>
      <c r="FK150" s="5"/>
      <c r="FM150" s="21">
        <v>0.43402777777777801</v>
      </c>
      <c r="FN150" s="3">
        <v>0</v>
      </c>
      <c r="FO150" s="3" t="s">
        <v>19</v>
      </c>
      <c r="FP150" s="5">
        <v>23.48</v>
      </c>
      <c r="FQ150" s="5"/>
      <c r="FS150" s="21">
        <v>0.43402777777777801</v>
      </c>
      <c r="FT150" s="3">
        <v>0</v>
      </c>
      <c r="FU150" s="3" t="s">
        <v>19</v>
      </c>
      <c r="FV150" s="5">
        <v>25.14</v>
      </c>
      <c r="FW150" s="5"/>
      <c r="FY150" s="21">
        <v>0.43402777777777801</v>
      </c>
      <c r="FZ150" s="3">
        <v>0</v>
      </c>
      <c r="GA150" s="3" t="s">
        <v>19</v>
      </c>
      <c r="GB150" s="5">
        <v>24.08</v>
      </c>
      <c r="GC150" s="5"/>
      <c r="GE150" s="21">
        <v>0.43402777777777801</v>
      </c>
      <c r="GF150" s="3">
        <v>0</v>
      </c>
      <c r="GG150" s="3" t="s">
        <v>19</v>
      </c>
      <c r="GH150" s="5">
        <v>23.98</v>
      </c>
      <c r="GI150" s="5"/>
      <c r="GK150" s="21">
        <v>0.43402777777777801</v>
      </c>
      <c r="GL150" s="3">
        <v>0</v>
      </c>
      <c r="GM150" s="3" t="s">
        <v>19</v>
      </c>
      <c r="GN150" s="5">
        <v>23.88</v>
      </c>
      <c r="GO150" s="5"/>
      <c r="GQ150" s="21">
        <v>0.43402777777777801</v>
      </c>
      <c r="GR150" s="3">
        <v>0</v>
      </c>
      <c r="GS150" s="3" t="s">
        <v>19</v>
      </c>
      <c r="GT150" s="5">
        <v>23.1</v>
      </c>
      <c r="GU150" s="5"/>
      <c r="GW150" s="21">
        <v>0.43402777777777801</v>
      </c>
      <c r="GX150" s="3">
        <v>0</v>
      </c>
      <c r="GY150" s="3" t="s">
        <v>19</v>
      </c>
      <c r="GZ150" s="5">
        <v>24.56</v>
      </c>
      <c r="HA150" s="5"/>
      <c r="HC150" s="21">
        <v>0.43402777777777801</v>
      </c>
      <c r="HD150" s="3">
        <v>0</v>
      </c>
      <c r="HE150" s="3" t="s">
        <v>19</v>
      </c>
      <c r="HF150" s="5">
        <v>23.48</v>
      </c>
      <c r="HG150" s="4" t="str">
        <f t="shared" si="187"/>
        <v/>
      </c>
      <c r="HI150" s="21">
        <v>0.43402777777777801</v>
      </c>
      <c r="HJ150" s="3">
        <v>0</v>
      </c>
      <c r="HK150" s="3" t="s">
        <v>19</v>
      </c>
      <c r="HL150" s="5">
        <v>25.14</v>
      </c>
      <c r="HM150" s="5"/>
      <c r="HO150" s="21">
        <v>0.43402777777777801</v>
      </c>
      <c r="HP150" s="3">
        <v>0</v>
      </c>
      <c r="HQ150" s="3" t="s">
        <v>19</v>
      </c>
      <c r="HR150" s="5">
        <v>24.08</v>
      </c>
      <c r="HS150" s="5"/>
      <c r="HU150" s="21">
        <v>0.43402777777777801</v>
      </c>
      <c r="HV150" s="3">
        <v>0</v>
      </c>
      <c r="HW150" s="3" t="s">
        <v>19</v>
      </c>
      <c r="HX150" s="5">
        <v>23.98</v>
      </c>
      <c r="HY150" s="5"/>
      <c r="IA150" s="21">
        <v>0.43402777777777801</v>
      </c>
      <c r="IB150" s="3">
        <v>0</v>
      </c>
      <c r="IC150" s="3" t="s">
        <v>19</v>
      </c>
      <c r="ID150" s="5">
        <v>23.88</v>
      </c>
      <c r="IE150" s="5"/>
      <c r="IG150" s="21">
        <v>0.43402777777777801</v>
      </c>
      <c r="IH150" s="3">
        <v>0</v>
      </c>
      <c r="II150" s="3" t="s">
        <v>19</v>
      </c>
      <c r="IJ150" s="5">
        <v>23.1</v>
      </c>
      <c r="IK150" s="5"/>
      <c r="IM150" s="21">
        <v>0.43402777777777801</v>
      </c>
      <c r="IN150" s="3">
        <v>0</v>
      </c>
      <c r="IO150" s="3" t="s">
        <v>19</v>
      </c>
      <c r="IP150" s="5">
        <v>24.56</v>
      </c>
      <c r="IQ150" s="5"/>
      <c r="IS150" s="21">
        <v>0</v>
      </c>
      <c r="IT150" s="3">
        <v>0</v>
      </c>
      <c r="IU150" s="3" t="s">
        <v>19</v>
      </c>
      <c r="IV150" s="5">
        <v>25.96</v>
      </c>
      <c r="IW150" s="5"/>
      <c r="IY150" s="21">
        <v>0.43402777777777801</v>
      </c>
      <c r="IZ150" s="3">
        <v>0</v>
      </c>
      <c r="JA150" s="3" t="s">
        <v>19</v>
      </c>
      <c r="JB150" s="5">
        <v>26.52</v>
      </c>
      <c r="JC150" s="4" t="str">
        <f t="shared" si="188"/>
        <v/>
      </c>
      <c r="JE150" s="21">
        <v>0.43402777777777801</v>
      </c>
      <c r="JF150" s="3">
        <v>0</v>
      </c>
      <c r="JG150" s="3" t="s">
        <v>19</v>
      </c>
      <c r="JH150" s="5">
        <v>25.78</v>
      </c>
      <c r="JI150" s="4" t="str">
        <f t="shared" si="189"/>
        <v/>
      </c>
      <c r="JK150" s="21">
        <v>0.43402777777777801</v>
      </c>
      <c r="JL150" s="3">
        <v>0</v>
      </c>
      <c r="JM150" s="3" t="s">
        <v>19</v>
      </c>
      <c r="JN150" s="5">
        <v>26</v>
      </c>
      <c r="JO150" s="4" t="str">
        <f t="shared" si="190"/>
        <v/>
      </c>
      <c r="JQ150" s="21">
        <v>0.43402777777777801</v>
      </c>
      <c r="JR150" s="3">
        <v>0</v>
      </c>
      <c r="JS150" s="3" t="s">
        <v>19</v>
      </c>
      <c r="JT150" s="5">
        <v>25.02</v>
      </c>
      <c r="JU150" s="4" t="str">
        <f t="shared" si="191"/>
        <v/>
      </c>
      <c r="JW150" s="21">
        <v>0.43402777777777801</v>
      </c>
      <c r="JX150" s="3">
        <v>0</v>
      </c>
      <c r="JY150" s="3" t="s">
        <v>19</v>
      </c>
      <c r="JZ150" s="5">
        <v>25.12</v>
      </c>
      <c r="KA150" s="4" t="str">
        <f t="shared" si="192"/>
        <v/>
      </c>
      <c r="KC150" s="21">
        <v>0.43402777777777801</v>
      </c>
      <c r="KD150" s="3">
        <v>0</v>
      </c>
      <c r="KE150" s="3" t="s">
        <v>19</v>
      </c>
      <c r="KF150" s="5">
        <v>26.22</v>
      </c>
      <c r="KG150" s="4" t="str">
        <f t="shared" si="193"/>
        <v/>
      </c>
      <c r="KI150" s="21">
        <v>0.43402777777777801</v>
      </c>
      <c r="KJ150" s="3">
        <v>0</v>
      </c>
      <c r="KK150" s="3" t="s">
        <v>19</v>
      </c>
      <c r="KL150" s="5">
        <v>25.96</v>
      </c>
      <c r="KM150" s="4" t="str">
        <f t="shared" si="194"/>
        <v/>
      </c>
      <c r="KO150" s="21">
        <v>0.43402777777777801</v>
      </c>
      <c r="KP150" s="3">
        <v>0</v>
      </c>
      <c r="KQ150" s="3" t="s">
        <v>19</v>
      </c>
      <c r="KR150" s="5">
        <v>26.52</v>
      </c>
      <c r="KS150" s="4" t="str">
        <f t="shared" si="195"/>
        <v/>
      </c>
      <c r="KU150" s="21">
        <v>0.43402777777777801</v>
      </c>
      <c r="KV150" s="3">
        <v>0</v>
      </c>
      <c r="KW150" s="3" t="s">
        <v>19</v>
      </c>
      <c r="KX150" s="5">
        <v>25.78</v>
      </c>
      <c r="KY150" s="4" t="str">
        <f t="shared" si="196"/>
        <v/>
      </c>
      <c r="LA150" s="21">
        <v>0.43402777777777801</v>
      </c>
      <c r="LB150" s="3">
        <v>0</v>
      </c>
      <c r="LC150" s="3" t="s">
        <v>19</v>
      </c>
      <c r="LD150" s="5">
        <v>26</v>
      </c>
      <c r="LE150" s="4" t="str">
        <f t="shared" si="197"/>
        <v/>
      </c>
      <c r="LG150" s="21">
        <v>0.43402777777777801</v>
      </c>
      <c r="LH150" s="3">
        <v>0</v>
      </c>
      <c r="LI150" s="3" t="s">
        <v>19</v>
      </c>
      <c r="LJ150" s="5">
        <v>25.02</v>
      </c>
      <c r="LK150" s="4" t="str">
        <f t="shared" si="198"/>
        <v/>
      </c>
      <c r="LM150" s="21">
        <v>0.43402777777777801</v>
      </c>
      <c r="LN150" s="3">
        <v>0</v>
      </c>
      <c r="LO150" s="3" t="s">
        <v>19</v>
      </c>
      <c r="LP150" s="5">
        <v>25.12</v>
      </c>
      <c r="LQ150" s="4" t="str">
        <f t="shared" si="199"/>
        <v/>
      </c>
      <c r="LS150" s="21">
        <v>0.43402777777777801</v>
      </c>
      <c r="LT150" s="3">
        <v>0</v>
      </c>
      <c r="LU150" s="3" t="s">
        <v>19</v>
      </c>
      <c r="LV150" s="5">
        <v>26.22</v>
      </c>
      <c r="LW150" s="4" t="str">
        <f t="shared" si="200"/>
        <v/>
      </c>
      <c r="LY150" s="21">
        <v>0.43402777777777801</v>
      </c>
      <c r="LZ150" s="3">
        <v>0</v>
      </c>
      <c r="MA150" s="3" t="s">
        <v>19</v>
      </c>
      <c r="MB150" s="5">
        <v>25.96</v>
      </c>
      <c r="MC150" s="4" t="str">
        <f t="shared" si="201"/>
        <v/>
      </c>
      <c r="ME150" s="21">
        <v>0.43402777777777801</v>
      </c>
      <c r="MF150" s="3">
        <v>0</v>
      </c>
      <c r="MG150" s="3" t="s">
        <v>19</v>
      </c>
      <c r="MH150" s="5">
        <v>26.52</v>
      </c>
      <c r="MI150" s="4" t="str">
        <f t="shared" si="202"/>
        <v/>
      </c>
      <c r="MK150" s="21">
        <v>0.43402777777777801</v>
      </c>
      <c r="ML150" s="3">
        <v>0</v>
      </c>
      <c r="MM150" s="3" t="s">
        <v>19</v>
      </c>
      <c r="MN150" s="5">
        <v>25.78</v>
      </c>
      <c r="MO150" s="4" t="str">
        <f t="shared" si="203"/>
        <v/>
      </c>
      <c r="MQ150" s="21">
        <v>0.43402777777777801</v>
      </c>
      <c r="MR150" s="3">
        <v>0</v>
      </c>
      <c r="MS150" s="3" t="s">
        <v>19</v>
      </c>
      <c r="MT150" s="5">
        <v>26</v>
      </c>
      <c r="MU150" s="4" t="str">
        <f t="shared" si="204"/>
        <v/>
      </c>
      <c r="MW150" s="21">
        <v>0.43402777777777801</v>
      </c>
      <c r="MX150" s="3">
        <v>0</v>
      </c>
      <c r="MY150" s="3" t="s">
        <v>19</v>
      </c>
      <c r="MZ150" s="5">
        <v>25.02</v>
      </c>
      <c r="NA150" s="4" t="str">
        <f t="shared" si="205"/>
        <v/>
      </c>
      <c r="NC150" s="21">
        <v>0.43402777777777801</v>
      </c>
      <c r="ND150" s="3">
        <v>0</v>
      </c>
      <c r="NE150" s="3" t="s">
        <v>19</v>
      </c>
      <c r="NF150" s="5">
        <v>25.12</v>
      </c>
      <c r="NG150" s="4" t="str">
        <f t="shared" si="206"/>
        <v/>
      </c>
      <c r="NI150" s="21">
        <v>0.43402777777777801</v>
      </c>
      <c r="NJ150" s="3">
        <v>0</v>
      </c>
      <c r="NK150" s="3" t="s">
        <v>19</v>
      </c>
      <c r="NL150" s="5">
        <v>26.22</v>
      </c>
      <c r="NM150" s="4" t="str">
        <f t="shared" si="207"/>
        <v/>
      </c>
      <c r="NO150" s="21">
        <v>0.43402777777777801</v>
      </c>
      <c r="NP150" s="3">
        <v>0</v>
      </c>
      <c r="NQ150" s="3" t="s">
        <v>19</v>
      </c>
      <c r="NR150" s="5">
        <v>25.96</v>
      </c>
      <c r="NS150" s="4" t="str">
        <f t="shared" si="208"/>
        <v/>
      </c>
      <c r="NU150" s="21">
        <v>0.43402777777777801</v>
      </c>
      <c r="NV150" s="3">
        <v>0</v>
      </c>
      <c r="NW150" s="3" t="s">
        <v>19</v>
      </c>
      <c r="NX150" s="5">
        <v>26.52</v>
      </c>
      <c r="NY150" s="4" t="str">
        <f t="shared" si="209"/>
        <v/>
      </c>
      <c r="OA150" s="21">
        <v>0.43402777777777801</v>
      </c>
      <c r="OB150" s="3">
        <v>0</v>
      </c>
      <c r="OC150" s="3" t="s">
        <v>19</v>
      </c>
      <c r="OD150" s="5">
        <v>25.78</v>
      </c>
      <c r="OE150" s="4" t="str">
        <f t="shared" si="210"/>
        <v/>
      </c>
      <c r="OG150" s="21">
        <v>0.43402777777777801</v>
      </c>
      <c r="OH150" s="3">
        <v>0</v>
      </c>
      <c r="OI150" s="3" t="s">
        <v>19</v>
      </c>
      <c r="OJ150" s="5">
        <v>26</v>
      </c>
      <c r="OK150" s="4" t="str">
        <f t="shared" si="211"/>
        <v/>
      </c>
      <c r="OM150" s="21">
        <v>0.43402777777777801</v>
      </c>
      <c r="ON150" s="3">
        <v>0</v>
      </c>
      <c r="OO150" s="3" t="s">
        <v>19</v>
      </c>
      <c r="OP150" s="5">
        <v>25.02</v>
      </c>
      <c r="OQ150" s="4" t="str">
        <f t="shared" si="212"/>
        <v/>
      </c>
      <c r="OS150" s="21">
        <v>0.43402777777777801</v>
      </c>
      <c r="OT150" s="3">
        <v>0</v>
      </c>
      <c r="OU150" s="3" t="s">
        <v>19</v>
      </c>
      <c r="OV150" s="5">
        <v>25.12</v>
      </c>
      <c r="OW150" s="4" t="str">
        <f t="shared" si="213"/>
        <v/>
      </c>
      <c r="OY150" s="21">
        <v>0.43402777777777801</v>
      </c>
      <c r="OZ150" s="3">
        <v>0</v>
      </c>
      <c r="PA150" s="3" t="s">
        <v>19</v>
      </c>
      <c r="PB150" s="5">
        <v>26.22</v>
      </c>
      <c r="PC150" s="4" t="str">
        <f t="shared" si="214"/>
        <v/>
      </c>
      <c r="PE150" s="21">
        <v>0.43402777777777801</v>
      </c>
      <c r="PF150" s="3">
        <v>0</v>
      </c>
      <c r="PG150" s="3" t="s">
        <v>19</v>
      </c>
      <c r="PH150" s="5">
        <v>25.96</v>
      </c>
      <c r="PI150" s="4" t="str">
        <f t="shared" si="215"/>
        <v/>
      </c>
      <c r="PK150" s="21">
        <v>0.43402777777777801</v>
      </c>
      <c r="PL150" s="3">
        <v>0</v>
      </c>
      <c r="PM150" s="3" t="s">
        <v>19</v>
      </c>
      <c r="PN150" s="5">
        <v>26.52</v>
      </c>
      <c r="PO150" s="4" t="str">
        <f t="shared" si="216"/>
        <v/>
      </c>
      <c r="PQ150" s="21">
        <v>0.43402777777777801</v>
      </c>
      <c r="PR150" s="3">
        <v>0</v>
      </c>
      <c r="PS150" s="3" t="s">
        <v>19</v>
      </c>
      <c r="PT150" s="5">
        <v>25.78</v>
      </c>
      <c r="PU150" s="4" t="str">
        <f t="shared" si="217"/>
        <v/>
      </c>
      <c r="PW150" s="21">
        <v>0.43402777777777801</v>
      </c>
      <c r="PX150" s="3">
        <v>0</v>
      </c>
      <c r="PY150" s="3" t="s">
        <v>19</v>
      </c>
      <c r="PZ150" s="5">
        <v>26</v>
      </c>
      <c r="QA150" s="4" t="str">
        <f t="shared" si="218"/>
        <v/>
      </c>
      <c r="QC150" s="21">
        <v>0.43402777777777801</v>
      </c>
      <c r="QD150" s="3">
        <v>0</v>
      </c>
      <c r="QE150" s="3" t="s">
        <v>19</v>
      </c>
      <c r="QF150" s="5">
        <v>25.02</v>
      </c>
      <c r="QG150" s="4" t="str">
        <f t="shared" si="219"/>
        <v/>
      </c>
      <c r="QI150" s="21">
        <v>0.43402777777777801</v>
      </c>
      <c r="QJ150" s="3">
        <v>0</v>
      </c>
      <c r="QK150" s="3" t="s">
        <v>19</v>
      </c>
      <c r="QL150" s="5">
        <v>25.12</v>
      </c>
      <c r="QM150" s="4" t="str">
        <f t="shared" si="220"/>
        <v/>
      </c>
      <c r="QO150" s="21">
        <v>0.43402777777777801</v>
      </c>
      <c r="QP150" s="3">
        <v>0</v>
      </c>
      <c r="QQ150" s="3" t="s">
        <v>19</v>
      </c>
      <c r="QR150" s="5">
        <v>26.22</v>
      </c>
      <c r="QS150" s="4" t="str">
        <f t="shared" si="221"/>
        <v/>
      </c>
    </row>
    <row r="151" spans="1:461" x14ac:dyDescent="0.2">
      <c r="A151" s="21">
        <v>0.4375</v>
      </c>
      <c r="B151" s="3">
        <v>0</v>
      </c>
      <c r="C151" s="3" t="s">
        <v>19</v>
      </c>
      <c r="D151" s="5">
        <v>23.48</v>
      </c>
      <c r="E151" s="5"/>
      <c r="G151" s="21">
        <v>0.4375</v>
      </c>
      <c r="H151" s="3">
        <v>0</v>
      </c>
      <c r="I151" s="3" t="s">
        <v>19</v>
      </c>
      <c r="J151" s="5">
        <v>25.14</v>
      </c>
      <c r="K151" s="5"/>
      <c r="M151" s="21">
        <v>0.4375</v>
      </c>
      <c r="N151" s="3">
        <v>0</v>
      </c>
      <c r="O151" s="3" t="s">
        <v>19</v>
      </c>
      <c r="P151" s="5">
        <v>24.08</v>
      </c>
      <c r="Q151" s="5"/>
      <c r="S151" s="21">
        <v>0.4375</v>
      </c>
      <c r="T151" s="3">
        <v>0</v>
      </c>
      <c r="U151" s="3" t="s">
        <v>19</v>
      </c>
      <c r="V151" s="5">
        <v>23.98</v>
      </c>
      <c r="W151" s="5"/>
      <c r="Y151" s="21">
        <v>0.4375</v>
      </c>
      <c r="Z151" s="3">
        <v>0</v>
      </c>
      <c r="AA151" s="3" t="s">
        <v>19</v>
      </c>
      <c r="AB151" s="5">
        <v>23.88</v>
      </c>
      <c r="AC151" s="5"/>
      <c r="AE151" s="21">
        <v>0.4375</v>
      </c>
      <c r="AF151" s="3">
        <v>0</v>
      </c>
      <c r="AG151" s="3" t="s">
        <v>19</v>
      </c>
      <c r="AH151" s="5">
        <v>23.1</v>
      </c>
      <c r="AI151" s="5"/>
      <c r="AK151" s="21">
        <v>0.4375</v>
      </c>
      <c r="AL151" s="3">
        <v>0</v>
      </c>
      <c r="AM151" s="3" t="s">
        <v>19</v>
      </c>
      <c r="AN151" s="5">
        <v>24.56</v>
      </c>
      <c r="AO151" s="5"/>
      <c r="AQ151" s="21">
        <v>0.4375</v>
      </c>
      <c r="AR151" s="3">
        <v>0</v>
      </c>
      <c r="AS151" s="3" t="s">
        <v>19</v>
      </c>
      <c r="AT151" s="5">
        <v>23.48</v>
      </c>
      <c r="AU151" s="5"/>
      <c r="AW151" s="21">
        <v>0.4375</v>
      </c>
      <c r="AX151" s="3">
        <v>0</v>
      </c>
      <c r="AY151" s="3" t="s">
        <v>19</v>
      </c>
      <c r="AZ151" s="5">
        <v>25.14</v>
      </c>
      <c r="BA151" s="5"/>
      <c r="BC151" s="21">
        <v>0.4375</v>
      </c>
      <c r="BD151" s="3">
        <v>0</v>
      </c>
      <c r="BE151" s="3" t="s">
        <v>19</v>
      </c>
      <c r="BF151" s="5">
        <v>24.08</v>
      </c>
      <c r="BG151" s="5"/>
      <c r="BI151" s="21">
        <v>0.4375</v>
      </c>
      <c r="BJ151" s="3">
        <v>0</v>
      </c>
      <c r="BK151" s="3" t="s">
        <v>19</v>
      </c>
      <c r="BL151" s="5">
        <v>23.98</v>
      </c>
      <c r="BM151" s="5"/>
      <c r="BO151" s="21">
        <v>0.4375</v>
      </c>
      <c r="BP151" s="3">
        <v>0</v>
      </c>
      <c r="BQ151" s="3" t="s">
        <v>19</v>
      </c>
      <c r="BR151" s="5">
        <v>23.88</v>
      </c>
      <c r="BS151" s="5"/>
      <c r="BU151" s="21">
        <v>0.4375</v>
      </c>
      <c r="BV151" s="3">
        <v>0</v>
      </c>
      <c r="BW151" s="3" t="s">
        <v>19</v>
      </c>
      <c r="BX151" s="5">
        <v>23.1</v>
      </c>
      <c r="BY151" s="5"/>
      <c r="CA151" s="21">
        <v>0.4375</v>
      </c>
      <c r="CB151" s="3">
        <v>0</v>
      </c>
      <c r="CC151" s="3" t="s">
        <v>19</v>
      </c>
      <c r="CD151" s="5">
        <v>24.56</v>
      </c>
      <c r="CE151" s="5"/>
      <c r="CG151" s="21">
        <v>0.4375</v>
      </c>
      <c r="CH151" s="3">
        <v>0</v>
      </c>
      <c r="CI151" s="3" t="str">
        <f>IF(AND(CK$8="Útil",CG151&gt;=Apoio!$D$51,CG151&lt;Apoio!$F$51),CH151,"FP")</f>
        <v>FP</v>
      </c>
      <c r="CJ151" s="5">
        <f>VLOOKUP(CH$8,Calendário[#Data],4,0)</f>
        <v>23.48</v>
      </c>
      <c r="CK151" s="4" t="str">
        <f t="shared" si="185"/>
        <v/>
      </c>
      <c r="CM151" s="21">
        <v>0.4375</v>
      </c>
      <c r="CN151" s="3">
        <v>0</v>
      </c>
      <c r="CO151" s="3" t="str">
        <f>IF(AND(CQ$8="Útil",CM151&gt;=Apoio!$D$51,CM151&lt;Apoio!$F$51),CN151,"FP")</f>
        <v>FP</v>
      </c>
      <c r="CP151" s="5">
        <f>VLOOKUP(CN$8,Calendário[#Data],4,0)</f>
        <v>25.14</v>
      </c>
      <c r="CQ151" s="4" t="str">
        <f t="shared" si="186"/>
        <v/>
      </c>
      <c r="CS151" s="21">
        <v>0.4375</v>
      </c>
      <c r="CT151" s="3">
        <v>0</v>
      </c>
      <c r="CU151" s="3" t="s">
        <v>19</v>
      </c>
      <c r="CV151" s="5">
        <v>24.08</v>
      </c>
      <c r="CW151" s="5"/>
      <c r="CY151" s="21">
        <v>0.4375</v>
      </c>
      <c r="CZ151" s="3">
        <v>0</v>
      </c>
      <c r="DA151" s="3" t="s">
        <v>19</v>
      </c>
      <c r="DB151" s="5">
        <v>23.98</v>
      </c>
      <c r="DC151" s="5"/>
      <c r="DE151" s="21">
        <v>0.4375</v>
      </c>
      <c r="DF151" s="3">
        <v>0</v>
      </c>
      <c r="DG151" s="3" t="s">
        <v>19</v>
      </c>
      <c r="DH151" s="5">
        <v>23.88</v>
      </c>
      <c r="DI151" s="5"/>
      <c r="DK151" s="21">
        <v>0.4375</v>
      </c>
      <c r="DL151" s="3">
        <v>0</v>
      </c>
      <c r="DM151" s="3" t="s">
        <v>19</v>
      </c>
      <c r="DN151" s="5">
        <v>23.1</v>
      </c>
      <c r="DO151" s="5"/>
      <c r="DQ151" s="21">
        <v>0.4375</v>
      </c>
      <c r="DR151" s="3">
        <v>0</v>
      </c>
      <c r="DS151" s="3" t="s">
        <v>19</v>
      </c>
      <c r="DT151" s="5">
        <v>24.56</v>
      </c>
      <c r="DU151" s="5"/>
      <c r="DW151" s="21">
        <v>0.4375</v>
      </c>
      <c r="DX151" s="3">
        <v>0</v>
      </c>
      <c r="DY151" s="3" t="s">
        <v>19</v>
      </c>
      <c r="DZ151" s="5">
        <v>23.48</v>
      </c>
      <c r="EA151" s="5"/>
      <c r="EC151" s="21">
        <v>0.4375</v>
      </c>
      <c r="ED151" s="3">
        <v>0</v>
      </c>
      <c r="EE151" s="3" t="s">
        <v>19</v>
      </c>
      <c r="EF151" s="5">
        <v>25.14</v>
      </c>
      <c r="EG151" s="5"/>
      <c r="EI151" s="21">
        <v>0.4375</v>
      </c>
      <c r="EJ151" s="3">
        <v>0</v>
      </c>
      <c r="EK151" s="3" t="s">
        <v>19</v>
      </c>
      <c r="EL151" s="5">
        <v>24.08</v>
      </c>
      <c r="EM151" s="5"/>
      <c r="EO151" s="21">
        <v>0.4375</v>
      </c>
      <c r="EP151" s="3">
        <v>0</v>
      </c>
      <c r="EQ151" s="3" t="s">
        <v>19</v>
      </c>
      <c r="ER151" s="5">
        <v>23.98</v>
      </c>
      <c r="ES151" s="5"/>
      <c r="EU151" s="21">
        <v>0.4375</v>
      </c>
      <c r="EV151" s="3">
        <v>0</v>
      </c>
      <c r="EW151" s="3" t="s">
        <v>19</v>
      </c>
      <c r="EX151" s="5">
        <v>23.88</v>
      </c>
      <c r="EY151" s="5"/>
      <c r="FA151" s="21">
        <v>0.4375</v>
      </c>
      <c r="FB151" s="3">
        <v>0</v>
      </c>
      <c r="FC151" s="3" t="s">
        <v>19</v>
      </c>
      <c r="FD151" s="5">
        <v>23.1</v>
      </c>
      <c r="FE151" s="5"/>
      <c r="FG151" s="21">
        <v>0.4375</v>
      </c>
      <c r="FH151" s="3">
        <v>0</v>
      </c>
      <c r="FI151" s="3" t="s">
        <v>19</v>
      </c>
      <c r="FJ151" s="5">
        <v>24.56</v>
      </c>
      <c r="FK151" s="5"/>
      <c r="FM151" s="21">
        <v>0.4375</v>
      </c>
      <c r="FN151" s="3">
        <v>0</v>
      </c>
      <c r="FO151" s="3" t="s">
        <v>19</v>
      </c>
      <c r="FP151" s="5">
        <v>23.48</v>
      </c>
      <c r="FQ151" s="5"/>
      <c r="FS151" s="21">
        <v>0.4375</v>
      </c>
      <c r="FT151" s="3">
        <v>0</v>
      </c>
      <c r="FU151" s="3" t="s">
        <v>19</v>
      </c>
      <c r="FV151" s="5">
        <v>25.14</v>
      </c>
      <c r="FW151" s="5"/>
      <c r="FY151" s="21">
        <v>0.4375</v>
      </c>
      <c r="FZ151" s="3">
        <v>0</v>
      </c>
      <c r="GA151" s="3" t="s">
        <v>19</v>
      </c>
      <c r="GB151" s="5">
        <v>24.08</v>
      </c>
      <c r="GC151" s="5"/>
      <c r="GE151" s="21">
        <v>0.4375</v>
      </c>
      <c r="GF151" s="3">
        <v>0</v>
      </c>
      <c r="GG151" s="3" t="s">
        <v>19</v>
      </c>
      <c r="GH151" s="5">
        <v>23.98</v>
      </c>
      <c r="GI151" s="5"/>
      <c r="GK151" s="21">
        <v>0.4375</v>
      </c>
      <c r="GL151" s="3">
        <v>0</v>
      </c>
      <c r="GM151" s="3" t="s">
        <v>19</v>
      </c>
      <c r="GN151" s="5">
        <v>23.88</v>
      </c>
      <c r="GO151" s="5"/>
      <c r="GQ151" s="21">
        <v>0.4375</v>
      </c>
      <c r="GR151" s="3">
        <v>0</v>
      </c>
      <c r="GS151" s="3" t="s">
        <v>19</v>
      </c>
      <c r="GT151" s="5">
        <v>23.1</v>
      </c>
      <c r="GU151" s="5"/>
      <c r="GW151" s="21">
        <v>0.4375</v>
      </c>
      <c r="GX151" s="3">
        <v>0</v>
      </c>
      <c r="GY151" s="3" t="s">
        <v>19</v>
      </c>
      <c r="GZ151" s="5">
        <v>24.56</v>
      </c>
      <c r="HA151" s="5"/>
      <c r="HC151" s="21">
        <v>0.4375</v>
      </c>
      <c r="HD151" s="3">
        <v>0</v>
      </c>
      <c r="HE151" s="3" t="s">
        <v>19</v>
      </c>
      <c r="HF151" s="5">
        <v>23.48</v>
      </c>
      <c r="HG151" s="4" t="str">
        <f t="shared" si="187"/>
        <v/>
      </c>
      <c r="HI151" s="21">
        <v>0.4375</v>
      </c>
      <c r="HJ151" s="3">
        <v>0</v>
      </c>
      <c r="HK151" s="3" t="s">
        <v>19</v>
      </c>
      <c r="HL151" s="5">
        <v>25.14</v>
      </c>
      <c r="HM151" s="5"/>
      <c r="HO151" s="21">
        <v>0.4375</v>
      </c>
      <c r="HP151" s="3">
        <v>0</v>
      </c>
      <c r="HQ151" s="3" t="s">
        <v>19</v>
      </c>
      <c r="HR151" s="5">
        <v>24.08</v>
      </c>
      <c r="HS151" s="5"/>
      <c r="HU151" s="21">
        <v>0.4375</v>
      </c>
      <c r="HV151" s="3">
        <v>0</v>
      </c>
      <c r="HW151" s="3" t="s">
        <v>19</v>
      </c>
      <c r="HX151" s="5">
        <v>23.98</v>
      </c>
      <c r="HY151" s="5"/>
      <c r="IA151" s="21">
        <v>0.4375</v>
      </c>
      <c r="IB151" s="3">
        <v>0</v>
      </c>
      <c r="IC151" s="3" t="s">
        <v>19</v>
      </c>
      <c r="ID151" s="5">
        <v>23.88</v>
      </c>
      <c r="IE151" s="5"/>
      <c r="IG151" s="21">
        <v>0.4375</v>
      </c>
      <c r="IH151" s="3">
        <v>0</v>
      </c>
      <c r="II151" s="3" t="s">
        <v>19</v>
      </c>
      <c r="IJ151" s="5">
        <v>23.1</v>
      </c>
      <c r="IK151" s="5"/>
      <c r="IM151" s="21">
        <v>0.4375</v>
      </c>
      <c r="IN151" s="3">
        <v>0</v>
      </c>
      <c r="IO151" s="3" t="s">
        <v>19</v>
      </c>
      <c r="IP151" s="5">
        <v>24.56</v>
      </c>
      <c r="IQ151" s="5"/>
      <c r="IS151" s="21">
        <v>0</v>
      </c>
      <c r="IT151" s="3">
        <v>0</v>
      </c>
      <c r="IU151" s="3" t="s">
        <v>19</v>
      </c>
      <c r="IV151" s="5">
        <v>25.96</v>
      </c>
      <c r="IW151" s="5"/>
      <c r="IY151" s="21">
        <v>0.4375</v>
      </c>
      <c r="IZ151" s="3">
        <v>0</v>
      </c>
      <c r="JA151" s="3" t="s">
        <v>19</v>
      </c>
      <c r="JB151" s="5">
        <v>26.52</v>
      </c>
      <c r="JC151" s="4" t="str">
        <f t="shared" si="188"/>
        <v/>
      </c>
      <c r="JE151" s="21">
        <v>0.4375</v>
      </c>
      <c r="JF151" s="3">
        <v>0</v>
      </c>
      <c r="JG151" s="3" t="s">
        <v>19</v>
      </c>
      <c r="JH151" s="5">
        <v>25.78</v>
      </c>
      <c r="JI151" s="4" t="str">
        <f t="shared" si="189"/>
        <v/>
      </c>
      <c r="JK151" s="21">
        <v>0.4375</v>
      </c>
      <c r="JL151" s="3">
        <v>0</v>
      </c>
      <c r="JM151" s="3" t="s">
        <v>19</v>
      </c>
      <c r="JN151" s="5">
        <v>26</v>
      </c>
      <c r="JO151" s="4" t="str">
        <f t="shared" si="190"/>
        <v/>
      </c>
      <c r="JQ151" s="21">
        <v>0.4375</v>
      </c>
      <c r="JR151" s="3">
        <v>0</v>
      </c>
      <c r="JS151" s="3" t="s">
        <v>19</v>
      </c>
      <c r="JT151" s="5">
        <v>25.02</v>
      </c>
      <c r="JU151" s="4" t="str">
        <f t="shared" si="191"/>
        <v/>
      </c>
      <c r="JW151" s="21">
        <v>0.4375</v>
      </c>
      <c r="JX151" s="3">
        <v>0</v>
      </c>
      <c r="JY151" s="3" t="s">
        <v>19</v>
      </c>
      <c r="JZ151" s="5">
        <v>25.12</v>
      </c>
      <c r="KA151" s="4" t="str">
        <f t="shared" si="192"/>
        <v/>
      </c>
      <c r="KC151" s="21">
        <v>0.4375</v>
      </c>
      <c r="KD151" s="3">
        <v>0</v>
      </c>
      <c r="KE151" s="3" t="s">
        <v>19</v>
      </c>
      <c r="KF151" s="5">
        <v>26.22</v>
      </c>
      <c r="KG151" s="4" t="str">
        <f t="shared" si="193"/>
        <v/>
      </c>
      <c r="KI151" s="21">
        <v>0.4375</v>
      </c>
      <c r="KJ151" s="3">
        <v>0</v>
      </c>
      <c r="KK151" s="3" t="s">
        <v>19</v>
      </c>
      <c r="KL151" s="5">
        <v>25.96</v>
      </c>
      <c r="KM151" s="4" t="str">
        <f t="shared" si="194"/>
        <v/>
      </c>
      <c r="KO151" s="21">
        <v>0.4375</v>
      </c>
      <c r="KP151" s="3">
        <v>0</v>
      </c>
      <c r="KQ151" s="3" t="s">
        <v>19</v>
      </c>
      <c r="KR151" s="5">
        <v>26.52</v>
      </c>
      <c r="KS151" s="4" t="str">
        <f t="shared" si="195"/>
        <v/>
      </c>
      <c r="KU151" s="21">
        <v>0.4375</v>
      </c>
      <c r="KV151" s="3">
        <v>0</v>
      </c>
      <c r="KW151" s="3" t="s">
        <v>19</v>
      </c>
      <c r="KX151" s="5">
        <v>25.78</v>
      </c>
      <c r="KY151" s="4" t="str">
        <f t="shared" si="196"/>
        <v/>
      </c>
      <c r="LA151" s="21">
        <v>0.4375</v>
      </c>
      <c r="LB151" s="3">
        <v>0</v>
      </c>
      <c r="LC151" s="3" t="s">
        <v>19</v>
      </c>
      <c r="LD151" s="5">
        <v>26</v>
      </c>
      <c r="LE151" s="4" t="str">
        <f t="shared" si="197"/>
        <v/>
      </c>
      <c r="LG151" s="21">
        <v>0.4375</v>
      </c>
      <c r="LH151" s="3">
        <v>0</v>
      </c>
      <c r="LI151" s="3" t="s">
        <v>19</v>
      </c>
      <c r="LJ151" s="5">
        <v>25.02</v>
      </c>
      <c r="LK151" s="4" t="str">
        <f t="shared" si="198"/>
        <v/>
      </c>
      <c r="LM151" s="21">
        <v>0.4375</v>
      </c>
      <c r="LN151" s="3">
        <v>0</v>
      </c>
      <c r="LO151" s="3" t="s">
        <v>19</v>
      </c>
      <c r="LP151" s="5">
        <v>25.12</v>
      </c>
      <c r="LQ151" s="4" t="str">
        <f t="shared" si="199"/>
        <v/>
      </c>
      <c r="LS151" s="21">
        <v>0.4375</v>
      </c>
      <c r="LT151" s="3">
        <v>0</v>
      </c>
      <c r="LU151" s="3" t="s">
        <v>19</v>
      </c>
      <c r="LV151" s="5">
        <v>26.22</v>
      </c>
      <c r="LW151" s="4" t="str">
        <f t="shared" si="200"/>
        <v/>
      </c>
      <c r="LY151" s="21">
        <v>0.4375</v>
      </c>
      <c r="LZ151" s="3">
        <v>0</v>
      </c>
      <c r="MA151" s="3" t="s">
        <v>19</v>
      </c>
      <c r="MB151" s="5">
        <v>25.96</v>
      </c>
      <c r="MC151" s="4" t="str">
        <f t="shared" si="201"/>
        <v/>
      </c>
      <c r="ME151" s="21">
        <v>0.4375</v>
      </c>
      <c r="MF151" s="3">
        <v>0</v>
      </c>
      <c r="MG151" s="3" t="s">
        <v>19</v>
      </c>
      <c r="MH151" s="5">
        <v>26.52</v>
      </c>
      <c r="MI151" s="4" t="str">
        <f t="shared" si="202"/>
        <v/>
      </c>
      <c r="MK151" s="21">
        <v>0.4375</v>
      </c>
      <c r="ML151" s="3">
        <v>0</v>
      </c>
      <c r="MM151" s="3" t="s">
        <v>19</v>
      </c>
      <c r="MN151" s="5">
        <v>25.78</v>
      </c>
      <c r="MO151" s="4" t="str">
        <f t="shared" si="203"/>
        <v/>
      </c>
      <c r="MQ151" s="21">
        <v>0.4375</v>
      </c>
      <c r="MR151" s="3">
        <v>0</v>
      </c>
      <c r="MS151" s="3" t="s">
        <v>19</v>
      </c>
      <c r="MT151" s="5">
        <v>26</v>
      </c>
      <c r="MU151" s="4" t="str">
        <f t="shared" si="204"/>
        <v/>
      </c>
      <c r="MW151" s="21">
        <v>0.4375</v>
      </c>
      <c r="MX151" s="3">
        <v>0</v>
      </c>
      <c r="MY151" s="3" t="s">
        <v>19</v>
      </c>
      <c r="MZ151" s="5">
        <v>25.02</v>
      </c>
      <c r="NA151" s="4" t="str">
        <f t="shared" si="205"/>
        <v/>
      </c>
      <c r="NC151" s="21">
        <v>0.4375</v>
      </c>
      <c r="ND151" s="3">
        <v>0</v>
      </c>
      <c r="NE151" s="3" t="s">
        <v>19</v>
      </c>
      <c r="NF151" s="5">
        <v>25.12</v>
      </c>
      <c r="NG151" s="4" t="str">
        <f t="shared" si="206"/>
        <v/>
      </c>
      <c r="NI151" s="21">
        <v>0.4375</v>
      </c>
      <c r="NJ151" s="3">
        <v>0</v>
      </c>
      <c r="NK151" s="3" t="s">
        <v>19</v>
      </c>
      <c r="NL151" s="5">
        <v>26.22</v>
      </c>
      <c r="NM151" s="4" t="str">
        <f t="shared" si="207"/>
        <v/>
      </c>
      <c r="NO151" s="21">
        <v>0.4375</v>
      </c>
      <c r="NP151" s="3">
        <v>0</v>
      </c>
      <c r="NQ151" s="3" t="s">
        <v>19</v>
      </c>
      <c r="NR151" s="5">
        <v>25.96</v>
      </c>
      <c r="NS151" s="4" t="str">
        <f t="shared" si="208"/>
        <v/>
      </c>
      <c r="NU151" s="21">
        <v>0.4375</v>
      </c>
      <c r="NV151" s="3">
        <v>0</v>
      </c>
      <c r="NW151" s="3" t="s">
        <v>19</v>
      </c>
      <c r="NX151" s="5">
        <v>26.52</v>
      </c>
      <c r="NY151" s="4" t="str">
        <f t="shared" si="209"/>
        <v/>
      </c>
      <c r="OA151" s="21">
        <v>0.4375</v>
      </c>
      <c r="OB151" s="3">
        <v>0</v>
      </c>
      <c r="OC151" s="3" t="s">
        <v>19</v>
      </c>
      <c r="OD151" s="5">
        <v>25.78</v>
      </c>
      <c r="OE151" s="4" t="str">
        <f t="shared" si="210"/>
        <v/>
      </c>
      <c r="OG151" s="21">
        <v>0.4375</v>
      </c>
      <c r="OH151" s="3">
        <v>0</v>
      </c>
      <c r="OI151" s="3" t="s">
        <v>19</v>
      </c>
      <c r="OJ151" s="5">
        <v>26</v>
      </c>
      <c r="OK151" s="4" t="str">
        <f t="shared" si="211"/>
        <v/>
      </c>
      <c r="OM151" s="21">
        <v>0.4375</v>
      </c>
      <c r="ON151" s="3">
        <v>0</v>
      </c>
      <c r="OO151" s="3" t="s">
        <v>19</v>
      </c>
      <c r="OP151" s="5">
        <v>25.02</v>
      </c>
      <c r="OQ151" s="4" t="str">
        <f t="shared" si="212"/>
        <v/>
      </c>
      <c r="OS151" s="21">
        <v>0.4375</v>
      </c>
      <c r="OT151" s="3">
        <v>0</v>
      </c>
      <c r="OU151" s="3" t="s">
        <v>19</v>
      </c>
      <c r="OV151" s="5">
        <v>25.12</v>
      </c>
      <c r="OW151" s="4" t="str">
        <f t="shared" si="213"/>
        <v/>
      </c>
      <c r="OY151" s="21">
        <v>0.4375</v>
      </c>
      <c r="OZ151" s="3">
        <v>0</v>
      </c>
      <c r="PA151" s="3" t="s">
        <v>19</v>
      </c>
      <c r="PB151" s="5">
        <v>26.22</v>
      </c>
      <c r="PC151" s="4" t="str">
        <f t="shared" si="214"/>
        <v/>
      </c>
      <c r="PE151" s="21">
        <v>0.4375</v>
      </c>
      <c r="PF151" s="3">
        <v>0</v>
      </c>
      <c r="PG151" s="3" t="s">
        <v>19</v>
      </c>
      <c r="PH151" s="5">
        <v>25.96</v>
      </c>
      <c r="PI151" s="4" t="str">
        <f t="shared" si="215"/>
        <v/>
      </c>
      <c r="PK151" s="21">
        <v>0.4375</v>
      </c>
      <c r="PL151" s="3">
        <v>0</v>
      </c>
      <c r="PM151" s="3" t="s">
        <v>19</v>
      </c>
      <c r="PN151" s="5">
        <v>26.52</v>
      </c>
      <c r="PO151" s="4" t="str">
        <f t="shared" si="216"/>
        <v/>
      </c>
      <c r="PQ151" s="21">
        <v>0.4375</v>
      </c>
      <c r="PR151" s="3">
        <v>0</v>
      </c>
      <c r="PS151" s="3" t="s">
        <v>19</v>
      </c>
      <c r="PT151" s="5">
        <v>25.78</v>
      </c>
      <c r="PU151" s="4" t="str">
        <f t="shared" si="217"/>
        <v/>
      </c>
      <c r="PW151" s="21">
        <v>0.4375</v>
      </c>
      <c r="PX151" s="3">
        <v>0</v>
      </c>
      <c r="PY151" s="3" t="s">
        <v>19</v>
      </c>
      <c r="PZ151" s="5">
        <v>26</v>
      </c>
      <c r="QA151" s="4" t="str">
        <f t="shared" si="218"/>
        <v/>
      </c>
      <c r="QC151" s="21">
        <v>0.4375</v>
      </c>
      <c r="QD151" s="3">
        <v>0</v>
      </c>
      <c r="QE151" s="3" t="s">
        <v>19</v>
      </c>
      <c r="QF151" s="5">
        <v>25.02</v>
      </c>
      <c r="QG151" s="4" t="str">
        <f t="shared" si="219"/>
        <v/>
      </c>
      <c r="QI151" s="21">
        <v>0.4375</v>
      </c>
      <c r="QJ151" s="3">
        <v>0</v>
      </c>
      <c r="QK151" s="3" t="s">
        <v>19</v>
      </c>
      <c r="QL151" s="5">
        <v>25.12</v>
      </c>
      <c r="QM151" s="4" t="str">
        <f t="shared" si="220"/>
        <v/>
      </c>
      <c r="QO151" s="21">
        <v>0.4375</v>
      </c>
      <c r="QP151" s="3">
        <v>0</v>
      </c>
      <c r="QQ151" s="3" t="s">
        <v>19</v>
      </c>
      <c r="QR151" s="5">
        <v>26.22</v>
      </c>
      <c r="QS151" s="4" t="str">
        <f t="shared" si="221"/>
        <v/>
      </c>
    </row>
    <row r="152" spans="1:461" x14ac:dyDescent="0.2">
      <c r="A152" s="21">
        <v>0.44097222222222199</v>
      </c>
      <c r="B152" s="3">
        <v>0</v>
      </c>
      <c r="C152" s="3" t="s">
        <v>19</v>
      </c>
      <c r="D152" s="5">
        <v>23.48</v>
      </c>
      <c r="E152" s="5"/>
      <c r="G152" s="21">
        <v>0.44097222222222199</v>
      </c>
      <c r="H152" s="3">
        <v>0</v>
      </c>
      <c r="I152" s="3" t="s">
        <v>19</v>
      </c>
      <c r="J152" s="5">
        <v>25.14</v>
      </c>
      <c r="K152" s="5"/>
      <c r="M152" s="21">
        <v>0.44097222222222199</v>
      </c>
      <c r="N152" s="3">
        <v>0</v>
      </c>
      <c r="O152" s="3" t="s">
        <v>19</v>
      </c>
      <c r="P152" s="5">
        <v>24.08</v>
      </c>
      <c r="Q152" s="5"/>
      <c r="S152" s="21">
        <v>0.44097222222222199</v>
      </c>
      <c r="T152" s="3">
        <v>0</v>
      </c>
      <c r="U152" s="3" t="s">
        <v>19</v>
      </c>
      <c r="V152" s="5">
        <v>23.98</v>
      </c>
      <c r="W152" s="5"/>
      <c r="Y152" s="21">
        <v>0.44097222222222199</v>
      </c>
      <c r="Z152" s="3">
        <v>0</v>
      </c>
      <c r="AA152" s="3" t="s">
        <v>19</v>
      </c>
      <c r="AB152" s="5">
        <v>23.88</v>
      </c>
      <c r="AC152" s="5"/>
      <c r="AE152" s="21">
        <v>0.44097222222222199</v>
      </c>
      <c r="AF152" s="3">
        <v>0</v>
      </c>
      <c r="AG152" s="3" t="s">
        <v>19</v>
      </c>
      <c r="AH152" s="5">
        <v>23.1</v>
      </c>
      <c r="AI152" s="5"/>
      <c r="AK152" s="21">
        <v>0.44097222222222199</v>
      </c>
      <c r="AL152" s="3">
        <v>0</v>
      </c>
      <c r="AM152" s="3" t="s">
        <v>19</v>
      </c>
      <c r="AN152" s="5">
        <v>24.56</v>
      </c>
      <c r="AO152" s="5"/>
      <c r="AQ152" s="21">
        <v>0.44097222222222199</v>
      </c>
      <c r="AR152" s="3">
        <v>0</v>
      </c>
      <c r="AS152" s="3" t="s">
        <v>19</v>
      </c>
      <c r="AT152" s="5">
        <v>23.48</v>
      </c>
      <c r="AU152" s="5"/>
      <c r="AW152" s="21">
        <v>0.44097222222222199</v>
      </c>
      <c r="AX152" s="3">
        <v>0</v>
      </c>
      <c r="AY152" s="3" t="s">
        <v>19</v>
      </c>
      <c r="AZ152" s="5">
        <v>25.14</v>
      </c>
      <c r="BA152" s="5"/>
      <c r="BC152" s="21">
        <v>0.44097222222222199</v>
      </c>
      <c r="BD152" s="3">
        <v>0</v>
      </c>
      <c r="BE152" s="3" t="s">
        <v>19</v>
      </c>
      <c r="BF152" s="5">
        <v>24.08</v>
      </c>
      <c r="BG152" s="5"/>
      <c r="BI152" s="21">
        <v>0.44097222222222199</v>
      </c>
      <c r="BJ152" s="3">
        <v>0</v>
      </c>
      <c r="BK152" s="3" t="s">
        <v>19</v>
      </c>
      <c r="BL152" s="5">
        <v>23.98</v>
      </c>
      <c r="BM152" s="5"/>
      <c r="BO152" s="21">
        <v>0.44097222222222199</v>
      </c>
      <c r="BP152" s="3">
        <v>0</v>
      </c>
      <c r="BQ152" s="3" t="s">
        <v>19</v>
      </c>
      <c r="BR152" s="5">
        <v>23.88</v>
      </c>
      <c r="BS152" s="5"/>
      <c r="BU152" s="21">
        <v>0.44097222222222199</v>
      </c>
      <c r="BV152" s="3">
        <v>0</v>
      </c>
      <c r="BW152" s="3" t="s">
        <v>19</v>
      </c>
      <c r="BX152" s="5">
        <v>23.1</v>
      </c>
      <c r="BY152" s="5"/>
      <c r="CA152" s="21">
        <v>0.44097222222222199</v>
      </c>
      <c r="CB152" s="3">
        <v>0</v>
      </c>
      <c r="CC152" s="3" t="s">
        <v>19</v>
      </c>
      <c r="CD152" s="5">
        <v>24.56</v>
      </c>
      <c r="CE152" s="5"/>
      <c r="CG152" s="21">
        <v>0.44097222222222199</v>
      </c>
      <c r="CH152" s="3">
        <v>0</v>
      </c>
      <c r="CI152" s="3" t="str">
        <f>IF(AND(CK$8="Útil",CG152&gt;=Apoio!$D$51,CG152&lt;Apoio!$F$51),CH152,"FP")</f>
        <v>FP</v>
      </c>
      <c r="CJ152" s="5">
        <f>VLOOKUP(CH$8,Calendário[#Data],4,0)</f>
        <v>23.48</v>
      </c>
      <c r="CK152" s="4" t="str">
        <f t="shared" si="185"/>
        <v/>
      </c>
      <c r="CM152" s="21">
        <v>0.44097222222222199</v>
      </c>
      <c r="CN152" s="3">
        <v>0</v>
      </c>
      <c r="CO152" s="3" t="str">
        <f>IF(AND(CQ$8="Útil",CM152&gt;=Apoio!$D$51,CM152&lt;Apoio!$F$51),CN152,"FP")</f>
        <v>FP</v>
      </c>
      <c r="CP152" s="5">
        <f>VLOOKUP(CN$8,Calendário[#Data],4,0)</f>
        <v>25.14</v>
      </c>
      <c r="CQ152" s="4" t="str">
        <f t="shared" si="186"/>
        <v/>
      </c>
      <c r="CS152" s="21">
        <v>0.44097222222222199</v>
      </c>
      <c r="CT152" s="3">
        <v>0</v>
      </c>
      <c r="CU152" s="3" t="s">
        <v>19</v>
      </c>
      <c r="CV152" s="5">
        <v>24.08</v>
      </c>
      <c r="CW152" s="5"/>
      <c r="CY152" s="21">
        <v>0.44097222222222199</v>
      </c>
      <c r="CZ152" s="3">
        <v>0</v>
      </c>
      <c r="DA152" s="3" t="s">
        <v>19</v>
      </c>
      <c r="DB152" s="5">
        <v>23.98</v>
      </c>
      <c r="DC152" s="5"/>
      <c r="DE152" s="21">
        <v>0.44097222222222199</v>
      </c>
      <c r="DF152" s="3">
        <v>0</v>
      </c>
      <c r="DG152" s="3" t="s">
        <v>19</v>
      </c>
      <c r="DH152" s="5">
        <v>23.88</v>
      </c>
      <c r="DI152" s="5"/>
      <c r="DK152" s="21">
        <v>0.44097222222222199</v>
      </c>
      <c r="DL152" s="3">
        <v>0</v>
      </c>
      <c r="DM152" s="3" t="s">
        <v>19</v>
      </c>
      <c r="DN152" s="5">
        <v>23.1</v>
      </c>
      <c r="DO152" s="5"/>
      <c r="DQ152" s="21">
        <v>0.44097222222222199</v>
      </c>
      <c r="DR152" s="3">
        <v>0</v>
      </c>
      <c r="DS152" s="3" t="s">
        <v>19</v>
      </c>
      <c r="DT152" s="5">
        <v>24.56</v>
      </c>
      <c r="DU152" s="5"/>
      <c r="DW152" s="21">
        <v>0.44097222222222199</v>
      </c>
      <c r="DX152" s="3">
        <v>0</v>
      </c>
      <c r="DY152" s="3" t="s">
        <v>19</v>
      </c>
      <c r="DZ152" s="5">
        <v>23.48</v>
      </c>
      <c r="EA152" s="5"/>
      <c r="EC152" s="21">
        <v>0.44097222222222199</v>
      </c>
      <c r="ED152" s="3">
        <v>0</v>
      </c>
      <c r="EE152" s="3" t="s">
        <v>19</v>
      </c>
      <c r="EF152" s="5">
        <v>25.14</v>
      </c>
      <c r="EG152" s="5"/>
      <c r="EI152" s="21">
        <v>0.44097222222222199</v>
      </c>
      <c r="EJ152" s="3">
        <v>0</v>
      </c>
      <c r="EK152" s="3" t="s">
        <v>19</v>
      </c>
      <c r="EL152" s="5">
        <v>24.08</v>
      </c>
      <c r="EM152" s="5"/>
      <c r="EO152" s="21">
        <v>0.44097222222222199</v>
      </c>
      <c r="EP152" s="3">
        <v>0</v>
      </c>
      <c r="EQ152" s="3" t="s">
        <v>19</v>
      </c>
      <c r="ER152" s="5">
        <v>23.98</v>
      </c>
      <c r="ES152" s="5"/>
      <c r="EU152" s="21">
        <v>0.44097222222222199</v>
      </c>
      <c r="EV152" s="3">
        <v>0</v>
      </c>
      <c r="EW152" s="3" t="s">
        <v>19</v>
      </c>
      <c r="EX152" s="5">
        <v>23.88</v>
      </c>
      <c r="EY152" s="5"/>
      <c r="FA152" s="21">
        <v>0.44097222222222199</v>
      </c>
      <c r="FB152" s="3">
        <v>0</v>
      </c>
      <c r="FC152" s="3" t="s">
        <v>19</v>
      </c>
      <c r="FD152" s="5">
        <v>23.1</v>
      </c>
      <c r="FE152" s="5"/>
      <c r="FG152" s="21">
        <v>0.44097222222222199</v>
      </c>
      <c r="FH152" s="3">
        <v>0</v>
      </c>
      <c r="FI152" s="3" t="s">
        <v>19</v>
      </c>
      <c r="FJ152" s="5">
        <v>24.56</v>
      </c>
      <c r="FK152" s="5"/>
      <c r="FM152" s="21">
        <v>0.44097222222222199</v>
      </c>
      <c r="FN152" s="3">
        <v>0</v>
      </c>
      <c r="FO152" s="3" t="s">
        <v>19</v>
      </c>
      <c r="FP152" s="5">
        <v>23.48</v>
      </c>
      <c r="FQ152" s="5"/>
      <c r="FS152" s="21">
        <v>0.44097222222222199</v>
      </c>
      <c r="FT152" s="3">
        <v>0</v>
      </c>
      <c r="FU152" s="3" t="s">
        <v>19</v>
      </c>
      <c r="FV152" s="5">
        <v>25.14</v>
      </c>
      <c r="FW152" s="5"/>
      <c r="FY152" s="21">
        <v>0.44097222222222199</v>
      </c>
      <c r="FZ152" s="3">
        <v>0</v>
      </c>
      <c r="GA152" s="3" t="s">
        <v>19</v>
      </c>
      <c r="GB152" s="5">
        <v>24.08</v>
      </c>
      <c r="GC152" s="5"/>
      <c r="GE152" s="21">
        <v>0.44097222222222199</v>
      </c>
      <c r="GF152" s="3">
        <v>0</v>
      </c>
      <c r="GG152" s="3" t="s">
        <v>19</v>
      </c>
      <c r="GH152" s="5">
        <v>23.98</v>
      </c>
      <c r="GI152" s="5"/>
      <c r="GK152" s="21">
        <v>0.44097222222222199</v>
      </c>
      <c r="GL152" s="3">
        <v>0</v>
      </c>
      <c r="GM152" s="3" t="s">
        <v>19</v>
      </c>
      <c r="GN152" s="5">
        <v>23.88</v>
      </c>
      <c r="GO152" s="5"/>
      <c r="GQ152" s="21">
        <v>0.44097222222222199</v>
      </c>
      <c r="GR152" s="3">
        <v>0</v>
      </c>
      <c r="GS152" s="3" t="s">
        <v>19</v>
      </c>
      <c r="GT152" s="5">
        <v>23.1</v>
      </c>
      <c r="GU152" s="5"/>
      <c r="GW152" s="21">
        <v>0.44097222222222199</v>
      </c>
      <c r="GX152" s="3">
        <v>0</v>
      </c>
      <c r="GY152" s="3" t="s">
        <v>19</v>
      </c>
      <c r="GZ152" s="5">
        <v>24.56</v>
      </c>
      <c r="HA152" s="5"/>
      <c r="HC152" s="21">
        <v>0.44097222222222199</v>
      </c>
      <c r="HD152" s="3">
        <v>0</v>
      </c>
      <c r="HE152" s="3" t="s">
        <v>19</v>
      </c>
      <c r="HF152" s="5">
        <v>23.48</v>
      </c>
      <c r="HG152" s="4" t="str">
        <f t="shared" si="187"/>
        <v/>
      </c>
      <c r="HI152" s="21">
        <v>0.44097222222222199</v>
      </c>
      <c r="HJ152" s="3">
        <v>0</v>
      </c>
      <c r="HK152" s="3" t="s">
        <v>19</v>
      </c>
      <c r="HL152" s="5">
        <v>25.14</v>
      </c>
      <c r="HM152" s="5"/>
      <c r="HO152" s="21">
        <v>0.44097222222222199</v>
      </c>
      <c r="HP152" s="3">
        <v>0</v>
      </c>
      <c r="HQ152" s="3" t="s">
        <v>19</v>
      </c>
      <c r="HR152" s="5">
        <v>24.08</v>
      </c>
      <c r="HS152" s="5"/>
      <c r="HU152" s="21">
        <v>0.44097222222222199</v>
      </c>
      <c r="HV152" s="3">
        <v>0</v>
      </c>
      <c r="HW152" s="3" t="s">
        <v>19</v>
      </c>
      <c r="HX152" s="5">
        <v>23.98</v>
      </c>
      <c r="HY152" s="5"/>
      <c r="IA152" s="21">
        <v>0.44097222222222199</v>
      </c>
      <c r="IB152" s="3">
        <v>0</v>
      </c>
      <c r="IC152" s="3" t="s">
        <v>19</v>
      </c>
      <c r="ID152" s="5">
        <v>23.88</v>
      </c>
      <c r="IE152" s="5"/>
      <c r="IG152" s="21">
        <v>0.44097222222222199</v>
      </c>
      <c r="IH152" s="3">
        <v>0</v>
      </c>
      <c r="II152" s="3" t="s">
        <v>19</v>
      </c>
      <c r="IJ152" s="5">
        <v>23.1</v>
      </c>
      <c r="IK152" s="5"/>
      <c r="IM152" s="21">
        <v>0.44097222222222199</v>
      </c>
      <c r="IN152" s="3">
        <v>0</v>
      </c>
      <c r="IO152" s="3" t="s">
        <v>19</v>
      </c>
      <c r="IP152" s="5">
        <v>24.56</v>
      </c>
      <c r="IQ152" s="5"/>
      <c r="IS152" s="21">
        <v>0</v>
      </c>
      <c r="IT152" s="3">
        <v>0</v>
      </c>
      <c r="IU152" s="3" t="s">
        <v>19</v>
      </c>
      <c r="IV152" s="5">
        <v>25.96</v>
      </c>
      <c r="IW152" s="5"/>
      <c r="IY152" s="21">
        <v>0.44097222222222199</v>
      </c>
      <c r="IZ152" s="3">
        <v>0</v>
      </c>
      <c r="JA152" s="3" t="s">
        <v>19</v>
      </c>
      <c r="JB152" s="5">
        <v>26.52</v>
      </c>
      <c r="JC152" s="4" t="str">
        <f t="shared" si="188"/>
        <v/>
      </c>
      <c r="JE152" s="21">
        <v>0.44097222222222199</v>
      </c>
      <c r="JF152" s="3">
        <v>0</v>
      </c>
      <c r="JG152" s="3" t="s">
        <v>19</v>
      </c>
      <c r="JH152" s="5">
        <v>25.78</v>
      </c>
      <c r="JI152" s="4" t="str">
        <f t="shared" si="189"/>
        <v/>
      </c>
      <c r="JK152" s="21">
        <v>0.44097222222222199</v>
      </c>
      <c r="JL152" s="3">
        <v>0</v>
      </c>
      <c r="JM152" s="3" t="s">
        <v>19</v>
      </c>
      <c r="JN152" s="5">
        <v>26</v>
      </c>
      <c r="JO152" s="4" t="str">
        <f t="shared" si="190"/>
        <v/>
      </c>
      <c r="JQ152" s="21">
        <v>0.44097222222222199</v>
      </c>
      <c r="JR152" s="3">
        <v>0</v>
      </c>
      <c r="JS152" s="3" t="s">
        <v>19</v>
      </c>
      <c r="JT152" s="5">
        <v>25.02</v>
      </c>
      <c r="JU152" s="4" t="str">
        <f t="shared" si="191"/>
        <v/>
      </c>
      <c r="JW152" s="21">
        <v>0.44097222222222199</v>
      </c>
      <c r="JX152" s="3">
        <v>0</v>
      </c>
      <c r="JY152" s="3" t="s">
        <v>19</v>
      </c>
      <c r="JZ152" s="5">
        <v>25.12</v>
      </c>
      <c r="KA152" s="4" t="str">
        <f t="shared" si="192"/>
        <v/>
      </c>
      <c r="KC152" s="21">
        <v>0.44097222222222199</v>
      </c>
      <c r="KD152" s="3">
        <v>0</v>
      </c>
      <c r="KE152" s="3" t="s">
        <v>19</v>
      </c>
      <c r="KF152" s="5">
        <v>26.22</v>
      </c>
      <c r="KG152" s="4" t="str">
        <f t="shared" si="193"/>
        <v/>
      </c>
      <c r="KI152" s="21">
        <v>0.44097222222222199</v>
      </c>
      <c r="KJ152" s="3">
        <v>0</v>
      </c>
      <c r="KK152" s="3" t="s">
        <v>19</v>
      </c>
      <c r="KL152" s="5">
        <v>25.96</v>
      </c>
      <c r="KM152" s="4" t="str">
        <f t="shared" si="194"/>
        <v/>
      </c>
      <c r="KO152" s="21">
        <v>0.44097222222222199</v>
      </c>
      <c r="KP152" s="3">
        <v>0</v>
      </c>
      <c r="KQ152" s="3" t="s">
        <v>19</v>
      </c>
      <c r="KR152" s="5">
        <v>26.52</v>
      </c>
      <c r="KS152" s="4" t="str">
        <f t="shared" si="195"/>
        <v/>
      </c>
      <c r="KU152" s="21">
        <v>0.44097222222222199</v>
      </c>
      <c r="KV152" s="3">
        <v>0</v>
      </c>
      <c r="KW152" s="3" t="s">
        <v>19</v>
      </c>
      <c r="KX152" s="5">
        <v>25.78</v>
      </c>
      <c r="KY152" s="4" t="str">
        <f t="shared" si="196"/>
        <v/>
      </c>
      <c r="LA152" s="21">
        <v>0.44097222222222199</v>
      </c>
      <c r="LB152" s="3">
        <v>0</v>
      </c>
      <c r="LC152" s="3" t="s">
        <v>19</v>
      </c>
      <c r="LD152" s="5">
        <v>26</v>
      </c>
      <c r="LE152" s="4" t="str">
        <f t="shared" si="197"/>
        <v/>
      </c>
      <c r="LG152" s="21">
        <v>0.44097222222222199</v>
      </c>
      <c r="LH152" s="3">
        <v>0</v>
      </c>
      <c r="LI152" s="3" t="s">
        <v>19</v>
      </c>
      <c r="LJ152" s="5">
        <v>25.02</v>
      </c>
      <c r="LK152" s="4" t="str">
        <f t="shared" si="198"/>
        <v/>
      </c>
      <c r="LM152" s="21">
        <v>0.44097222222222199</v>
      </c>
      <c r="LN152" s="3">
        <v>0</v>
      </c>
      <c r="LO152" s="3" t="s">
        <v>19</v>
      </c>
      <c r="LP152" s="5">
        <v>25.12</v>
      </c>
      <c r="LQ152" s="4" t="str">
        <f t="shared" si="199"/>
        <v/>
      </c>
      <c r="LS152" s="21">
        <v>0.44097222222222199</v>
      </c>
      <c r="LT152" s="3">
        <v>0</v>
      </c>
      <c r="LU152" s="3" t="s">
        <v>19</v>
      </c>
      <c r="LV152" s="5">
        <v>26.22</v>
      </c>
      <c r="LW152" s="4" t="str">
        <f t="shared" si="200"/>
        <v/>
      </c>
      <c r="LY152" s="21">
        <v>0.44097222222222199</v>
      </c>
      <c r="LZ152" s="3">
        <v>0</v>
      </c>
      <c r="MA152" s="3" t="s">
        <v>19</v>
      </c>
      <c r="MB152" s="5">
        <v>25.96</v>
      </c>
      <c r="MC152" s="4" t="str">
        <f t="shared" si="201"/>
        <v/>
      </c>
      <c r="ME152" s="21">
        <v>0.44097222222222199</v>
      </c>
      <c r="MF152" s="3">
        <v>0</v>
      </c>
      <c r="MG152" s="3" t="s">
        <v>19</v>
      </c>
      <c r="MH152" s="5">
        <v>26.52</v>
      </c>
      <c r="MI152" s="4" t="str">
        <f t="shared" si="202"/>
        <v/>
      </c>
      <c r="MK152" s="21">
        <v>0.44097222222222199</v>
      </c>
      <c r="ML152" s="3">
        <v>0</v>
      </c>
      <c r="MM152" s="3" t="s">
        <v>19</v>
      </c>
      <c r="MN152" s="5">
        <v>25.78</v>
      </c>
      <c r="MO152" s="4" t="str">
        <f t="shared" si="203"/>
        <v/>
      </c>
      <c r="MQ152" s="21">
        <v>0.44097222222222199</v>
      </c>
      <c r="MR152" s="3">
        <v>0</v>
      </c>
      <c r="MS152" s="3" t="s">
        <v>19</v>
      </c>
      <c r="MT152" s="5">
        <v>26</v>
      </c>
      <c r="MU152" s="4" t="str">
        <f t="shared" si="204"/>
        <v/>
      </c>
      <c r="MW152" s="21">
        <v>0.44097222222222199</v>
      </c>
      <c r="MX152" s="3">
        <v>0</v>
      </c>
      <c r="MY152" s="3" t="s">
        <v>19</v>
      </c>
      <c r="MZ152" s="5">
        <v>25.02</v>
      </c>
      <c r="NA152" s="4" t="str">
        <f t="shared" si="205"/>
        <v/>
      </c>
      <c r="NC152" s="21">
        <v>0.44097222222222199</v>
      </c>
      <c r="ND152" s="3">
        <v>0</v>
      </c>
      <c r="NE152" s="3" t="s">
        <v>19</v>
      </c>
      <c r="NF152" s="5">
        <v>25.12</v>
      </c>
      <c r="NG152" s="4" t="str">
        <f t="shared" si="206"/>
        <v/>
      </c>
      <c r="NI152" s="21">
        <v>0.44097222222222199</v>
      </c>
      <c r="NJ152" s="3">
        <v>0</v>
      </c>
      <c r="NK152" s="3" t="s">
        <v>19</v>
      </c>
      <c r="NL152" s="5">
        <v>26.22</v>
      </c>
      <c r="NM152" s="4" t="str">
        <f t="shared" si="207"/>
        <v/>
      </c>
      <c r="NO152" s="21">
        <v>0.44097222222222199</v>
      </c>
      <c r="NP152" s="3">
        <v>0</v>
      </c>
      <c r="NQ152" s="3" t="s">
        <v>19</v>
      </c>
      <c r="NR152" s="5">
        <v>25.96</v>
      </c>
      <c r="NS152" s="4" t="str">
        <f t="shared" si="208"/>
        <v/>
      </c>
      <c r="NU152" s="21">
        <v>0.44097222222222199</v>
      </c>
      <c r="NV152" s="3">
        <v>0</v>
      </c>
      <c r="NW152" s="3" t="s">
        <v>19</v>
      </c>
      <c r="NX152" s="5">
        <v>26.52</v>
      </c>
      <c r="NY152" s="4" t="str">
        <f t="shared" si="209"/>
        <v/>
      </c>
      <c r="OA152" s="21">
        <v>0.44097222222222199</v>
      </c>
      <c r="OB152" s="3">
        <v>0</v>
      </c>
      <c r="OC152" s="3" t="s">
        <v>19</v>
      </c>
      <c r="OD152" s="5">
        <v>25.78</v>
      </c>
      <c r="OE152" s="4" t="str">
        <f t="shared" si="210"/>
        <v/>
      </c>
      <c r="OG152" s="21">
        <v>0.44097222222222199</v>
      </c>
      <c r="OH152" s="3">
        <v>0</v>
      </c>
      <c r="OI152" s="3" t="s">
        <v>19</v>
      </c>
      <c r="OJ152" s="5">
        <v>26</v>
      </c>
      <c r="OK152" s="4" t="str">
        <f t="shared" si="211"/>
        <v/>
      </c>
      <c r="OM152" s="21">
        <v>0.44097222222222199</v>
      </c>
      <c r="ON152" s="3">
        <v>0</v>
      </c>
      <c r="OO152" s="3" t="s">
        <v>19</v>
      </c>
      <c r="OP152" s="5">
        <v>25.02</v>
      </c>
      <c r="OQ152" s="4" t="str">
        <f t="shared" si="212"/>
        <v/>
      </c>
      <c r="OS152" s="21">
        <v>0.44097222222222199</v>
      </c>
      <c r="OT152" s="3">
        <v>0</v>
      </c>
      <c r="OU152" s="3" t="s">
        <v>19</v>
      </c>
      <c r="OV152" s="5">
        <v>25.12</v>
      </c>
      <c r="OW152" s="4" t="str">
        <f t="shared" si="213"/>
        <v/>
      </c>
      <c r="OY152" s="21">
        <v>0.44097222222222199</v>
      </c>
      <c r="OZ152" s="3">
        <v>0</v>
      </c>
      <c r="PA152" s="3" t="s">
        <v>19</v>
      </c>
      <c r="PB152" s="5">
        <v>26.22</v>
      </c>
      <c r="PC152" s="4" t="str">
        <f t="shared" si="214"/>
        <v/>
      </c>
      <c r="PE152" s="21">
        <v>0.44097222222222199</v>
      </c>
      <c r="PF152" s="3">
        <v>0</v>
      </c>
      <c r="PG152" s="3" t="s">
        <v>19</v>
      </c>
      <c r="PH152" s="5">
        <v>25.96</v>
      </c>
      <c r="PI152" s="4" t="str">
        <f t="shared" si="215"/>
        <v/>
      </c>
      <c r="PK152" s="21">
        <v>0.44097222222222199</v>
      </c>
      <c r="PL152" s="3">
        <v>0</v>
      </c>
      <c r="PM152" s="3" t="s">
        <v>19</v>
      </c>
      <c r="PN152" s="5">
        <v>26.52</v>
      </c>
      <c r="PO152" s="4" t="str">
        <f t="shared" si="216"/>
        <v/>
      </c>
      <c r="PQ152" s="21">
        <v>0.44097222222222199</v>
      </c>
      <c r="PR152" s="3">
        <v>0</v>
      </c>
      <c r="PS152" s="3" t="s">
        <v>19</v>
      </c>
      <c r="PT152" s="5">
        <v>25.78</v>
      </c>
      <c r="PU152" s="4" t="str">
        <f t="shared" si="217"/>
        <v/>
      </c>
      <c r="PW152" s="21">
        <v>0.44097222222222199</v>
      </c>
      <c r="PX152" s="3">
        <v>0</v>
      </c>
      <c r="PY152" s="3" t="s">
        <v>19</v>
      </c>
      <c r="PZ152" s="5">
        <v>26</v>
      </c>
      <c r="QA152" s="4" t="str">
        <f t="shared" si="218"/>
        <v/>
      </c>
      <c r="QC152" s="21">
        <v>0.44097222222222199</v>
      </c>
      <c r="QD152" s="3">
        <v>0</v>
      </c>
      <c r="QE152" s="3" t="s">
        <v>19</v>
      </c>
      <c r="QF152" s="5">
        <v>25.02</v>
      </c>
      <c r="QG152" s="4" t="str">
        <f t="shared" si="219"/>
        <v/>
      </c>
      <c r="QI152" s="21">
        <v>0.44097222222222199</v>
      </c>
      <c r="QJ152" s="3">
        <v>0</v>
      </c>
      <c r="QK152" s="3" t="s">
        <v>19</v>
      </c>
      <c r="QL152" s="5">
        <v>25.12</v>
      </c>
      <c r="QM152" s="4" t="str">
        <f t="shared" si="220"/>
        <v/>
      </c>
      <c r="QO152" s="21">
        <v>0.44097222222222199</v>
      </c>
      <c r="QP152" s="3">
        <v>0</v>
      </c>
      <c r="QQ152" s="3" t="s">
        <v>19</v>
      </c>
      <c r="QR152" s="5">
        <v>26.22</v>
      </c>
      <c r="QS152" s="4" t="str">
        <f t="shared" si="221"/>
        <v/>
      </c>
    </row>
    <row r="153" spans="1:461" x14ac:dyDescent="0.2">
      <c r="A153" s="21">
        <v>0.44444444444444398</v>
      </c>
      <c r="B153" s="3">
        <v>0</v>
      </c>
      <c r="C153" s="3" t="s">
        <v>19</v>
      </c>
      <c r="D153" s="5">
        <v>23.48</v>
      </c>
      <c r="E153" s="5"/>
      <c r="G153" s="21">
        <v>0.44444444444444398</v>
      </c>
      <c r="H153" s="3">
        <v>0</v>
      </c>
      <c r="I153" s="3" t="s">
        <v>19</v>
      </c>
      <c r="J153" s="5">
        <v>25.14</v>
      </c>
      <c r="K153" s="5"/>
      <c r="M153" s="21">
        <v>0.44444444444444398</v>
      </c>
      <c r="N153" s="3">
        <v>0</v>
      </c>
      <c r="O153" s="3" t="s">
        <v>19</v>
      </c>
      <c r="P153" s="5">
        <v>24.08</v>
      </c>
      <c r="Q153" s="5"/>
      <c r="S153" s="21">
        <v>0.44444444444444398</v>
      </c>
      <c r="T153" s="3">
        <v>0</v>
      </c>
      <c r="U153" s="3" t="s">
        <v>19</v>
      </c>
      <c r="V153" s="5">
        <v>23.98</v>
      </c>
      <c r="W153" s="5"/>
      <c r="Y153" s="21">
        <v>0.44444444444444398</v>
      </c>
      <c r="Z153" s="3">
        <v>0</v>
      </c>
      <c r="AA153" s="3" t="s">
        <v>19</v>
      </c>
      <c r="AB153" s="5">
        <v>23.88</v>
      </c>
      <c r="AC153" s="5"/>
      <c r="AE153" s="21">
        <v>0.44444444444444398</v>
      </c>
      <c r="AF153" s="3">
        <v>0</v>
      </c>
      <c r="AG153" s="3" t="s">
        <v>19</v>
      </c>
      <c r="AH153" s="5">
        <v>23.1</v>
      </c>
      <c r="AI153" s="5"/>
      <c r="AK153" s="21">
        <v>0.44444444444444398</v>
      </c>
      <c r="AL153" s="3">
        <v>0</v>
      </c>
      <c r="AM153" s="3" t="s">
        <v>19</v>
      </c>
      <c r="AN153" s="5">
        <v>24.56</v>
      </c>
      <c r="AO153" s="5"/>
      <c r="AQ153" s="21">
        <v>0.44444444444444398</v>
      </c>
      <c r="AR153" s="3">
        <v>0</v>
      </c>
      <c r="AS153" s="3" t="s">
        <v>19</v>
      </c>
      <c r="AT153" s="5">
        <v>23.48</v>
      </c>
      <c r="AU153" s="5"/>
      <c r="AW153" s="21">
        <v>0.44444444444444398</v>
      </c>
      <c r="AX153" s="3">
        <v>0</v>
      </c>
      <c r="AY153" s="3" t="s">
        <v>19</v>
      </c>
      <c r="AZ153" s="5">
        <v>25.14</v>
      </c>
      <c r="BA153" s="5"/>
      <c r="BC153" s="21">
        <v>0.44444444444444398</v>
      </c>
      <c r="BD153" s="3">
        <v>0</v>
      </c>
      <c r="BE153" s="3" t="s">
        <v>19</v>
      </c>
      <c r="BF153" s="5">
        <v>24.08</v>
      </c>
      <c r="BG153" s="5"/>
      <c r="BI153" s="21">
        <v>0.44444444444444398</v>
      </c>
      <c r="BJ153" s="3">
        <v>0</v>
      </c>
      <c r="BK153" s="3" t="s">
        <v>19</v>
      </c>
      <c r="BL153" s="5">
        <v>23.98</v>
      </c>
      <c r="BM153" s="5"/>
      <c r="BO153" s="21">
        <v>0.44444444444444398</v>
      </c>
      <c r="BP153" s="3">
        <v>0</v>
      </c>
      <c r="BQ153" s="3" t="s">
        <v>19</v>
      </c>
      <c r="BR153" s="5">
        <v>23.88</v>
      </c>
      <c r="BS153" s="5"/>
      <c r="BU153" s="21">
        <v>0.44444444444444398</v>
      </c>
      <c r="BV153" s="3">
        <v>0</v>
      </c>
      <c r="BW153" s="3" t="s">
        <v>19</v>
      </c>
      <c r="BX153" s="5">
        <v>23.1</v>
      </c>
      <c r="BY153" s="5"/>
      <c r="CA153" s="21">
        <v>0.44444444444444398</v>
      </c>
      <c r="CB153" s="3">
        <v>0</v>
      </c>
      <c r="CC153" s="3" t="s">
        <v>19</v>
      </c>
      <c r="CD153" s="5">
        <v>24.56</v>
      </c>
      <c r="CE153" s="5"/>
      <c r="CG153" s="21">
        <v>0.44444444444444398</v>
      </c>
      <c r="CH153" s="3">
        <v>0</v>
      </c>
      <c r="CI153" s="3" t="str">
        <f>IF(AND(CK$8="Útil",CG153&gt;=Apoio!$D$51,CG153&lt;Apoio!$F$51),CH153,"FP")</f>
        <v>FP</v>
      </c>
      <c r="CJ153" s="5">
        <f>VLOOKUP(CH$8,Calendário[#Data],4,0)</f>
        <v>23.48</v>
      </c>
      <c r="CK153" s="4" t="str">
        <f t="shared" ref="CK153:CK216" si="222">IF(CH153&gt;CH$13,IF(CH152&lt;CH$13,1,IF(CH154&lt;CH$13,3,2)),"")</f>
        <v/>
      </c>
      <c r="CM153" s="21">
        <v>0.44444444444444398</v>
      </c>
      <c r="CN153" s="3">
        <v>0</v>
      </c>
      <c r="CO153" s="3" t="str">
        <f>IF(AND(CQ$8="Útil",CM153&gt;=Apoio!$D$51,CM153&lt;Apoio!$F$51),CN153,"FP")</f>
        <v>FP</v>
      </c>
      <c r="CP153" s="5">
        <f>VLOOKUP(CN$8,Calendário[#Data],4,0)</f>
        <v>25.14</v>
      </c>
      <c r="CQ153" s="4" t="str">
        <f t="shared" ref="CQ153:CQ216" si="223">IF(CN153&gt;CN$13,IF(CN152&lt;CN$13,1,IF(CN154&lt;CN$13,3,2)),"")</f>
        <v/>
      </c>
      <c r="CS153" s="21">
        <v>0.44444444444444398</v>
      </c>
      <c r="CT153" s="3">
        <v>0</v>
      </c>
      <c r="CU153" s="3" t="s">
        <v>19</v>
      </c>
      <c r="CV153" s="5">
        <v>24.08</v>
      </c>
      <c r="CW153" s="5"/>
      <c r="CY153" s="21">
        <v>0.44444444444444398</v>
      </c>
      <c r="CZ153" s="3">
        <v>0</v>
      </c>
      <c r="DA153" s="3" t="s">
        <v>19</v>
      </c>
      <c r="DB153" s="5">
        <v>23.98</v>
      </c>
      <c r="DC153" s="5"/>
      <c r="DE153" s="21">
        <v>0.44444444444444398</v>
      </c>
      <c r="DF153" s="3">
        <v>0</v>
      </c>
      <c r="DG153" s="3" t="s">
        <v>19</v>
      </c>
      <c r="DH153" s="5">
        <v>23.88</v>
      </c>
      <c r="DI153" s="5"/>
      <c r="DK153" s="21">
        <v>0.44444444444444398</v>
      </c>
      <c r="DL153" s="3">
        <v>0</v>
      </c>
      <c r="DM153" s="3" t="s">
        <v>19</v>
      </c>
      <c r="DN153" s="5">
        <v>23.1</v>
      </c>
      <c r="DO153" s="5"/>
      <c r="DQ153" s="21">
        <v>0.44444444444444398</v>
      </c>
      <c r="DR153" s="3">
        <v>0</v>
      </c>
      <c r="DS153" s="3" t="s">
        <v>19</v>
      </c>
      <c r="DT153" s="5">
        <v>24.56</v>
      </c>
      <c r="DU153" s="5"/>
      <c r="DW153" s="21">
        <v>0.44444444444444398</v>
      </c>
      <c r="DX153" s="3">
        <v>0</v>
      </c>
      <c r="DY153" s="3" t="s">
        <v>19</v>
      </c>
      <c r="DZ153" s="5">
        <v>23.48</v>
      </c>
      <c r="EA153" s="5"/>
      <c r="EC153" s="21">
        <v>0.44444444444444398</v>
      </c>
      <c r="ED153" s="3">
        <v>0</v>
      </c>
      <c r="EE153" s="3" t="s">
        <v>19</v>
      </c>
      <c r="EF153" s="5">
        <v>25.14</v>
      </c>
      <c r="EG153" s="5"/>
      <c r="EI153" s="21">
        <v>0.44444444444444398</v>
      </c>
      <c r="EJ153" s="3">
        <v>0</v>
      </c>
      <c r="EK153" s="3" t="s">
        <v>19</v>
      </c>
      <c r="EL153" s="5">
        <v>24.08</v>
      </c>
      <c r="EM153" s="5"/>
      <c r="EO153" s="21">
        <v>0.44444444444444398</v>
      </c>
      <c r="EP153" s="3">
        <v>0</v>
      </c>
      <c r="EQ153" s="3" t="s">
        <v>19</v>
      </c>
      <c r="ER153" s="5">
        <v>23.98</v>
      </c>
      <c r="ES153" s="5"/>
      <c r="EU153" s="21">
        <v>0.44444444444444398</v>
      </c>
      <c r="EV153" s="3">
        <v>0</v>
      </c>
      <c r="EW153" s="3" t="s">
        <v>19</v>
      </c>
      <c r="EX153" s="5">
        <v>23.88</v>
      </c>
      <c r="EY153" s="5"/>
      <c r="FA153" s="21">
        <v>0.44444444444444398</v>
      </c>
      <c r="FB153" s="3">
        <v>0</v>
      </c>
      <c r="FC153" s="3" t="s">
        <v>19</v>
      </c>
      <c r="FD153" s="5">
        <v>23.1</v>
      </c>
      <c r="FE153" s="5"/>
      <c r="FG153" s="21">
        <v>0.44444444444444398</v>
      </c>
      <c r="FH153" s="3">
        <v>0</v>
      </c>
      <c r="FI153" s="3" t="s">
        <v>19</v>
      </c>
      <c r="FJ153" s="5">
        <v>24.56</v>
      </c>
      <c r="FK153" s="5"/>
      <c r="FM153" s="21">
        <v>0.44444444444444398</v>
      </c>
      <c r="FN153" s="3">
        <v>0</v>
      </c>
      <c r="FO153" s="3" t="s">
        <v>19</v>
      </c>
      <c r="FP153" s="5">
        <v>23.48</v>
      </c>
      <c r="FQ153" s="5"/>
      <c r="FS153" s="21">
        <v>0.44444444444444398</v>
      </c>
      <c r="FT153" s="3">
        <v>0</v>
      </c>
      <c r="FU153" s="3" t="s">
        <v>19</v>
      </c>
      <c r="FV153" s="5">
        <v>25.14</v>
      </c>
      <c r="FW153" s="5"/>
      <c r="FY153" s="21">
        <v>0.44444444444444398</v>
      </c>
      <c r="FZ153" s="3">
        <v>0</v>
      </c>
      <c r="GA153" s="3" t="s">
        <v>19</v>
      </c>
      <c r="GB153" s="5">
        <v>24.08</v>
      </c>
      <c r="GC153" s="5"/>
      <c r="GE153" s="21">
        <v>0.44444444444444398</v>
      </c>
      <c r="GF153" s="3">
        <v>0</v>
      </c>
      <c r="GG153" s="3" t="s">
        <v>19</v>
      </c>
      <c r="GH153" s="5">
        <v>23.98</v>
      </c>
      <c r="GI153" s="5"/>
      <c r="GK153" s="21">
        <v>0.44444444444444398</v>
      </c>
      <c r="GL153" s="3">
        <v>0</v>
      </c>
      <c r="GM153" s="3" t="s">
        <v>19</v>
      </c>
      <c r="GN153" s="5">
        <v>23.88</v>
      </c>
      <c r="GO153" s="5"/>
      <c r="GQ153" s="21">
        <v>0.44444444444444398</v>
      </c>
      <c r="GR153" s="3">
        <v>0</v>
      </c>
      <c r="GS153" s="3" t="s">
        <v>19</v>
      </c>
      <c r="GT153" s="5">
        <v>23.1</v>
      </c>
      <c r="GU153" s="5"/>
      <c r="GW153" s="21">
        <v>0.44444444444444398</v>
      </c>
      <c r="GX153" s="3">
        <v>0</v>
      </c>
      <c r="GY153" s="3" t="s">
        <v>19</v>
      </c>
      <c r="GZ153" s="5">
        <v>24.56</v>
      </c>
      <c r="HA153" s="5"/>
      <c r="HC153" s="21">
        <v>0.44444444444444398</v>
      </c>
      <c r="HD153" s="3">
        <v>0</v>
      </c>
      <c r="HE153" s="3" t="s">
        <v>19</v>
      </c>
      <c r="HF153" s="5">
        <v>23.48</v>
      </c>
      <c r="HG153" s="4" t="str">
        <f t="shared" ref="HG153:HG216" si="224">IF(HD153&gt;HD$13,IF(HD152&lt;HD$13,1,IF(HD154&lt;HD$13,3,2)),"")</f>
        <v/>
      </c>
      <c r="HI153" s="21">
        <v>0.44444444444444398</v>
      </c>
      <c r="HJ153" s="3">
        <v>0</v>
      </c>
      <c r="HK153" s="3" t="s">
        <v>19</v>
      </c>
      <c r="HL153" s="5">
        <v>25.14</v>
      </c>
      <c r="HM153" s="5"/>
      <c r="HO153" s="21">
        <v>0.44444444444444398</v>
      </c>
      <c r="HP153" s="3">
        <v>0</v>
      </c>
      <c r="HQ153" s="3" t="s">
        <v>19</v>
      </c>
      <c r="HR153" s="5">
        <v>24.08</v>
      </c>
      <c r="HS153" s="5"/>
      <c r="HU153" s="21">
        <v>0.44444444444444398</v>
      </c>
      <c r="HV153" s="3">
        <v>0</v>
      </c>
      <c r="HW153" s="3" t="s">
        <v>19</v>
      </c>
      <c r="HX153" s="5">
        <v>23.98</v>
      </c>
      <c r="HY153" s="5"/>
      <c r="IA153" s="21">
        <v>0.44444444444444398</v>
      </c>
      <c r="IB153" s="3">
        <v>0</v>
      </c>
      <c r="IC153" s="3" t="s">
        <v>19</v>
      </c>
      <c r="ID153" s="5">
        <v>23.88</v>
      </c>
      <c r="IE153" s="5"/>
      <c r="IG153" s="21">
        <v>0.44444444444444398</v>
      </c>
      <c r="IH153" s="3">
        <v>0</v>
      </c>
      <c r="II153" s="3" t="s">
        <v>19</v>
      </c>
      <c r="IJ153" s="5">
        <v>23.1</v>
      </c>
      <c r="IK153" s="5"/>
      <c r="IM153" s="21">
        <v>0.44444444444444398</v>
      </c>
      <c r="IN153" s="3">
        <v>0</v>
      </c>
      <c r="IO153" s="3" t="s">
        <v>19</v>
      </c>
      <c r="IP153" s="5">
        <v>24.56</v>
      </c>
      <c r="IQ153" s="5"/>
      <c r="IS153" s="21">
        <v>0</v>
      </c>
      <c r="IT153" s="3">
        <v>0</v>
      </c>
      <c r="IU153" s="3" t="s">
        <v>19</v>
      </c>
      <c r="IV153" s="5">
        <v>25.96</v>
      </c>
      <c r="IW153" s="5"/>
      <c r="IY153" s="21">
        <v>0.44444444444444398</v>
      </c>
      <c r="IZ153" s="3">
        <v>0</v>
      </c>
      <c r="JA153" s="3" t="s">
        <v>19</v>
      </c>
      <c r="JB153" s="5">
        <v>26.52</v>
      </c>
      <c r="JC153" s="4" t="str">
        <f t="shared" ref="JC153:JC216" si="225">IF(IZ153&gt;IZ$13,IF(IZ152&lt;IZ$13,1,IF(IZ154&lt;IZ$13,3,2)),"")</f>
        <v/>
      </c>
      <c r="JE153" s="21">
        <v>0.44444444444444398</v>
      </c>
      <c r="JF153" s="3">
        <v>0</v>
      </c>
      <c r="JG153" s="3" t="s">
        <v>19</v>
      </c>
      <c r="JH153" s="5">
        <v>25.78</v>
      </c>
      <c r="JI153" s="4" t="str">
        <f t="shared" ref="JI153:JI216" si="226">IF(JF153&gt;JF$13,IF(JF152&lt;JF$13,1,IF(JF154&lt;JF$13,3,2)),"")</f>
        <v/>
      </c>
      <c r="JK153" s="21">
        <v>0.44444444444444398</v>
      </c>
      <c r="JL153" s="3">
        <v>0</v>
      </c>
      <c r="JM153" s="3" t="s">
        <v>19</v>
      </c>
      <c r="JN153" s="5">
        <v>26</v>
      </c>
      <c r="JO153" s="4" t="str">
        <f t="shared" ref="JO153:JO216" si="227">IF(JL153&gt;JL$13,IF(JL152&lt;JL$13,1,IF(JL154&lt;JL$13,3,2)),"")</f>
        <v/>
      </c>
      <c r="JQ153" s="21">
        <v>0.44444444444444398</v>
      </c>
      <c r="JR153" s="3">
        <v>0</v>
      </c>
      <c r="JS153" s="3" t="s">
        <v>19</v>
      </c>
      <c r="JT153" s="5">
        <v>25.02</v>
      </c>
      <c r="JU153" s="4" t="str">
        <f t="shared" ref="JU153:JU216" si="228">IF(JR153&gt;JR$13,IF(JR152&lt;JR$13,1,IF(JR154&lt;JR$13,3,2)),"")</f>
        <v/>
      </c>
      <c r="JW153" s="21">
        <v>0.44444444444444398</v>
      </c>
      <c r="JX153" s="3">
        <v>0</v>
      </c>
      <c r="JY153" s="3" t="s">
        <v>19</v>
      </c>
      <c r="JZ153" s="5">
        <v>25.12</v>
      </c>
      <c r="KA153" s="4" t="str">
        <f t="shared" ref="KA153:KA216" si="229">IF(JX153&gt;JX$13,IF(JX152&lt;JX$13,1,IF(JX154&lt;JX$13,3,2)),"")</f>
        <v/>
      </c>
      <c r="KC153" s="21">
        <v>0.44444444444444398</v>
      </c>
      <c r="KD153" s="3">
        <v>0</v>
      </c>
      <c r="KE153" s="3" t="s">
        <v>19</v>
      </c>
      <c r="KF153" s="5">
        <v>26.22</v>
      </c>
      <c r="KG153" s="4" t="str">
        <f t="shared" ref="KG153:KG216" si="230">IF(KD153&gt;KD$13,IF(KD152&lt;KD$13,1,IF(KD154&lt;KD$13,3,2)),"")</f>
        <v/>
      </c>
      <c r="KI153" s="21">
        <v>0.44444444444444398</v>
      </c>
      <c r="KJ153" s="3">
        <v>0</v>
      </c>
      <c r="KK153" s="3" t="s">
        <v>19</v>
      </c>
      <c r="KL153" s="5">
        <v>25.96</v>
      </c>
      <c r="KM153" s="4" t="str">
        <f t="shared" ref="KM153:KM216" si="231">IF(KJ153&gt;KJ$13,IF(KJ152&lt;KJ$13,1,IF(KJ154&lt;KJ$13,3,2)),"")</f>
        <v/>
      </c>
      <c r="KO153" s="21">
        <v>0.44444444444444398</v>
      </c>
      <c r="KP153" s="3">
        <v>0</v>
      </c>
      <c r="KQ153" s="3" t="s">
        <v>19</v>
      </c>
      <c r="KR153" s="5">
        <v>26.52</v>
      </c>
      <c r="KS153" s="4" t="str">
        <f t="shared" ref="KS153:KS216" si="232">IF(KP153&gt;KP$13,IF(KP152&lt;KP$13,1,IF(KP154&lt;KP$13,3,2)),"")</f>
        <v/>
      </c>
      <c r="KU153" s="21">
        <v>0.44444444444444398</v>
      </c>
      <c r="KV153" s="3">
        <v>0</v>
      </c>
      <c r="KW153" s="3" t="s">
        <v>19</v>
      </c>
      <c r="KX153" s="5">
        <v>25.78</v>
      </c>
      <c r="KY153" s="4" t="str">
        <f t="shared" ref="KY153:KY216" si="233">IF(KV153&gt;KV$13,IF(KV152&lt;KV$13,1,IF(KV154&lt;KV$13,3,2)),"")</f>
        <v/>
      </c>
      <c r="LA153" s="21">
        <v>0.44444444444444398</v>
      </c>
      <c r="LB153" s="3">
        <v>0</v>
      </c>
      <c r="LC153" s="3" t="s">
        <v>19</v>
      </c>
      <c r="LD153" s="5">
        <v>26</v>
      </c>
      <c r="LE153" s="4" t="str">
        <f t="shared" ref="LE153:LE216" si="234">IF(LB153&gt;LB$13,IF(LB152&lt;LB$13,1,IF(LB154&lt;LB$13,3,2)),"")</f>
        <v/>
      </c>
      <c r="LG153" s="21">
        <v>0.44444444444444398</v>
      </c>
      <c r="LH153" s="3">
        <v>0</v>
      </c>
      <c r="LI153" s="3" t="s">
        <v>19</v>
      </c>
      <c r="LJ153" s="5">
        <v>25.02</v>
      </c>
      <c r="LK153" s="4" t="str">
        <f t="shared" ref="LK153:LK216" si="235">IF(LH153&gt;LH$13,IF(LH152&lt;LH$13,1,IF(LH154&lt;LH$13,3,2)),"")</f>
        <v/>
      </c>
      <c r="LM153" s="21">
        <v>0.44444444444444398</v>
      </c>
      <c r="LN153" s="3">
        <v>0</v>
      </c>
      <c r="LO153" s="3" t="s">
        <v>19</v>
      </c>
      <c r="LP153" s="5">
        <v>25.12</v>
      </c>
      <c r="LQ153" s="4" t="str">
        <f t="shared" ref="LQ153:LQ216" si="236">IF(LN153&gt;LN$13,IF(LN152&lt;LN$13,1,IF(LN154&lt;LN$13,3,2)),"")</f>
        <v/>
      </c>
      <c r="LS153" s="21">
        <v>0.44444444444444398</v>
      </c>
      <c r="LT153" s="3">
        <v>0</v>
      </c>
      <c r="LU153" s="3" t="s">
        <v>19</v>
      </c>
      <c r="LV153" s="5">
        <v>26.22</v>
      </c>
      <c r="LW153" s="4" t="str">
        <f t="shared" ref="LW153:LW216" si="237">IF(LT153&gt;LT$13,IF(LT152&lt;LT$13,1,IF(LT154&lt;LT$13,3,2)),"")</f>
        <v/>
      </c>
      <c r="LY153" s="21">
        <v>0.44444444444444398</v>
      </c>
      <c r="LZ153" s="3">
        <v>0</v>
      </c>
      <c r="MA153" s="3" t="s">
        <v>19</v>
      </c>
      <c r="MB153" s="5">
        <v>25.96</v>
      </c>
      <c r="MC153" s="4" t="str">
        <f t="shared" ref="MC153:MC216" si="238">IF(LZ153&gt;LZ$13,IF(LZ152&lt;LZ$13,1,IF(LZ154&lt;LZ$13,3,2)),"")</f>
        <v/>
      </c>
      <c r="ME153" s="21">
        <v>0.44444444444444398</v>
      </c>
      <c r="MF153" s="3">
        <v>0</v>
      </c>
      <c r="MG153" s="3" t="s">
        <v>19</v>
      </c>
      <c r="MH153" s="5">
        <v>26.52</v>
      </c>
      <c r="MI153" s="4" t="str">
        <f t="shared" ref="MI153:MI216" si="239">IF(MF153&gt;MF$13,IF(MF152&lt;MF$13,1,IF(MF154&lt;MF$13,3,2)),"")</f>
        <v/>
      </c>
      <c r="MK153" s="21">
        <v>0.44444444444444398</v>
      </c>
      <c r="ML153" s="3">
        <v>0</v>
      </c>
      <c r="MM153" s="3" t="s">
        <v>19</v>
      </c>
      <c r="MN153" s="5">
        <v>25.78</v>
      </c>
      <c r="MO153" s="4" t="str">
        <f t="shared" ref="MO153:MO216" si="240">IF(ML153&gt;ML$13,IF(ML152&lt;ML$13,1,IF(ML154&lt;ML$13,3,2)),"")</f>
        <v/>
      </c>
      <c r="MQ153" s="21">
        <v>0.44444444444444398</v>
      </c>
      <c r="MR153" s="3">
        <v>0</v>
      </c>
      <c r="MS153" s="3" t="s">
        <v>19</v>
      </c>
      <c r="MT153" s="5">
        <v>26</v>
      </c>
      <c r="MU153" s="4" t="str">
        <f t="shared" ref="MU153:MU216" si="241">IF(MR153&gt;MR$13,IF(MR152&lt;MR$13,1,IF(MR154&lt;MR$13,3,2)),"")</f>
        <v/>
      </c>
      <c r="MW153" s="21">
        <v>0.44444444444444398</v>
      </c>
      <c r="MX153" s="3">
        <v>0</v>
      </c>
      <c r="MY153" s="3" t="s">
        <v>19</v>
      </c>
      <c r="MZ153" s="5">
        <v>25.02</v>
      </c>
      <c r="NA153" s="4" t="str">
        <f t="shared" ref="NA153:NA216" si="242">IF(MX153&gt;MX$13,IF(MX152&lt;MX$13,1,IF(MX154&lt;MX$13,3,2)),"")</f>
        <v/>
      </c>
      <c r="NC153" s="21">
        <v>0.44444444444444398</v>
      </c>
      <c r="ND153" s="3">
        <v>0</v>
      </c>
      <c r="NE153" s="3" t="s">
        <v>19</v>
      </c>
      <c r="NF153" s="5">
        <v>25.12</v>
      </c>
      <c r="NG153" s="4" t="str">
        <f t="shared" ref="NG153:NG216" si="243">IF(ND153&gt;ND$13,IF(ND152&lt;ND$13,1,IF(ND154&lt;ND$13,3,2)),"")</f>
        <v/>
      </c>
      <c r="NI153" s="21">
        <v>0.44444444444444398</v>
      </c>
      <c r="NJ153" s="3">
        <v>0</v>
      </c>
      <c r="NK153" s="3" t="s">
        <v>19</v>
      </c>
      <c r="NL153" s="5">
        <v>26.22</v>
      </c>
      <c r="NM153" s="4" t="str">
        <f t="shared" ref="NM153:NM216" si="244">IF(NJ153&gt;NJ$13,IF(NJ152&lt;NJ$13,1,IF(NJ154&lt;NJ$13,3,2)),"")</f>
        <v/>
      </c>
      <c r="NO153" s="21">
        <v>0.44444444444444398</v>
      </c>
      <c r="NP153" s="3">
        <v>0</v>
      </c>
      <c r="NQ153" s="3" t="s">
        <v>19</v>
      </c>
      <c r="NR153" s="5">
        <v>25.96</v>
      </c>
      <c r="NS153" s="4" t="str">
        <f t="shared" ref="NS153:NS216" si="245">IF(NP153&gt;NP$13,IF(NP152&lt;NP$13,1,IF(NP154&lt;NP$13,3,2)),"")</f>
        <v/>
      </c>
      <c r="NU153" s="21">
        <v>0.44444444444444398</v>
      </c>
      <c r="NV153" s="3">
        <v>0</v>
      </c>
      <c r="NW153" s="3" t="s">
        <v>19</v>
      </c>
      <c r="NX153" s="5">
        <v>26.52</v>
      </c>
      <c r="NY153" s="4" t="str">
        <f t="shared" ref="NY153:NY216" si="246">IF(NV153&gt;NV$13,IF(NV152&lt;NV$13,1,IF(NV154&lt;NV$13,3,2)),"")</f>
        <v/>
      </c>
      <c r="OA153" s="21">
        <v>0.44444444444444398</v>
      </c>
      <c r="OB153" s="3">
        <v>0</v>
      </c>
      <c r="OC153" s="3" t="s">
        <v>19</v>
      </c>
      <c r="OD153" s="5">
        <v>25.78</v>
      </c>
      <c r="OE153" s="4" t="str">
        <f t="shared" ref="OE153:OE216" si="247">IF(OB153&gt;OB$13,IF(OB152&lt;OB$13,1,IF(OB154&lt;OB$13,3,2)),"")</f>
        <v/>
      </c>
      <c r="OG153" s="21">
        <v>0.44444444444444398</v>
      </c>
      <c r="OH153" s="3">
        <v>0</v>
      </c>
      <c r="OI153" s="3" t="s">
        <v>19</v>
      </c>
      <c r="OJ153" s="5">
        <v>26</v>
      </c>
      <c r="OK153" s="4" t="str">
        <f t="shared" ref="OK153:OK216" si="248">IF(OH153&gt;OH$13,IF(OH152&lt;OH$13,1,IF(OH154&lt;OH$13,3,2)),"")</f>
        <v/>
      </c>
      <c r="OM153" s="21">
        <v>0.44444444444444398</v>
      </c>
      <c r="ON153" s="3">
        <v>0</v>
      </c>
      <c r="OO153" s="3" t="s">
        <v>19</v>
      </c>
      <c r="OP153" s="5">
        <v>25.02</v>
      </c>
      <c r="OQ153" s="4" t="str">
        <f t="shared" ref="OQ153:OQ216" si="249">IF(ON153&gt;ON$13,IF(ON152&lt;ON$13,1,IF(ON154&lt;ON$13,3,2)),"")</f>
        <v/>
      </c>
      <c r="OS153" s="21">
        <v>0.44444444444444398</v>
      </c>
      <c r="OT153" s="3">
        <v>0</v>
      </c>
      <c r="OU153" s="3" t="s">
        <v>19</v>
      </c>
      <c r="OV153" s="5">
        <v>25.12</v>
      </c>
      <c r="OW153" s="4" t="str">
        <f t="shared" ref="OW153:OW216" si="250">IF(OT153&gt;OT$13,IF(OT152&lt;OT$13,1,IF(OT154&lt;OT$13,3,2)),"")</f>
        <v/>
      </c>
      <c r="OY153" s="21">
        <v>0.44444444444444398</v>
      </c>
      <c r="OZ153" s="3">
        <v>0</v>
      </c>
      <c r="PA153" s="3" t="s">
        <v>19</v>
      </c>
      <c r="PB153" s="5">
        <v>26.22</v>
      </c>
      <c r="PC153" s="4" t="str">
        <f t="shared" ref="PC153:PC216" si="251">IF(OZ153&gt;OZ$13,IF(OZ152&lt;OZ$13,1,IF(OZ154&lt;OZ$13,3,2)),"")</f>
        <v/>
      </c>
      <c r="PE153" s="21">
        <v>0.44444444444444398</v>
      </c>
      <c r="PF153" s="3">
        <v>0</v>
      </c>
      <c r="PG153" s="3" t="s">
        <v>19</v>
      </c>
      <c r="PH153" s="5">
        <v>25.96</v>
      </c>
      <c r="PI153" s="4" t="str">
        <f t="shared" ref="PI153:PI216" si="252">IF(PF153&gt;PF$13,IF(PF152&lt;PF$13,1,IF(PF154&lt;PF$13,3,2)),"")</f>
        <v/>
      </c>
      <c r="PK153" s="21">
        <v>0.44444444444444398</v>
      </c>
      <c r="PL153" s="3">
        <v>0</v>
      </c>
      <c r="PM153" s="3" t="s">
        <v>19</v>
      </c>
      <c r="PN153" s="5">
        <v>26.52</v>
      </c>
      <c r="PO153" s="4" t="str">
        <f t="shared" ref="PO153:PO216" si="253">IF(PL153&gt;PL$13,IF(PL152&lt;PL$13,1,IF(PL154&lt;PL$13,3,2)),"")</f>
        <v/>
      </c>
      <c r="PQ153" s="21">
        <v>0.44444444444444398</v>
      </c>
      <c r="PR153" s="3">
        <v>0</v>
      </c>
      <c r="PS153" s="3" t="s">
        <v>19</v>
      </c>
      <c r="PT153" s="5">
        <v>25.78</v>
      </c>
      <c r="PU153" s="4" t="str">
        <f t="shared" ref="PU153:PU216" si="254">IF(PR153&gt;PR$13,IF(PR152&lt;PR$13,1,IF(PR154&lt;PR$13,3,2)),"")</f>
        <v/>
      </c>
      <c r="PW153" s="21">
        <v>0.44444444444444398</v>
      </c>
      <c r="PX153" s="3">
        <v>0</v>
      </c>
      <c r="PY153" s="3" t="s">
        <v>19</v>
      </c>
      <c r="PZ153" s="5">
        <v>26</v>
      </c>
      <c r="QA153" s="4" t="str">
        <f t="shared" ref="QA153:QA216" si="255">IF(PX153&gt;PX$13,IF(PX152&lt;PX$13,1,IF(PX154&lt;PX$13,3,2)),"")</f>
        <v/>
      </c>
      <c r="QC153" s="21">
        <v>0.44444444444444398</v>
      </c>
      <c r="QD153" s="3">
        <v>0</v>
      </c>
      <c r="QE153" s="3" t="s">
        <v>19</v>
      </c>
      <c r="QF153" s="5">
        <v>25.02</v>
      </c>
      <c r="QG153" s="4" t="str">
        <f t="shared" ref="QG153:QG216" si="256">IF(QD153&gt;QD$13,IF(QD152&lt;QD$13,1,IF(QD154&lt;QD$13,3,2)),"")</f>
        <v/>
      </c>
      <c r="QI153" s="21">
        <v>0.44444444444444398</v>
      </c>
      <c r="QJ153" s="3">
        <v>0</v>
      </c>
      <c r="QK153" s="3" t="s">
        <v>19</v>
      </c>
      <c r="QL153" s="5">
        <v>25.12</v>
      </c>
      <c r="QM153" s="4" t="str">
        <f t="shared" ref="QM153:QM216" si="257">IF(QJ153&gt;QJ$13,IF(QJ152&lt;QJ$13,1,IF(QJ154&lt;QJ$13,3,2)),"")</f>
        <v/>
      </c>
      <c r="QO153" s="21">
        <v>0.44444444444444398</v>
      </c>
      <c r="QP153" s="3">
        <v>0</v>
      </c>
      <c r="QQ153" s="3" t="s">
        <v>19</v>
      </c>
      <c r="QR153" s="5">
        <v>26.22</v>
      </c>
      <c r="QS153" s="4" t="str">
        <f t="shared" ref="QS153:QS216" si="258">IF(QP153&gt;QP$13,IF(QP152&lt;QP$13,1,IF(QP154&lt;QP$13,3,2)),"")</f>
        <v/>
      </c>
    </row>
    <row r="154" spans="1:461" x14ac:dyDescent="0.2">
      <c r="A154" s="21">
        <v>0.44791666666666702</v>
      </c>
      <c r="B154" s="3">
        <v>0</v>
      </c>
      <c r="C154" s="3" t="s">
        <v>19</v>
      </c>
      <c r="D154" s="5">
        <v>23.48</v>
      </c>
      <c r="E154" s="5"/>
      <c r="G154" s="21">
        <v>0.44791666666666702</v>
      </c>
      <c r="H154" s="3">
        <v>0</v>
      </c>
      <c r="I154" s="3" t="s">
        <v>19</v>
      </c>
      <c r="J154" s="5">
        <v>25.14</v>
      </c>
      <c r="K154" s="5"/>
      <c r="M154" s="21">
        <v>0.44791666666666702</v>
      </c>
      <c r="N154" s="3">
        <v>0</v>
      </c>
      <c r="O154" s="3" t="s">
        <v>19</v>
      </c>
      <c r="P154" s="5">
        <v>24.08</v>
      </c>
      <c r="Q154" s="5"/>
      <c r="S154" s="21">
        <v>0.44791666666666702</v>
      </c>
      <c r="T154" s="3">
        <v>0</v>
      </c>
      <c r="U154" s="3" t="s">
        <v>19</v>
      </c>
      <c r="V154" s="5">
        <v>23.98</v>
      </c>
      <c r="W154" s="5"/>
      <c r="Y154" s="21">
        <v>0.44791666666666702</v>
      </c>
      <c r="Z154" s="3">
        <v>0</v>
      </c>
      <c r="AA154" s="3" t="s">
        <v>19</v>
      </c>
      <c r="AB154" s="5">
        <v>23.88</v>
      </c>
      <c r="AC154" s="5"/>
      <c r="AE154" s="21">
        <v>0.44791666666666702</v>
      </c>
      <c r="AF154" s="3">
        <v>0</v>
      </c>
      <c r="AG154" s="3" t="s">
        <v>19</v>
      </c>
      <c r="AH154" s="5">
        <v>23.1</v>
      </c>
      <c r="AI154" s="5"/>
      <c r="AK154" s="21">
        <v>0.44791666666666702</v>
      </c>
      <c r="AL154" s="3">
        <v>0</v>
      </c>
      <c r="AM154" s="3" t="s">
        <v>19</v>
      </c>
      <c r="AN154" s="5">
        <v>24.56</v>
      </c>
      <c r="AO154" s="5"/>
      <c r="AQ154" s="21">
        <v>0.44791666666666702</v>
      </c>
      <c r="AR154" s="3">
        <v>0</v>
      </c>
      <c r="AS154" s="3" t="s">
        <v>19</v>
      </c>
      <c r="AT154" s="5">
        <v>23.48</v>
      </c>
      <c r="AU154" s="5"/>
      <c r="AW154" s="21">
        <v>0.44791666666666702</v>
      </c>
      <c r="AX154" s="3">
        <v>0</v>
      </c>
      <c r="AY154" s="3" t="s">
        <v>19</v>
      </c>
      <c r="AZ154" s="5">
        <v>25.14</v>
      </c>
      <c r="BA154" s="5"/>
      <c r="BC154" s="21">
        <v>0.44791666666666702</v>
      </c>
      <c r="BD154" s="3">
        <v>0</v>
      </c>
      <c r="BE154" s="3" t="s">
        <v>19</v>
      </c>
      <c r="BF154" s="5">
        <v>24.08</v>
      </c>
      <c r="BG154" s="5"/>
      <c r="BI154" s="21">
        <v>0.44791666666666702</v>
      </c>
      <c r="BJ154" s="3">
        <v>0</v>
      </c>
      <c r="BK154" s="3" t="s">
        <v>19</v>
      </c>
      <c r="BL154" s="5">
        <v>23.98</v>
      </c>
      <c r="BM154" s="5"/>
      <c r="BO154" s="21">
        <v>0.44791666666666702</v>
      </c>
      <c r="BP154" s="3">
        <v>0</v>
      </c>
      <c r="BQ154" s="3" t="s">
        <v>19</v>
      </c>
      <c r="BR154" s="5">
        <v>23.88</v>
      </c>
      <c r="BS154" s="5"/>
      <c r="BU154" s="21">
        <v>0.44791666666666702</v>
      </c>
      <c r="BV154" s="3">
        <v>0</v>
      </c>
      <c r="BW154" s="3" t="s">
        <v>19</v>
      </c>
      <c r="BX154" s="5">
        <v>23.1</v>
      </c>
      <c r="BY154" s="5"/>
      <c r="CA154" s="21">
        <v>0.44791666666666702</v>
      </c>
      <c r="CB154" s="3">
        <v>0</v>
      </c>
      <c r="CC154" s="3" t="s">
        <v>19</v>
      </c>
      <c r="CD154" s="5">
        <v>24.56</v>
      </c>
      <c r="CE154" s="5"/>
      <c r="CG154" s="21">
        <v>0.44791666666666702</v>
      </c>
      <c r="CH154" s="3">
        <v>0</v>
      </c>
      <c r="CI154" s="3" t="str">
        <f>IF(AND(CK$8="Útil",CG154&gt;=Apoio!$D$51,CG154&lt;Apoio!$F$51),CH154,"FP")</f>
        <v>FP</v>
      </c>
      <c r="CJ154" s="5">
        <f>VLOOKUP(CH$8,Calendário[#Data],4,0)</f>
        <v>23.48</v>
      </c>
      <c r="CK154" s="4" t="str">
        <f t="shared" si="222"/>
        <v/>
      </c>
      <c r="CM154" s="21">
        <v>0.44791666666666702</v>
      </c>
      <c r="CN154" s="3">
        <v>0</v>
      </c>
      <c r="CO154" s="3" t="str">
        <f>IF(AND(CQ$8="Útil",CM154&gt;=Apoio!$D$51,CM154&lt;Apoio!$F$51),CN154,"FP")</f>
        <v>FP</v>
      </c>
      <c r="CP154" s="5">
        <f>VLOOKUP(CN$8,Calendário[#Data],4,0)</f>
        <v>25.14</v>
      </c>
      <c r="CQ154" s="4" t="str">
        <f t="shared" si="223"/>
        <v/>
      </c>
      <c r="CS154" s="21">
        <v>0.44791666666666702</v>
      </c>
      <c r="CT154" s="3">
        <v>0</v>
      </c>
      <c r="CU154" s="3" t="s">
        <v>19</v>
      </c>
      <c r="CV154" s="5">
        <v>24.08</v>
      </c>
      <c r="CW154" s="5"/>
      <c r="CY154" s="21">
        <v>0.44791666666666702</v>
      </c>
      <c r="CZ154" s="3">
        <v>0</v>
      </c>
      <c r="DA154" s="3" t="s">
        <v>19</v>
      </c>
      <c r="DB154" s="5">
        <v>23.98</v>
      </c>
      <c r="DC154" s="5"/>
      <c r="DE154" s="21">
        <v>0.44791666666666702</v>
      </c>
      <c r="DF154" s="3">
        <v>0</v>
      </c>
      <c r="DG154" s="3" t="s">
        <v>19</v>
      </c>
      <c r="DH154" s="5">
        <v>23.88</v>
      </c>
      <c r="DI154" s="5"/>
      <c r="DK154" s="21">
        <v>0.44791666666666702</v>
      </c>
      <c r="DL154" s="3">
        <v>0</v>
      </c>
      <c r="DM154" s="3" t="s">
        <v>19</v>
      </c>
      <c r="DN154" s="5">
        <v>23.1</v>
      </c>
      <c r="DO154" s="5"/>
      <c r="DQ154" s="21">
        <v>0.44791666666666702</v>
      </c>
      <c r="DR154" s="3">
        <v>0</v>
      </c>
      <c r="DS154" s="3" t="s">
        <v>19</v>
      </c>
      <c r="DT154" s="5">
        <v>24.56</v>
      </c>
      <c r="DU154" s="5"/>
      <c r="DW154" s="21">
        <v>0.44791666666666702</v>
      </c>
      <c r="DX154" s="3">
        <v>0</v>
      </c>
      <c r="DY154" s="3" t="s">
        <v>19</v>
      </c>
      <c r="DZ154" s="5">
        <v>23.48</v>
      </c>
      <c r="EA154" s="5"/>
      <c r="EC154" s="21">
        <v>0.44791666666666702</v>
      </c>
      <c r="ED154" s="3">
        <v>0</v>
      </c>
      <c r="EE154" s="3" t="s">
        <v>19</v>
      </c>
      <c r="EF154" s="5">
        <v>25.14</v>
      </c>
      <c r="EG154" s="5"/>
      <c r="EI154" s="21">
        <v>0.44791666666666702</v>
      </c>
      <c r="EJ154" s="3">
        <v>0</v>
      </c>
      <c r="EK154" s="3" t="s">
        <v>19</v>
      </c>
      <c r="EL154" s="5">
        <v>24.08</v>
      </c>
      <c r="EM154" s="5"/>
      <c r="EO154" s="21">
        <v>0.44791666666666702</v>
      </c>
      <c r="EP154" s="3">
        <v>0</v>
      </c>
      <c r="EQ154" s="3" t="s">
        <v>19</v>
      </c>
      <c r="ER154" s="5">
        <v>23.98</v>
      </c>
      <c r="ES154" s="5"/>
      <c r="EU154" s="21">
        <v>0.44791666666666702</v>
      </c>
      <c r="EV154" s="3">
        <v>0</v>
      </c>
      <c r="EW154" s="3" t="s">
        <v>19</v>
      </c>
      <c r="EX154" s="5">
        <v>23.88</v>
      </c>
      <c r="EY154" s="5"/>
      <c r="FA154" s="21">
        <v>0.44791666666666702</v>
      </c>
      <c r="FB154" s="3">
        <v>0</v>
      </c>
      <c r="FC154" s="3" t="s">
        <v>19</v>
      </c>
      <c r="FD154" s="5">
        <v>23.1</v>
      </c>
      <c r="FE154" s="5"/>
      <c r="FG154" s="21">
        <v>0.44791666666666702</v>
      </c>
      <c r="FH154" s="3">
        <v>0</v>
      </c>
      <c r="FI154" s="3" t="s">
        <v>19</v>
      </c>
      <c r="FJ154" s="5">
        <v>24.56</v>
      </c>
      <c r="FK154" s="5"/>
      <c r="FM154" s="21">
        <v>0.44791666666666702</v>
      </c>
      <c r="FN154" s="3">
        <v>0</v>
      </c>
      <c r="FO154" s="3" t="s">
        <v>19</v>
      </c>
      <c r="FP154" s="5">
        <v>23.48</v>
      </c>
      <c r="FQ154" s="5"/>
      <c r="FS154" s="21">
        <v>0.44791666666666702</v>
      </c>
      <c r="FT154" s="3">
        <v>0</v>
      </c>
      <c r="FU154" s="3" t="s">
        <v>19</v>
      </c>
      <c r="FV154" s="5">
        <v>25.14</v>
      </c>
      <c r="FW154" s="5"/>
      <c r="FY154" s="21">
        <v>0.44791666666666702</v>
      </c>
      <c r="FZ154" s="3">
        <v>0</v>
      </c>
      <c r="GA154" s="3" t="s">
        <v>19</v>
      </c>
      <c r="GB154" s="5">
        <v>24.08</v>
      </c>
      <c r="GC154" s="5"/>
      <c r="GE154" s="21">
        <v>0.44791666666666702</v>
      </c>
      <c r="GF154" s="3">
        <v>0</v>
      </c>
      <c r="GG154" s="3" t="s">
        <v>19</v>
      </c>
      <c r="GH154" s="5">
        <v>23.98</v>
      </c>
      <c r="GI154" s="5"/>
      <c r="GK154" s="21">
        <v>0.44791666666666702</v>
      </c>
      <c r="GL154" s="3">
        <v>0</v>
      </c>
      <c r="GM154" s="3" t="s">
        <v>19</v>
      </c>
      <c r="GN154" s="5">
        <v>23.88</v>
      </c>
      <c r="GO154" s="5"/>
      <c r="GQ154" s="21">
        <v>0.44791666666666702</v>
      </c>
      <c r="GR154" s="3">
        <v>0</v>
      </c>
      <c r="GS154" s="3" t="s">
        <v>19</v>
      </c>
      <c r="GT154" s="5">
        <v>23.1</v>
      </c>
      <c r="GU154" s="5"/>
      <c r="GW154" s="21">
        <v>0.44791666666666702</v>
      </c>
      <c r="GX154" s="3">
        <v>0</v>
      </c>
      <c r="GY154" s="3" t="s">
        <v>19</v>
      </c>
      <c r="GZ154" s="5">
        <v>24.56</v>
      </c>
      <c r="HA154" s="5"/>
      <c r="HC154" s="21">
        <v>0.44791666666666702</v>
      </c>
      <c r="HD154" s="3">
        <v>0</v>
      </c>
      <c r="HE154" s="3" t="s">
        <v>19</v>
      </c>
      <c r="HF154" s="5">
        <v>23.48</v>
      </c>
      <c r="HG154" s="4" t="str">
        <f t="shared" si="224"/>
        <v/>
      </c>
      <c r="HI154" s="21">
        <v>0.44791666666666702</v>
      </c>
      <c r="HJ154" s="3">
        <v>0</v>
      </c>
      <c r="HK154" s="3" t="s">
        <v>19</v>
      </c>
      <c r="HL154" s="5">
        <v>25.14</v>
      </c>
      <c r="HM154" s="5"/>
      <c r="HO154" s="21">
        <v>0.44791666666666702</v>
      </c>
      <c r="HP154" s="3">
        <v>0</v>
      </c>
      <c r="HQ154" s="3" t="s">
        <v>19</v>
      </c>
      <c r="HR154" s="5">
        <v>24.08</v>
      </c>
      <c r="HS154" s="5"/>
      <c r="HU154" s="21">
        <v>0.44791666666666702</v>
      </c>
      <c r="HV154" s="3">
        <v>0</v>
      </c>
      <c r="HW154" s="3" t="s">
        <v>19</v>
      </c>
      <c r="HX154" s="5">
        <v>23.98</v>
      </c>
      <c r="HY154" s="5"/>
      <c r="IA154" s="21">
        <v>0.44791666666666702</v>
      </c>
      <c r="IB154" s="3">
        <v>0</v>
      </c>
      <c r="IC154" s="3" t="s">
        <v>19</v>
      </c>
      <c r="ID154" s="5">
        <v>23.88</v>
      </c>
      <c r="IE154" s="5"/>
      <c r="IG154" s="21">
        <v>0.44791666666666702</v>
      </c>
      <c r="IH154" s="3">
        <v>0</v>
      </c>
      <c r="II154" s="3" t="s">
        <v>19</v>
      </c>
      <c r="IJ154" s="5">
        <v>23.1</v>
      </c>
      <c r="IK154" s="5"/>
      <c r="IM154" s="21">
        <v>0.44791666666666702</v>
      </c>
      <c r="IN154" s="3">
        <v>0</v>
      </c>
      <c r="IO154" s="3" t="s">
        <v>19</v>
      </c>
      <c r="IP154" s="5">
        <v>24.56</v>
      </c>
      <c r="IQ154" s="5"/>
      <c r="IS154" s="21">
        <v>0</v>
      </c>
      <c r="IT154" s="3">
        <v>0</v>
      </c>
      <c r="IU154" s="3" t="s">
        <v>19</v>
      </c>
      <c r="IV154" s="5">
        <v>25.96</v>
      </c>
      <c r="IW154" s="5"/>
      <c r="IY154" s="21">
        <v>0.44791666666666702</v>
      </c>
      <c r="IZ154" s="3">
        <v>0</v>
      </c>
      <c r="JA154" s="3" t="s">
        <v>19</v>
      </c>
      <c r="JB154" s="5">
        <v>26.52</v>
      </c>
      <c r="JC154" s="4" t="str">
        <f t="shared" si="225"/>
        <v/>
      </c>
      <c r="JE154" s="21">
        <v>0.44791666666666702</v>
      </c>
      <c r="JF154" s="3">
        <v>0</v>
      </c>
      <c r="JG154" s="3" t="s">
        <v>19</v>
      </c>
      <c r="JH154" s="5">
        <v>25.78</v>
      </c>
      <c r="JI154" s="4" t="str">
        <f t="shared" si="226"/>
        <v/>
      </c>
      <c r="JK154" s="21">
        <v>0.44791666666666702</v>
      </c>
      <c r="JL154" s="3">
        <v>0</v>
      </c>
      <c r="JM154" s="3" t="s">
        <v>19</v>
      </c>
      <c r="JN154" s="5">
        <v>26</v>
      </c>
      <c r="JO154" s="4" t="str">
        <f t="shared" si="227"/>
        <v/>
      </c>
      <c r="JQ154" s="21">
        <v>0.44791666666666702</v>
      </c>
      <c r="JR154" s="3">
        <v>0</v>
      </c>
      <c r="JS154" s="3" t="s">
        <v>19</v>
      </c>
      <c r="JT154" s="5">
        <v>25.02</v>
      </c>
      <c r="JU154" s="4" t="str">
        <f t="shared" si="228"/>
        <v/>
      </c>
      <c r="JW154" s="21">
        <v>0.44791666666666702</v>
      </c>
      <c r="JX154" s="3">
        <v>0</v>
      </c>
      <c r="JY154" s="3" t="s">
        <v>19</v>
      </c>
      <c r="JZ154" s="5">
        <v>25.12</v>
      </c>
      <c r="KA154" s="4" t="str">
        <f t="shared" si="229"/>
        <v/>
      </c>
      <c r="KC154" s="21">
        <v>0.44791666666666702</v>
      </c>
      <c r="KD154" s="3">
        <v>0</v>
      </c>
      <c r="KE154" s="3" t="s">
        <v>19</v>
      </c>
      <c r="KF154" s="5">
        <v>26.22</v>
      </c>
      <c r="KG154" s="4" t="str">
        <f t="shared" si="230"/>
        <v/>
      </c>
      <c r="KI154" s="21">
        <v>0.44791666666666702</v>
      </c>
      <c r="KJ154" s="3">
        <v>0</v>
      </c>
      <c r="KK154" s="3" t="s">
        <v>19</v>
      </c>
      <c r="KL154" s="5">
        <v>25.96</v>
      </c>
      <c r="KM154" s="4" t="str">
        <f t="shared" si="231"/>
        <v/>
      </c>
      <c r="KO154" s="21">
        <v>0.44791666666666702</v>
      </c>
      <c r="KP154" s="3">
        <v>0</v>
      </c>
      <c r="KQ154" s="3" t="s">
        <v>19</v>
      </c>
      <c r="KR154" s="5">
        <v>26.52</v>
      </c>
      <c r="KS154" s="4" t="str">
        <f t="shared" si="232"/>
        <v/>
      </c>
      <c r="KU154" s="21">
        <v>0.44791666666666702</v>
      </c>
      <c r="KV154" s="3">
        <v>0</v>
      </c>
      <c r="KW154" s="3" t="s">
        <v>19</v>
      </c>
      <c r="KX154" s="5">
        <v>25.78</v>
      </c>
      <c r="KY154" s="4" t="str">
        <f t="shared" si="233"/>
        <v/>
      </c>
      <c r="LA154" s="21">
        <v>0.44791666666666702</v>
      </c>
      <c r="LB154" s="3">
        <v>0</v>
      </c>
      <c r="LC154" s="3" t="s">
        <v>19</v>
      </c>
      <c r="LD154" s="5">
        <v>26</v>
      </c>
      <c r="LE154" s="4" t="str">
        <f t="shared" si="234"/>
        <v/>
      </c>
      <c r="LG154" s="21">
        <v>0.44791666666666702</v>
      </c>
      <c r="LH154" s="3">
        <v>0</v>
      </c>
      <c r="LI154" s="3" t="s">
        <v>19</v>
      </c>
      <c r="LJ154" s="5">
        <v>25.02</v>
      </c>
      <c r="LK154" s="4" t="str">
        <f t="shared" si="235"/>
        <v/>
      </c>
      <c r="LM154" s="21">
        <v>0.44791666666666702</v>
      </c>
      <c r="LN154" s="3">
        <v>0</v>
      </c>
      <c r="LO154" s="3" t="s">
        <v>19</v>
      </c>
      <c r="LP154" s="5">
        <v>25.12</v>
      </c>
      <c r="LQ154" s="4" t="str">
        <f t="shared" si="236"/>
        <v/>
      </c>
      <c r="LS154" s="21">
        <v>0.44791666666666702</v>
      </c>
      <c r="LT154" s="3">
        <v>0</v>
      </c>
      <c r="LU154" s="3" t="s">
        <v>19</v>
      </c>
      <c r="LV154" s="5">
        <v>26.22</v>
      </c>
      <c r="LW154" s="4" t="str">
        <f t="shared" si="237"/>
        <v/>
      </c>
      <c r="LY154" s="21">
        <v>0.44791666666666702</v>
      </c>
      <c r="LZ154" s="3">
        <v>0</v>
      </c>
      <c r="MA154" s="3" t="s">
        <v>19</v>
      </c>
      <c r="MB154" s="5">
        <v>25.96</v>
      </c>
      <c r="MC154" s="4" t="str">
        <f t="shared" si="238"/>
        <v/>
      </c>
      <c r="ME154" s="21">
        <v>0.44791666666666702</v>
      </c>
      <c r="MF154" s="3">
        <v>0</v>
      </c>
      <c r="MG154" s="3" t="s">
        <v>19</v>
      </c>
      <c r="MH154" s="5">
        <v>26.52</v>
      </c>
      <c r="MI154" s="4" t="str">
        <f t="shared" si="239"/>
        <v/>
      </c>
      <c r="MK154" s="21">
        <v>0.44791666666666702</v>
      </c>
      <c r="ML154" s="3">
        <v>0</v>
      </c>
      <c r="MM154" s="3" t="s">
        <v>19</v>
      </c>
      <c r="MN154" s="5">
        <v>25.78</v>
      </c>
      <c r="MO154" s="4" t="str">
        <f t="shared" si="240"/>
        <v/>
      </c>
      <c r="MQ154" s="21">
        <v>0.44791666666666702</v>
      </c>
      <c r="MR154" s="3">
        <v>0</v>
      </c>
      <c r="MS154" s="3" t="s">
        <v>19</v>
      </c>
      <c r="MT154" s="5">
        <v>26</v>
      </c>
      <c r="MU154" s="4" t="str">
        <f t="shared" si="241"/>
        <v/>
      </c>
      <c r="MW154" s="21">
        <v>0.44791666666666702</v>
      </c>
      <c r="MX154" s="3">
        <v>0</v>
      </c>
      <c r="MY154" s="3" t="s">
        <v>19</v>
      </c>
      <c r="MZ154" s="5">
        <v>25.02</v>
      </c>
      <c r="NA154" s="4" t="str">
        <f t="shared" si="242"/>
        <v/>
      </c>
      <c r="NC154" s="21">
        <v>0.44791666666666702</v>
      </c>
      <c r="ND154" s="3">
        <v>0</v>
      </c>
      <c r="NE154" s="3" t="s">
        <v>19</v>
      </c>
      <c r="NF154" s="5">
        <v>25.12</v>
      </c>
      <c r="NG154" s="4" t="str">
        <f t="shared" si="243"/>
        <v/>
      </c>
      <c r="NI154" s="21">
        <v>0.44791666666666702</v>
      </c>
      <c r="NJ154" s="3">
        <v>0</v>
      </c>
      <c r="NK154" s="3" t="s">
        <v>19</v>
      </c>
      <c r="NL154" s="5">
        <v>26.22</v>
      </c>
      <c r="NM154" s="4" t="str">
        <f t="shared" si="244"/>
        <v/>
      </c>
      <c r="NO154" s="21">
        <v>0.44791666666666702</v>
      </c>
      <c r="NP154" s="3">
        <v>0</v>
      </c>
      <c r="NQ154" s="3" t="s">
        <v>19</v>
      </c>
      <c r="NR154" s="5">
        <v>25.96</v>
      </c>
      <c r="NS154" s="4" t="str">
        <f t="shared" si="245"/>
        <v/>
      </c>
      <c r="NU154" s="21">
        <v>0.44791666666666702</v>
      </c>
      <c r="NV154" s="3">
        <v>0</v>
      </c>
      <c r="NW154" s="3" t="s">
        <v>19</v>
      </c>
      <c r="NX154" s="5">
        <v>26.52</v>
      </c>
      <c r="NY154" s="4" t="str">
        <f t="shared" si="246"/>
        <v/>
      </c>
      <c r="OA154" s="21">
        <v>0.44791666666666702</v>
      </c>
      <c r="OB154" s="3">
        <v>0</v>
      </c>
      <c r="OC154" s="3" t="s">
        <v>19</v>
      </c>
      <c r="OD154" s="5">
        <v>25.78</v>
      </c>
      <c r="OE154" s="4" t="str">
        <f t="shared" si="247"/>
        <v/>
      </c>
      <c r="OG154" s="21">
        <v>0.44791666666666702</v>
      </c>
      <c r="OH154" s="3">
        <v>0</v>
      </c>
      <c r="OI154" s="3" t="s">
        <v>19</v>
      </c>
      <c r="OJ154" s="5">
        <v>26</v>
      </c>
      <c r="OK154" s="4" t="str">
        <f t="shared" si="248"/>
        <v/>
      </c>
      <c r="OM154" s="21">
        <v>0.44791666666666702</v>
      </c>
      <c r="ON154" s="3">
        <v>0</v>
      </c>
      <c r="OO154" s="3" t="s">
        <v>19</v>
      </c>
      <c r="OP154" s="5">
        <v>25.02</v>
      </c>
      <c r="OQ154" s="4" t="str">
        <f t="shared" si="249"/>
        <v/>
      </c>
      <c r="OS154" s="21">
        <v>0.44791666666666702</v>
      </c>
      <c r="OT154" s="3">
        <v>0</v>
      </c>
      <c r="OU154" s="3" t="s">
        <v>19</v>
      </c>
      <c r="OV154" s="5">
        <v>25.12</v>
      </c>
      <c r="OW154" s="4" t="str">
        <f t="shared" si="250"/>
        <v/>
      </c>
      <c r="OY154" s="21">
        <v>0.44791666666666702</v>
      </c>
      <c r="OZ154" s="3">
        <v>0</v>
      </c>
      <c r="PA154" s="3" t="s">
        <v>19</v>
      </c>
      <c r="PB154" s="5">
        <v>26.22</v>
      </c>
      <c r="PC154" s="4" t="str">
        <f t="shared" si="251"/>
        <v/>
      </c>
      <c r="PE154" s="21">
        <v>0.44791666666666702</v>
      </c>
      <c r="PF154" s="3">
        <v>0</v>
      </c>
      <c r="PG154" s="3" t="s">
        <v>19</v>
      </c>
      <c r="PH154" s="5">
        <v>25.96</v>
      </c>
      <c r="PI154" s="4" t="str">
        <f t="shared" si="252"/>
        <v/>
      </c>
      <c r="PK154" s="21">
        <v>0.44791666666666702</v>
      </c>
      <c r="PL154" s="3">
        <v>0</v>
      </c>
      <c r="PM154" s="3" t="s">
        <v>19</v>
      </c>
      <c r="PN154" s="5">
        <v>26.52</v>
      </c>
      <c r="PO154" s="4" t="str">
        <f t="shared" si="253"/>
        <v/>
      </c>
      <c r="PQ154" s="21">
        <v>0.44791666666666702</v>
      </c>
      <c r="PR154" s="3">
        <v>0</v>
      </c>
      <c r="PS154" s="3" t="s">
        <v>19</v>
      </c>
      <c r="PT154" s="5">
        <v>25.78</v>
      </c>
      <c r="PU154" s="4" t="str">
        <f t="shared" si="254"/>
        <v/>
      </c>
      <c r="PW154" s="21">
        <v>0.44791666666666702</v>
      </c>
      <c r="PX154" s="3">
        <v>0</v>
      </c>
      <c r="PY154" s="3" t="s">
        <v>19</v>
      </c>
      <c r="PZ154" s="5">
        <v>26</v>
      </c>
      <c r="QA154" s="4" t="str">
        <f t="shared" si="255"/>
        <v/>
      </c>
      <c r="QC154" s="21">
        <v>0.44791666666666702</v>
      </c>
      <c r="QD154" s="3">
        <v>0</v>
      </c>
      <c r="QE154" s="3" t="s">
        <v>19</v>
      </c>
      <c r="QF154" s="5">
        <v>25.02</v>
      </c>
      <c r="QG154" s="4" t="str">
        <f t="shared" si="256"/>
        <v/>
      </c>
      <c r="QI154" s="21">
        <v>0.44791666666666702</v>
      </c>
      <c r="QJ154" s="3">
        <v>0</v>
      </c>
      <c r="QK154" s="3" t="s">
        <v>19</v>
      </c>
      <c r="QL154" s="5">
        <v>25.12</v>
      </c>
      <c r="QM154" s="4" t="str">
        <f t="shared" si="257"/>
        <v/>
      </c>
      <c r="QO154" s="21">
        <v>0.44791666666666702</v>
      </c>
      <c r="QP154" s="3">
        <v>0</v>
      </c>
      <c r="QQ154" s="3" t="s">
        <v>19</v>
      </c>
      <c r="QR154" s="5">
        <v>26.22</v>
      </c>
      <c r="QS154" s="4" t="str">
        <f t="shared" si="258"/>
        <v/>
      </c>
    </row>
    <row r="155" spans="1:461" x14ac:dyDescent="0.2">
      <c r="A155" s="21">
        <v>0.45138888888888901</v>
      </c>
      <c r="B155" s="3">
        <v>0</v>
      </c>
      <c r="C155" s="3" t="s">
        <v>19</v>
      </c>
      <c r="D155" s="5">
        <v>23.48</v>
      </c>
      <c r="E155" s="5"/>
      <c r="G155" s="21">
        <v>0.45138888888888901</v>
      </c>
      <c r="H155" s="3">
        <v>0</v>
      </c>
      <c r="I155" s="3" t="s">
        <v>19</v>
      </c>
      <c r="J155" s="5">
        <v>25.14</v>
      </c>
      <c r="K155" s="5"/>
      <c r="M155" s="21">
        <v>0.45138888888888901</v>
      </c>
      <c r="N155" s="3">
        <v>0</v>
      </c>
      <c r="O155" s="3" t="s">
        <v>19</v>
      </c>
      <c r="P155" s="5">
        <v>24.08</v>
      </c>
      <c r="Q155" s="5"/>
      <c r="S155" s="21">
        <v>0.45138888888888901</v>
      </c>
      <c r="T155" s="3">
        <v>0</v>
      </c>
      <c r="U155" s="3" t="s">
        <v>19</v>
      </c>
      <c r="V155" s="5">
        <v>23.98</v>
      </c>
      <c r="W155" s="5"/>
      <c r="Y155" s="21">
        <v>0.45138888888888901</v>
      </c>
      <c r="Z155" s="3">
        <v>0</v>
      </c>
      <c r="AA155" s="3" t="s">
        <v>19</v>
      </c>
      <c r="AB155" s="5">
        <v>23.88</v>
      </c>
      <c r="AC155" s="5"/>
      <c r="AE155" s="21">
        <v>0.45138888888888901</v>
      </c>
      <c r="AF155" s="3">
        <v>0</v>
      </c>
      <c r="AG155" s="3" t="s">
        <v>19</v>
      </c>
      <c r="AH155" s="5">
        <v>23.1</v>
      </c>
      <c r="AI155" s="5"/>
      <c r="AK155" s="21">
        <v>0.45138888888888901</v>
      </c>
      <c r="AL155" s="3">
        <v>0</v>
      </c>
      <c r="AM155" s="3" t="s">
        <v>19</v>
      </c>
      <c r="AN155" s="5">
        <v>24.56</v>
      </c>
      <c r="AO155" s="5"/>
      <c r="AQ155" s="21">
        <v>0.45138888888888901</v>
      </c>
      <c r="AR155" s="3">
        <v>0</v>
      </c>
      <c r="AS155" s="3" t="s">
        <v>19</v>
      </c>
      <c r="AT155" s="5">
        <v>23.48</v>
      </c>
      <c r="AU155" s="5"/>
      <c r="AW155" s="21">
        <v>0.45138888888888901</v>
      </c>
      <c r="AX155" s="3">
        <v>0</v>
      </c>
      <c r="AY155" s="3" t="s">
        <v>19</v>
      </c>
      <c r="AZ155" s="5">
        <v>25.14</v>
      </c>
      <c r="BA155" s="5"/>
      <c r="BC155" s="21">
        <v>0.45138888888888901</v>
      </c>
      <c r="BD155" s="3">
        <v>0</v>
      </c>
      <c r="BE155" s="3" t="s">
        <v>19</v>
      </c>
      <c r="BF155" s="5">
        <v>24.08</v>
      </c>
      <c r="BG155" s="5"/>
      <c r="BI155" s="21">
        <v>0.45138888888888901</v>
      </c>
      <c r="BJ155" s="3">
        <v>0</v>
      </c>
      <c r="BK155" s="3" t="s">
        <v>19</v>
      </c>
      <c r="BL155" s="5">
        <v>23.98</v>
      </c>
      <c r="BM155" s="5"/>
      <c r="BO155" s="21">
        <v>0.45138888888888901</v>
      </c>
      <c r="BP155" s="3">
        <v>0</v>
      </c>
      <c r="BQ155" s="3" t="s">
        <v>19</v>
      </c>
      <c r="BR155" s="5">
        <v>23.88</v>
      </c>
      <c r="BS155" s="5"/>
      <c r="BU155" s="21">
        <v>0.45138888888888901</v>
      </c>
      <c r="BV155" s="3">
        <v>0</v>
      </c>
      <c r="BW155" s="3" t="s">
        <v>19</v>
      </c>
      <c r="BX155" s="5">
        <v>23.1</v>
      </c>
      <c r="BY155" s="5"/>
      <c r="CA155" s="21">
        <v>0.45138888888888901</v>
      </c>
      <c r="CB155" s="3">
        <v>0</v>
      </c>
      <c r="CC155" s="3" t="s">
        <v>19</v>
      </c>
      <c r="CD155" s="5">
        <v>24.56</v>
      </c>
      <c r="CE155" s="5"/>
      <c r="CG155" s="21">
        <v>0.45138888888888901</v>
      </c>
      <c r="CH155" s="3">
        <v>0</v>
      </c>
      <c r="CI155" s="3" t="str">
        <f>IF(AND(CK$8="Útil",CG155&gt;=Apoio!$D$51,CG155&lt;Apoio!$F$51),CH155,"FP")</f>
        <v>FP</v>
      </c>
      <c r="CJ155" s="5">
        <f>VLOOKUP(CH$8,Calendário[#Data],4,0)</f>
        <v>23.48</v>
      </c>
      <c r="CK155" s="4" t="str">
        <f t="shared" si="222"/>
        <v/>
      </c>
      <c r="CM155" s="21">
        <v>0.45138888888888901</v>
      </c>
      <c r="CN155" s="3">
        <v>0</v>
      </c>
      <c r="CO155" s="3" t="str">
        <f>IF(AND(CQ$8="Útil",CM155&gt;=Apoio!$D$51,CM155&lt;Apoio!$F$51),CN155,"FP")</f>
        <v>FP</v>
      </c>
      <c r="CP155" s="5">
        <f>VLOOKUP(CN$8,Calendário[#Data],4,0)</f>
        <v>25.14</v>
      </c>
      <c r="CQ155" s="4" t="str">
        <f t="shared" si="223"/>
        <v/>
      </c>
      <c r="CS155" s="21">
        <v>0.45138888888888901</v>
      </c>
      <c r="CT155" s="3">
        <v>0</v>
      </c>
      <c r="CU155" s="3" t="s">
        <v>19</v>
      </c>
      <c r="CV155" s="5">
        <v>24.08</v>
      </c>
      <c r="CW155" s="5"/>
      <c r="CY155" s="21">
        <v>0.45138888888888901</v>
      </c>
      <c r="CZ155" s="3">
        <v>0</v>
      </c>
      <c r="DA155" s="3" t="s">
        <v>19</v>
      </c>
      <c r="DB155" s="5">
        <v>23.98</v>
      </c>
      <c r="DC155" s="5"/>
      <c r="DE155" s="21">
        <v>0.45138888888888901</v>
      </c>
      <c r="DF155" s="3">
        <v>0</v>
      </c>
      <c r="DG155" s="3" t="s">
        <v>19</v>
      </c>
      <c r="DH155" s="5">
        <v>23.88</v>
      </c>
      <c r="DI155" s="5"/>
      <c r="DK155" s="21">
        <v>0.45138888888888901</v>
      </c>
      <c r="DL155" s="3">
        <v>0</v>
      </c>
      <c r="DM155" s="3" t="s">
        <v>19</v>
      </c>
      <c r="DN155" s="5">
        <v>23.1</v>
      </c>
      <c r="DO155" s="5"/>
      <c r="DQ155" s="21">
        <v>0.45138888888888901</v>
      </c>
      <c r="DR155" s="3">
        <v>0</v>
      </c>
      <c r="DS155" s="3" t="s">
        <v>19</v>
      </c>
      <c r="DT155" s="5">
        <v>24.56</v>
      </c>
      <c r="DU155" s="5"/>
      <c r="DW155" s="21">
        <v>0.45138888888888901</v>
      </c>
      <c r="DX155" s="3">
        <v>0</v>
      </c>
      <c r="DY155" s="3" t="s">
        <v>19</v>
      </c>
      <c r="DZ155" s="5">
        <v>23.48</v>
      </c>
      <c r="EA155" s="5"/>
      <c r="EC155" s="21">
        <v>0.45138888888888901</v>
      </c>
      <c r="ED155" s="3">
        <v>0</v>
      </c>
      <c r="EE155" s="3" t="s">
        <v>19</v>
      </c>
      <c r="EF155" s="5">
        <v>25.14</v>
      </c>
      <c r="EG155" s="5"/>
      <c r="EI155" s="21">
        <v>0.45138888888888901</v>
      </c>
      <c r="EJ155" s="3">
        <v>0</v>
      </c>
      <c r="EK155" s="3" t="s">
        <v>19</v>
      </c>
      <c r="EL155" s="5">
        <v>24.08</v>
      </c>
      <c r="EM155" s="5"/>
      <c r="EO155" s="21">
        <v>0.45138888888888901</v>
      </c>
      <c r="EP155" s="3">
        <v>0</v>
      </c>
      <c r="EQ155" s="3" t="s">
        <v>19</v>
      </c>
      <c r="ER155" s="5">
        <v>23.98</v>
      </c>
      <c r="ES155" s="5"/>
      <c r="EU155" s="21">
        <v>0.45138888888888901</v>
      </c>
      <c r="EV155" s="3">
        <v>0</v>
      </c>
      <c r="EW155" s="3" t="s">
        <v>19</v>
      </c>
      <c r="EX155" s="5">
        <v>23.88</v>
      </c>
      <c r="EY155" s="5"/>
      <c r="FA155" s="21">
        <v>0.45138888888888901</v>
      </c>
      <c r="FB155" s="3">
        <v>0</v>
      </c>
      <c r="FC155" s="3" t="s">
        <v>19</v>
      </c>
      <c r="FD155" s="5">
        <v>23.1</v>
      </c>
      <c r="FE155" s="5"/>
      <c r="FG155" s="21">
        <v>0.45138888888888901</v>
      </c>
      <c r="FH155" s="3">
        <v>0</v>
      </c>
      <c r="FI155" s="3" t="s">
        <v>19</v>
      </c>
      <c r="FJ155" s="5">
        <v>24.56</v>
      </c>
      <c r="FK155" s="5"/>
      <c r="FM155" s="21">
        <v>0.45138888888888901</v>
      </c>
      <c r="FN155" s="3">
        <v>0</v>
      </c>
      <c r="FO155" s="3" t="s">
        <v>19</v>
      </c>
      <c r="FP155" s="5">
        <v>23.48</v>
      </c>
      <c r="FQ155" s="5"/>
      <c r="FS155" s="21">
        <v>0.45138888888888901</v>
      </c>
      <c r="FT155" s="3">
        <v>0</v>
      </c>
      <c r="FU155" s="3" t="s">
        <v>19</v>
      </c>
      <c r="FV155" s="5">
        <v>25.14</v>
      </c>
      <c r="FW155" s="5"/>
      <c r="FY155" s="21">
        <v>0.45138888888888901</v>
      </c>
      <c r="FZ155" s="3">
        <v>0</v>
      </c>
      <c r="GA155" s="3" t="s">
        <v>19</v>
      </c>
      <c r="GB155" s="5">
        <v>24.08</v>
      </c>
      <c r="GC155" s="5"/>
      <c r="GE155" s="21">
        <v>0.45138888888888901</v>
      </c>
      <c r="GF155" s="3">
        <v>0</v>
      </c>
      <c r="GG155" s="3" t="s">
        <v>19</v>
      </c>
      <c r="GH155" s="5">
        <v>23.98</v>
      </c>
      <c r="GI155" s="5"/>
      <c r="GK155" s="21">
        <v>0.45138888888888901</v>
      </c>
      <c r="GL155" s="3">
        <v>0</v>
      </c>
      <c r="GM155" s="3" t="s">
        <v>19</v>
      </c>
      <c r="GN155" s="5">
        <v>23.88</v>
      </c>
      <c r="GO155" s="5"/>
      <c r="GQ155" s="21">
        <v>0.45138888888888901</v>
      </c>
      <c r="GR155" s="3">
        <v>0</v>
      </c>
      <c r="GS155" s="3" t="s">
        <v>19</v>
      </c>
      <c r="GT155" s="5">
        <v>23.1</v>
      </c>
      <c r="GU155" s="5"/>
      <c r="GW155" s="21">
        <v>0.45138888888888901</v>
      </c>
      <c r="GX155" s="3">
        <v>0</v>
      </c>
      <c r="GY155" s="3" t="s">
        <v>19</v>
      </c>
      <c r="GZ155" s="5">
        <v>24.56</v>
      </c>
      <c r="HA155" s="5"/>
      <c r="HC155" s="21">
        <v>0.45138888888888901</v>
      </c>
      <c r="HD155" s="3">
        <v>0</v>
      </c>
      <c r="HE155" s="3" t="s">
        <v>19</v>
      </c>
      <c r="HF155" s="5">
        <v>23.48</v>
      </c>
      <c r="HG155" s="4" t="str">
        <f t="shared" si="224"/>
        <v/>
      </c>
      <c r="HI155" s="21">
        <v>0.45138888888888901</v>
      </c>
      <c r="HJ155" s="3">
        <v>0</v>
      </c>
      <c r="HK155" s="3" t="s">
        <v>19</v>
      </c>
      <c r="HL155" s="5">
        <v>25.14</v>
      </c>
      <c r="HM155" s="5"/>
      <c r="HO155" s="21">
        <v>0.45138888888888901</v>
      </c>
      <c r="HP155" s="3">
        <v>0</v>
      </c>
      <c r="HQ155" s="3" t="s">
        <v>19</v>
      </c>
      <c r="HR155" s="5">
        <v>24.08</v>
      </c>
      <c r="HS155" s="5"/>
      <c r="HU155" s="21">
        <v>0.45138888888888901</v>
      </c>
      <c r="HV155" s="3">
        <v>0</v>
      </c>
      <c r="HW155" s="3" t="s">
        <v>19</v>
      </c>
      <c r="HX155" s="5">
        <v>23.98</v>
      </c>
      <c r="HY155" s="5"/>
      <c r="IA155" s="21">
        <v>0.45138888888888901</v>
      </c>
      <c r="IB155" s="3">
        <v>0</v>
      </c>
      <c r="IC155" s="3" t="s">
        <v>19</v>
      </c>
      <c r="ID155" s="5">
        <v>23.88</v>
      </c>
      <c r="IE155" s="5"/>
      <c r="IG155" s="21">
        <v>0.45138888888888901</v>
      </c>
      <c r="IH155" s="3">
        <v>0</v>
      </c>
      <c r="II155" s="3" t="s">
        <v>19</v>
      </c>
      <c r="IJ155" s="5">
        <v>23.1</v>
      </c>
      <c r="IK155" s="5"/>
      <c r="IM155" s="21">
        <v>0.45138888888888901</v>
      </c>
      <c r="IN155" s="3">
        <v>0</v>
      </c>
      <c r="IO155" s="3" t="s">
        <v>19</v>
      </c>
      <c r="IP155" s="5">
        <v>24.56</v>
      </c>
      <c r="IQ155" s="5"/>
      <c r="IS155" s="21">
        <v>0</v>
      </c>
      <c r="IT155" s="3">
        <v>0</v>
      </c>
      <c r="IU155" s="3" t="s">
        <v>19</v>
      </c>
      <c r="IV155" s="5">
        <v>25.96</v>
      </c>
      <c r="IW155" s="5"/>
      <c r="IY155" s="21">
        <v>0.45138888888888901</v>
      </c>
      <c r="IZ155" s="3">
        <v>0</v>
      </c>
      <c r="JA155" s="3" t="s">
        <v>19</v>
      </c>
      <c r="JB155" s="5">
        <v>26.52</v>
      </c>
      <c r="JC155" s="4" t="str">
        <f t="shared" si="225"/>
        <v/>
      </c>
      <c r="JE155" s="21">
        <v>0.45138888888888901</v>
      </c>
      <c r="JF155" s="3">
        <v>0</v>
      </c>
      <c r="JG155" s="3" t="s">
        <v>19</v>
      </c>
      <c r="JH155" s="5">
        <v>25.78</v>
      </c>
      <c r="JI155" s="4" t="str">
        <f t="shared" si="226"/>
        <v/>
      </c>
      <c r="JK155" s="21">
        <v>0.45138888888888901</v>
      </c>
      <c r="JL155" s="3">
        <v>0</v>
      </c>
      <c r="JM155" s="3" t="s">
        <v>19</v>
      </c>
      <c r="JN155" s="5">
        <v>26</v>
      </c>
      <c r="JO155" s="4" t="str">
        <f t="shared" si="227"/>
        <v/>
      </c>
      <c r="JQ155" s="21">
        <v>0.45138888888888901</v>
      </c>
      <c r="JR155" s="3">
        <v>0</v>
      </c>
      <c r="JS155" s="3" t="s">
        <v>19</v>
      </c>
      <c r="JT155" s="5">
        <v>25.02</v>
      </c>
      <c r="JU155" s="4" t="str">
        <f t="shared" si="228"/>
        <v/>
      </c>
      <c r="JW155" s="21">
        <v>0.45138888888888901</v>
      </c>
      <c r="JX155" s="3">
        <v>0</v>
      </c>
      <c r="JY155" s="3" t="s">
        <v>19</v>
      </c>
      <c r="JZ155" s="5">
        <v>25.12</v>
      </c>
      <c r="KA155" s="4" t="str">
        <f t="shared" si="229"/>
        <v/>
      </c>
      <c r="KC155" s="21">
        <v>0.45138888888888901</v>
      </c>
      <c r="KD155" s="3">
        <v>0</v>
      </c>
      <c r="KE155" s="3" t="s">
        <v>19</v>
      </c>
      <c r="KF155" s="5">
        <v>26.22</v>
      </c>
      <c r="KG155" s="4" t="str">
        <f t="shared" si="230"/>
        <v/>
      </c>
      <c r="KI155" s="21">
        <v>0.45138888888888901</v>
      </c>
      <c r="KJ155" s="3">
        <v>0</v>
      </c>
      <c r="KK155" s="3" t="s">
        <v>19</v>
      </c>
      <c r="KL155" s="5">
        <v>25.96</v>
      </c>
      <c r="KM155" s="4" t="str">
        <f t="shared" si="231"/>
        <v/>
      </c>
      <c r="KO155" s="21">
        <v>0.45138888888888901</v>
      </c>
      <c r="KP155" s="3">
        <v>0</v>
      </c>
      <c r="KQ155" s="3" t="s">
        <v>19</v>
      </c>
      <c r="KR155" s="5">
        <v>26.52</v>
      </c>
      <c r="KS155" s="4" t="str">
        <f t="shared" si="232"/>
        <v/>
      </c>
      <c r="KU155" s="21">
        <v>0.45138888888888901</v>
      </c>
      <c r="KV155" s="3">
        <v>0</v>
      </c>
      <c r="KW155" s="3" t="s">
        <v>19</v>
      </c>
      <c r="KX155" s="5">
        <v>25.78</v>
      </c>
      <c r="KY155" s="4" t="str">
        <f t="shared" si="233"/>
        <v/>
      </c>
      <c r="LA155" s="21">
        <v>0.45138888888888901</v>
      </c>
      <c r="LB155" s="3">
        <v>0</v>
      </c>
      <c r="LC155" s="3" t="s">
        <v>19</v>
      </c>
      <c r="LD155" s="5">
        <v>26</v>
      </c>
      <c r="LE155" s="4" t="str">
        <f t="shared" si="234"/>
        <v/>
      </c>
      <c r="LG155" s="21">
        <v>0.45138888888888901</v>
      </c>
      <c r="LH155" s="3">
        <v>0</v>
      </c>
      <c r="LI155" s="3" t="s">
        <v>19</v>
      </c>
      <c r="LJ155" s="5">
        <v>25.02</v>
      </c>
      <c r="LK155" s="4" t="str">
        <f t="shared" si="235"/>
        <v/>
      </c>
      <c r="LM155" s="21">
        <v>0.45138888888888901</v>
      </c>
      <c r="LN155" s="3">
        <v>0</v>
      </c>
      <c r="LO155" s="3" t="s">
        <v>19</v>
      </c>
      <c r="LP155" s="5">
        <v>25.12</v>
      </c>
      <c r="LQ155" s="4" t="str">
        <f t="shared" si="236"/>
        <v/>
      </c>
      <c r="LS155" s="21">
        <v>0.45138888888888901</v>
      </c>
      <c r="LT155" s="3">
        <v>0</v>
      </c>
      <c r="LU155" s="3" t="s">
        <v>19</v>
      </c>
      <c r="LV155" s="5">
        <v>26.22</v>
      </c>
      <c r="LW155" s="4" t="str">
        <f t="shared" si="237"/>
        <v/>
      </c>
      <c r="LY155" s="21">
        <v>0.45138888888888901</v>
      </c>
      <c r="LZ155" s="3">
        <v>0</v>
      </c>
      <c r="MA155" s="3" t="s">
        <v>19</v>
      </c>
      <c r="MB155" s="5">
        <v>25.96</v>
      </c>
      <c r="MC155" s="4" t="str">
        <f t="shared" si="238"/>
        <v/>
      </c>
      <c r="ME155" s="21">
        <v>0.45138888888888901</v>
      </c>
      <c r="MF155" s="3">
        <v>0</v>
      </c>
      <c r="MG155" s="3" t="s">
        <v>19</v>
      </c>
      <c r="MH155" s="5">
        <v>26.52</v>
      </c>
      <c r="MI155" s="4" t="str">
        <f t="shared" si="239"/>
        <v/>
      </c>
      <c r="MK155" s="21">
        <v>0.45138888888888901</v>
      </c>
      <c r="ML155" s="3">
        <v>0</v>
      </c>
      <c r="MM155" s="3" t="s">
        <v>19</v>
      </c>
      <c r="MN155" s="5">
        <v>25.78</v>
      </c>
      <c r="MO155" s="4" t="str">
        <f t="shared" si="240"/>
        <v/>
      </c>
      <c r="MQ155" s="21">
        <v>0.45138888888888901</v>
      </c>
      <c r="MR155" s="3">
        <v>0</v>
      </c>
      <c r="MS155" s="3" t="s">
        <v>19</v>
      </c>
      <c r="MT155" s="5">
        <v>26</v>
      </c>
      <c r="MU155" s="4" t="str">
        <f t="shared" si="241"/>
        <v/>
      </c>
      <c r="MW155" s="21">
        <v>0.45138888888888901</v>
      </c>
      <c r="MX155" s="3">
        <v>0</v>
      </c>
      <c r="MY155" s="3" t="s">
        <v>19</v>
      </c>
      <c r="MZ155" s="5">
        <v>25.02</v>
      </c>
      <c r="NA155" s="4" t="str">
        <f t="shared" si="242"/>
        <v/>
      </c>
      <c r="NC155" s="21">
        <v>0.45138888888888901</v>
      </c>
      <c r="ND155" s="3">
        <v>0</v>
      </c>
      <c r="NE155" s="3" t="s">
        <v>19</v>
      </c>
      <c r="NF155" s="5">
        <v>25.12</v>
      </c>
      <c r="NG155" s="4" t="str">
        <f t="shared" si="243"/>
        <v/>
      </c>
      <c r="NI155" s="21">
        <v>0.45138888888888901</v>
      </c>
      <c r="NJ155" s="3">
        <v>0</v>
      </c>
      <c r="NK155" s="3" t="s">
        <v>19</v>
      </c>
      <c r="NL155" s="5">
        <v>26.22</v>
      </c>
      <c r="NM155" s="4" t="str">
        <f t="shared" si="244"/>
        <v/>
      </c>
      <c r="NO155" s="21">
        <v>0.45138888888888901</v>
      </c>
      <c r="NP155" s="3">
        <v>0</v>
      </c>
      <c r="NQ155" s="3" t="s">
        <v>19</v>
      </c>
      <c r="NR155" s="5">
        <v>25.96</v>
      </c>
      <c r="NS155" s="4" t="str">
        <f t="shared" si="245"/>
        <v/>
      </c>
      <c r="NU155" s="21">
        <v>0.45138888888888901</v>
      </c>
      <c r="NV155" s="3">
        <v>0</v>
      </c>
      <c r="NW155" s="3" t="s">
        <v>19</v>
      </c>
      <c r="NX155" s="5">
        <v>26.52</v>
      </c>
      <c r="NY155" s="4" t="str">
        <f t="shared" si="246"/>
        <v/>
      </c>
      <c r="OA155" s="21">
        <v>0.45138888888888901</v>
      </c>
      <c r="OB155" s="3">
        <v>0</v>
      </c>
      <c r="OC155" s="3" t="s">
        <v>19</v>
      </c>
      <c r="OD155" s="5">
        <v>25.78</v>
      </c>
      <c r="OE155" s="4" t="str">
        <f t="shared" si="247"/>
        <v/>
      </c>
      <c r="OG155" s="21">
        <v>0.45138888888888901</v>
      </c>
      <c r="OH155" s="3">
        <v>0</v>
      </c>
      <c r="OI155" s="3" t="s">
        <v>19</v>
      </c>
      <c r="OJ155" s="5">
        <v>26</v>
      </c>
      <c r="OK155" s="4" t="str">
        <f t="shared" si="248"/>
        <v/>
      </c>
      <c r="OM155" s="21">
        <v>0.45138888888888901</v>
      </c>
      <c r="ON155" s="3">
        <v>0</v>
      </c>
      <c r="OO155" s="3" t="s">
        <v>19</v>
      </c>
      <c r="OP155" s="5">
        <v>25.02</v>
      </c>
      <c r="OQ155" s="4" t="str">
        <f t="shared" si="249"/>
        <v/>
      </c>
      <c r="OS155" s="21">
        <v>0.45138888888888901</v>
      </c>
      <c r="OT155" s="3">
        <v>0</v>
      </c>
      <c r="OU155" s="3" t="s">
        <v>19</v>
      </c>
      <c r="OV155" s="5">
        <v>25.12</v>
      </c>
      <c r="OW155" s="4" t="str">
        <f t="shared" si="250"/>
        <v/>
      </c>
      <c r="OY155" s="21">
        <v>0.45138888888888901</v>
      </c>
      <c r="OZ155" s="3">
        <v>0</v>
      </c>
      <c r="PA155" s="3" t="s">
        <v>19</v>
      </c>
      <c r="PB155" s="5">
        <v>26.22</v>
      </c>
      <c r="PC155" s="4" t="str">
        <f t="shared" si="251"/>
        <v/>
      </c>
      <c r="PE155" s="21">
        <v>0.45138888888888901</v>
      </c>
      <c r="PF155" s="3">
        <v>0</v>
      </c>
      <c r="PG155" s="3" t="s">
        <v>19</v>
      </c>
      <c r="PH155" s="5">
        <v>25.96</v>
      </c>
      <c r="PI155" s="4" t="str">
        <f t="shared" si="252"/>
        <v/>
      </c>
      <c r="PK155" s="21">
        <v>0.45138888888888901</v>
      </c>
      <c r="PL155" s="3">
        <v>0</v>
      </c>
      <c r="PM155" s="3" t="s">
        <v>19</v>
      </c>
      <c r="PN155" s="5">
        <v>26.52</v>
      </c>
      <c r="PO155" s="4" t="str">
        <f t="shared" si="253"/>
        <v/>
      </c>
      <c r="PQ155" s="21">
        <v>0.45138888888888901</v>
      </c>
      <c r="PR155" s="3">
        <v>0</v>
      </c>
      <c r="PS155" s="3" t="s">
        <v>19</v>
      </c>
      <c r="PT155" s="5">
        <v>25.78</v>
      </c>
      <c r="PU155" s="4" t="str">
        <f t="shared" si="254"/>
        <v/>
      </c>
      <c r="PW155" s="21">
        <v>0.45138888888888901</v>
      </c>
      <c r="PX155" s="3">
        <v>0</v>
      </c>
      <c r="PY155" s="3" t="s">
        <v>19</v>
      </c>
      <c r="PZ155" s="5">
        <v>26</v>
      </c>
      <c r="QA155" s="4" t="str">
        <f t="shared" si="255"/>
        <v/>
      </c>
      <c r="QC155" s="21">
        <v>0.45138888888888901</v>
      </c>
      <c r="QD155" s="3">
        <v>0</v>
      </c>
      <c r="QE155" s="3" t="s">
        <v>19</v>
      </c>
      <c r="QF155" s="5">
        <v>25.02</v>
      </c>
      <c r="QG155" s="4" t="str">
        <f t="shared" si="256"/>
        <v/>
      </c>
      <c r="QI155" s="21">
        <v>0.45138888888888901</v>
      </c>
      <c r="QJ155" s="3">
        <v>0</v>
      </c>
      <c r="QK155" s="3" t="s">
        <v>19</v>
      </c>
      <c r="QL155" s="5">
        <v>25.12</v>
      </c>
      <c r="QM155" s="4" t="str">
        <f t="shared" si="257"/>
        <v/>
      </c>
      <c r="QO155" s="21">
        <v>0.45138888888888901</v>
      </c>
      <c r="QP155" s="3">
        <v>0</v>
      </c>
      <c r="QQ155" s="3" t="s">
        <v>19</v>
      </c>
      <c r="QR155" s="5">
        <v>26.22</v>
      </c>
      <c r="QS155" s="4" t="str">
        <f t="shared" si="258"/>
        <v/>
      </c>
    </row>
    <row r="156" spans="1:461" x14ac:dyDescent="0.2">
      <c r="A156" s="21">
        <v>0.45486111111111099</v>
      </c>
      <c r="B156" s="3">
        <v>0</v>
      </c>
      <c r="C156" s="3" t="s">
        <v>19</v>
      </c>
      <c r="D156" s="5">
        <v>23.48</v>
      </c>
      <c r="E156" s="5"/>
      <c r="G156" s="21">
        <v>0.45486111111111099</v>
      </c>
      <c r="H156" s="3">
        <v>0</v>
      </c>
      <c r="I156" s="3" t="s">
        <v>19</v>
      </c>
      <c r="J156" s="5">
        <v>25.14</v>
      </c>
      <c r="K156" s="5"/>
      <c r="M156" s="21">
        <v>0.45486111111111099</v>
      </c>
      <c r="N156" s="3">
        <v>0</v>
      </c>
      <c r="O156" s="3" t="s">
        <v>19</v>
      </c>
      <c r="P156" s="5">
        <v>24.08</v>
      </c>
      <c r="Q156" s="5"/>
      <c r="S156" s="21">
        <v>0.45486111111111099</v>
      </c>
      <c r="T156" s="3">
        <v>0</v>
      </c>
      <c r="U156" s="3" t="s">
        <v>19</v>
      </c>
      <c r="V156" s="5">
        <v>23.98</v>
      </c>
      <c r="W156" s="5"/>
      <c r="Y156" s="21">
        <v>0.45486111111111099</v>
      </c>
      <c r="Z156" s="3">
        <v>0</v>
      </c>
      <c r="AA156" s="3" t="s">
        <v>19</v>
      </c>
      <c r="AB156" s="5">
        <v>23.88</v>
      </c>
      <c r="AC156" s="5"/>
      <c r="AE156" s="21">
        <v>0.45486111111111099</v>
      </c>
      <c r="AF156" s="3">
        <v>0</v>
      </c>
      <c r="AG156" s="3" t="s">
        <v>19</v>
      </c>
      <c r="AH156" s="5">
        <v>23.1</v>
      </c>
      <c r="AI156" s="5"/>
      <c r="AK156" s="21">
        <v>0.45486111111111099</v>
      </c>
      <c r="AL156" s="3">
        <v>0</v>
      </c>
      <c r="AM156" s="3" t="s">
        <v>19</v>
      </c>
      <c r="AN156" s="5">
        <v>24.56</v>
      </c>
      <c r="AO156" s="5"/>
      <c r="AQ156" s="21">
        <v>0.45486111111111099</v>
      </c>
      <c r="AR156" s="3">
        <v>0</v>
      </c>
      <c r="AS156" s="3" t="s">
        <v>19</v>
      </c>
      <c r="AT156" s="5">
        <v>23.48</v>
      </c>
      <c r="AU156" s="5"/>
      <c r="AW156" s="21">
        <v>0.45486111111111099</v>
      </c>
      <c r="AX156" s="3">
        <v>0</v>
      </c>
      <c r="AY156" s="3" t="s">
        <v>19</v>
      </c>
      <c r="AZ156" s="5">
        <v>25.14</v>
      </c>
      <c r="BA156" s="5"/>
      <c r="BC156" s="21">
        <v>0.45486111111111099</v>
      </c>
      <c r="BD156" s="3">
        <v>0</v>
      </c>
      <c r="BE156" s="3" t="s">
        <v>19</v>
      </c>
      <c r="BF156" s="5">
        <v>24.08</v>
      </c>
      <c r="BG156" s="5"/>
      <c r="BI156" s="21">
        <v>0.45486111111111099</v>
      </c>
      <c r="BJ156" s="3">
        <v>0</v>
      </c>
      <c r="BK156" s="3" t="s">
        <v>19</v>
      </c>
      <c r="BL156" s="5">
        <v>23.98</v>
      </c>
      <c r="BM156" s="5"/>
      <c r="BO156" s="21">
        <v>0.45486111111111099</v>
      </c>
      <c r="BP156" s="3">
        <v>0</v>
      </c>
      <c r="BQ156" s="3" t="s">
        <v>19</v>
      </c>
      <c r="BR156" s="5">
        <v>23.88</v>
      </c>
      <c r="BS156" s="5"/>
      <c r="BU156" s="21">
        <v>0.45486111111111099</v>
      </c>
      <c r="BV156" s="3">
        <v>0</v>
      </c>
      <c r="BW156" s="3" t="s">
        <v>19</v>
      </c>
      <c r="BX156" s="5">
        <v>23.1</v>
      </c>
      <c r="BY156" s="5"/>
      <c r="CA156" s="21">
        <v>0.45486111111111099</v>
      </c>
      <c r="CB156" s="3">
        <v>0</v>
      </c>
      <c r="CC156" s="3" t="s">
        <v>19</v>
      </c>
      <c r="CD156" s="5">
        <v>24.56</v>
      </c>
      <c r="CE156" s="5"/>
      <c r="CG156" s="21">
        <v>0.45486111111111099</v>
      </c>
      <c r="CH156" s="3">
        <v>0</v>
      </c>
      <c r="CI156" s="3" t="str">
        <f>IF(AND(CK$8="Útil",CG156&gt;=Apoio!$D$51,CG156&lt;Apoio!$F$51),CH156,"FP")</f>
        <v>FP</v>
      </c>
      <c r="CJ156" s="5">
        <f>VLOOKUP(CH$8,Calendário[#Data],4,0)</f>
        <v>23.48</v>
      </c>
      <c r="CK156" s="4" t="str">
        <f t="shared" si="222"/>
        <v/>
      </c>
      <c r="CM156" s="21">
        <v>0.45486111111111099</v>
      </c>
      <c r="CN156" s="3">
        <v>0</v>
      </c>
      <c r="CO156" s="3" t="str">
        <f>IF(AND(CQ$8="Útil",CM156&gt;=Apoio!$D$51,CM156&lt;Apoio!$F$51),CN156,"FP")</f>
        <v>FP</v>
      </c>
      <c r="CP156" s="5">
        <f>VLOOKUP(CN$8,Calendário[#Data],4,0)</f>
        <v>25.14</v>
      </c>
      <c r="CQ156" s="4" t="str">
        <f t="shared" si="223"/>
        <v/>
      </c>
      <c r="CS156" s="21">
        <v>0.45486111111111099</v>
      </c>
      <c r="CT156" s="3">
        <v>0</v>
      </c>
      <c r="CU156" s="3" t="s">
        <v>19</v>
      </c>
      <c r="CV156" s="5">
        <v>24.08</v>
      </c>
      <c r="CW156" s="5"/>
      <c r="CY156" s="21">
        <v>0.45486111111111099</v>
      </c>
      <c r="CZ156" s="3">
        <v>0</v>
      </c>
      <c r="DA156" s="3" t="s">
        <v>19</v>
      </c>
      <c r="DB156" s="5">
        <v>23.98</v>
      </c>
      <c r="DC156" s="5"/>
      <c r="DE156" s="21">
        <v>0.45486111111111099</v>
      </c>
      <c r="DF156" s="3">
        <v>0</v>
      </c>
      <c r="DG156" s="3" t="s">
        <v>19</v>
      </c>
      <c r="DH156" s="5">
        <v>23.88</v>
      </c>
      <c r="DI156" s="5"/>
      <c r="DK156" s="21">
        <v>0.45486111111111099</v>
      </c>
      <c r="DL156" s="3">
        <v>0</v>
      </c>
      <c r="DM156" s="3" t="s">
        <v>19</v>
      </c>
      <c r="DN156" s="5">
        <v>23.1</v>
      </c>
      <c r="DO156" s="5"/>
      <c r="DQ156" s="21">
        <v>0.45486111111111099</v>
      </c>
      <c r="DR156" s="3">
        <v>0</v>
      </c>
      <c r="DS156" s="3" t="s">
        <v>19</v>
      </c>
      <c r="DT156" s="5">
        <v>24.56</v>
      </c>
      <c r="DU156" s="5"/>
      <c r="DW156" s="21">
        <v>0.45486111111111099</v>
      </c>
      <c r="DX156" s="3">
        <v>0</v>
      </c>
      <c r="DY156" s="3" t="s">
        <v>19</v>
      </c>
      <c r="DZ156" s="5">
        <v>23.48</v>
      </c>
      <c r="EA156" s="5"/>
      <c r="EC156" s="21">
        <v>0.45486111111111099</v>
      </c>
      <c r="ED156" s="3">
        <v>0</v>
      </c>
      <c r="EE156" s="3" t="s">
        <v>19</v>
      </c>
      <c r="EF156" s="5">
        <v>25.14</v>
      </c>
      <c r="EG156" s="5"/>
      <c r="EI156" s="21">
        <v>0.45486111111111099</v>
      </c>
      <c r="EJ156" s="3">
        <v>0</v>
      </c>
      <c r="EK156" s="3" t="s">
        <v>19</v>
      </c>
      <c r="EL156" s="5">
        <v>24.08</v>
      </c>
      <c r="EM156" s="5"/>
      <c r="EO156" s="21">
        <v>0.45486111111111099</v>
      </c>
      <c r="EP156" s="3">
        <v>0</v>
      </c>
      <c r="EQ156" s="3" t="s">
        <v>19</v>
      </c>
      <c r="ER156" s="5">
        <v>23.98</v>
      </c>
      <c r="ES156" s="5"/>
      <c r="EU156" s="21">
        <v>0.45486111111111099</v>
      </c>
      <c r="EV156" s="3">
        <v>0</v>
      </c>
      <c r="EW156" s="3" t="s">
        <v>19</v>
      </c>
      <c r="EX156" s="5">
        <v>23.88</v>
      </c>
      <c r="EY156" s="5"/>
      <c r="FA156" s="21">
        <v>0.45486111111111099</v>
      </c>
      <c r="FB156" s="3">
        <v>0</v>
      </c>
      <c r="FC156" s="3" t="s">
        <v>19</v>
      </c>
      <c r="FD156" s="5">
        <v>23.1</v>
      </c>
      <c r="FE156" s="5"/>
      <c r="FG156" s="21">
        <v>0.45486111111111099</v>
      </c>
      <c r="FH156" s="3">
        <v>0</v>
      </c>
      <c r="FI156" s="3" t="s">
        <v>19</v>
      </c>
      <c r="FJ156" s="5">
        <v>24.56</v>
      </c>
      <c r="FK156" s="5"/>
      <c r="FM156" s="21">
        <v>0.45486111111111099</v>
      </c>
      <c r="FN156" s="3">
        <v>0</v>
      </c>
      <c r="FO156" s="3" t="s">
        <v>19</v>
      </c>
      <c r="FP156" s="5">
        <v>23.48</v>
      </c>
      <c r="FQ156" s="5"/>
      <c r="FS156" s="21">
        <v>0.45486111111111099</v>
      </c>
      <c r="FT156" s="3">
        <v>0</v>
      </c>
      <c r="FU156" s="3" t="s">
        <v>19</v>
      </c>
      <c r="FV156" s="5">
        <v>25.14</v>
      </c>
      <c r="FW156" s="5"/>
      <c r="FY156" s="21">
        <v>0.45486111111111099</v>
      </c>
      <c r="FZ156" s="3">
        <v>0</v>
      </c>
      <c r="GA156" s="3" t="s">
        <v>19</v>
      </c>
      <c r="GB156" s="5">
        <v>24.08</v>
      </c>
      <c r="GC156" s="5"/>
      <c r="GE156" s="21">
        <v>0.45486111111111099</v>
      </c>
      <c r="GF156" s="3">
        <v>0</v>
      </c>
      <c r="GG156" s="3" t="s">
        <v>19</v>
      </c>
      <c r="GH156" s="5">
        <v>23.98</v>
      </c>
      <c r="GI156" s="5"/>
      <c r="GK156" s="21">
        <v>0.45486111111111099</v>
      </c>
      <c r="GL156" s="3">
        <v>0</v>
      </c>
      <c r="GM156" s="3" t="s">
        <v>19</v>
      </c>
      <c r="GN156" s="5">
        <v>23.88</v>
      </c>
      <c r="GO156" s="5"/>
      <c r="GQ156" s="21">
        <v>0.45486111111111099</v>
      </c>
      <c r="GR156" s="3">
        <v>0</v>
      </c>
      <c r="GS156" s="3" t="s">
        <v>19</v>
      </c>
      <c r="GT156" s="5">
        <v>23.1</v>
      </c>
      <c r="GU156" s="5"/>
      <c r="GW156" s="21">
        <v>0.45486111111111099</v>
      </c>
      <c r="GX156" s="3">
        <v>0</v>
      </c>
      <c r="GY156" s="3" t="s">
        <v>19</v>
      </c>
      <c r="GZ156" s="5">
        <v>24.56</v>
      </c>
      <c r="HA156" s="5"/>
      <c r="HC156" s="21">
        <v>0.45486111111111099</v>
      </c>
      <c r="HD156" s="3">
        <v>0</v>
      </c>
      <c r="HE156" s="3" t="s">
        <v>19</v>
      </c>
      <c r="HF156" s="5">
        <v>23.48</v>
      </c>
      <c r="HG156" s="4" t="str">
        <f t="shared" si="224"/>
        <v/>
      </c>
      <c r="HI156" s="21">
        <v>0.45486111111111099</v>
      </c>
      <c r="HJ156" s="3">
        <v>0</v>
      </c>
      <c r="HK156" s="3" t="s">
        <v>19</v>
      </c>
      <c r="HL156" s="5">
        <v>25.14</v>
      </c>
      <c r="HM156" s="5"/>
      <c r="HO156" s="21">
        <v>0.45486111111111099</v>
      </c>
      <c r="HP156" s="3">
        <v>0</v>
      </c>
      <c r="HQ156" s="3" t="s">
        <v>19</v>
      </c>
      <c r="HR156" s="5">
        <v>24.08</v>
      </c>
      <c r="HS156" s="5"/>
      <c r="HU156" s="21">
        <v>0.45486111111111099</v>
      </c>
      <c r="HV156" s="3">
        <v>0</v>
      </c>
      <c r="HW156" s="3" t="s">
        <v>19</v>
      </c>
      <c r="HX156" s="5">
        <v>23.98</v>
      </c>
      <c r="HY156" s="5"/>
      <c r="IA156" s="21">
        <v>0.45486111111111099</v>
      </c>
      <c r="IB156" s="3">
        <v>0</v>
      </c>
      <c r="IC156" s="3" t="s">
        <v>19</v>
      </c>
      <c r="ID156" s="5">
        <v>23.88</v>
      </c>
      <c r="IE156" s="5"/>
      <c r="IG156" s="21">
        <v>0.45486111111111099</v>
      </c>
      <c r="IH156" s="3">
        <v>0</v>
      </c>
      <c r="II156" s="3" t="s">
        <v>19</v>
      </c>
      <c r="IJ156" s="5">
        <v>23.1</v>
      </c>
      <c r="IK156" s="5"/>
      <c r="IM156" s="21">
        <v>0.45486111111111099</v>
      </c>
      <c r="IN156" s="3">
        <v>0</v>
      </c>
      <c r="IO156" s="3" t="s">
        <v>19</v>
      </c>
      <c r="IP156" s="5">
        <v>24.56</v>
      </c>
      <c r="IQ156" s="5"/>
      <c r="IS156" s="21">
        <v>0</v>
      </c>
      <c r="IT156" s="3">
        <v>0</v>
      </c>
      <c r="IU156" s="3" t="s">
        <v>19</v>
      </c>
      <c r="IV156" s="5">
        <v>25.96</v>
      </c>
      <c r="IW156" s="5"/>
      <c r="IY156" s="21">
        <v>0.45486111111111099</v>
      </c>
      <c r="IZ156" s="3">
        <v>0</v>
      </c>
      <c r="JA156" s="3" t="s">
        <v>19</v>
      </c>
      <c r="JB156" s="5">
        <v>26.52</v>
      </c>
      <c r="JC156" s="4" t="str">
        <f t="shared" si="225"/>
        <v/>
      </c>
      <c r="JE156" s="21">
        <v>0.45486111111111099</v>
      </c>
      <c r="JF156" s="3">
        <v>0</v>
      </c>
      <c r="JG156" s="3" t="s">
        <v>19</v>
      </c>
      <c r="JH156" s="5">
        <v>25.78</v>
      </c>
      <c r="JI156" s="4" t="str">
        <f t="shared" si="226"/>
        <v/>
      </c>
      <c r="JK156" s="21">
        <v>0.45486111111111099</v>
      </c>
      <c r="JL156" s="3">
        <v>0</v>
      </c>
      <c r="JM156" s="3" t="s">
        <v>19</v>
      </c>
      <c r="JN156" s="5">
        <v>26</v>
      </c>
      <c r="JO156" s="4" t="str">
        <f t="shared" si="227"/>
        <v/>
      </c>
      <c r="JQ156" s="21">
        <v>0.45486111111111099</v>
      </c>
      <c r="JR156" s="3">
        <v>0</v>
      </c>
      <c r="JS156" s="3" t="s">
        <v>19</v>
      </c>
      <c r="JT156" s="5">
        <v>25.02</v>
      </c>
      <c r="JU156" s="4" t="str">
        <f t="shared" si="228"/>
        <v/>
      </c>
      <c r="JW156" s="21">
        <v>0.45486111111111099</v>
      </c>
      <c r="JX156" s="3">
        <v>0</v>
      </c>
      <c r="JY156" s="3" t="s">
        <v>19</v>
      </c>
      <c r="JZ156" s="5">
        <v>25.12</v>
      </c>
      <c r="KA156" s="4" t="str">
        <f t="shared" si="229"/>
        <v/>
      </c>
      <c r="KC156" s="21">
        <v>0.45486111111111099</v>
      </c>
      <c r="KD156" s="3">
        <v>0</v>
      </c>
      <c r="KE156" s="3" t="s">
        <v>19</v>
      </c>
      <c r="KF156" s="5">
        <v>26.22</v>
      </c>
      <c r="KG156" s="4" t="str">
        <f t="shared" si="230"/>
        <v/>
      </c>
      <c r="KI156" s="21">
        <v>0.45486111111111099</v>
      </c>
      <c r="KJ156" s="3">
        <v>0</v>
      </c>
      <c r="KK156" s="3" t="s">
        <v>19</v>
      </c>
      <c r="KL156" s="5">
        <v>25.96</v>
      </c>
      <c r="KM156" s="4" t="str">
        <f t="shared" si="231"/>
        <v/>
      </c>
      <c r="KO156" s="21">
        <v>0.45486111111111099</v>
      </c>
      <c r="KP156" s="3">
        <v>0</v>
      </c>
      <c r="KQ156" s="3" t="s">
        <v>19</v>
      </c>
      <c r="KR156" s="5">
        <v>26.52</v>
      </c>
      <c r="KS156" s="4" t="str">
        <f t="shared" si="232"/>
        <v/>
      </c>
      <c r="KU156" s="21">
        <v>0.45486111111111099</v>
      </c>
      <c r="KV156" s="3">
        <v>0</v>
      </c>
      <c r="KW156" s="3" t="s">
        <v>19</v>
      </c>
      <c r="KX156" s="5">
        <v>25.78</v>
      </c>
      <c r="KY156" s="4" t="str">
        <f t="shared" si="233"/>
        <v/>
      </c>
      <c r="LA156" s="21">
        <v>0.45486111111111099</v>
      </c>
      <c r="LB156" s="3">
        <v>0</v>
      </c>
      <c r="LC156" s="3" t="s">
        <v>19</v>
      </c>
      <c r="LD156" s="5">
        <v>26</v>
      </c>
      <c r="LE156" s="4" t="str">
        <f t="shared" si="234"/>
        <v/>
      </c>
      <c r="LG156" s="21">
        <v>0.45486111111111099</v>
      </c>
      <c r="LH156" s="3">
        <v>0</v>
      </c>
      <c r="LI156" s="3" t="s">
        <v>19</v>
      </c>
      <c r="LJ156" s="5">
        <v>25.02</v>
      </c>
      <c r="LK156" s="4" t="str">
        <f t="shared" si="235"/>
        <v/>
      </c>
      <c r="LM156" s="21">
        <v>0.45486111111111099</v>
      </c>
      <c r="LN156" s="3">
        <v>0</v>
      </c>
      <c r="LO156" s="3" t="s">
        <v>19</v>
      </c>
      <c r="LP156" s="5">
        <v>25.12</v>
      </c>
      <c r="LQ156" s="4" t="str">
        <f t="shared" si="236"/>
        <v/>
      </c>
      <c r="LS156" s="21">
        <v>0.45486111111111099</v>
      </c>
      <c r="LT156" s="3">
        <v>0</v>
      </c>
      <c r="LU156" s="3" t="s">
        <v>19</v>
      </c>
      <c r="LV156" s="5">
        <v>26.22</v>
      </c>
      <c r="LW156" s="4" t="str">
        <f t="shared" si="237"/>
        <v/>
      </c>
      <c r="LY156" s="21">
        <v>0.45486111111111099</v>
      </c>
      <c r="LZ156" s="3">
        <v>0</v>
      </c>
      <c r="MA156" s="3" t="s">
        <v>19</v>
      </c>
      <c r="MB156" s="5">
        <v>25.96</v>
      </c>
      <c r="MC156" s="4" t="str">
        <f t="shared" si="238"/>
        <v/>
      </c>
      <c r="ME156" s="21">
        <v>0.45486111111111099</v>
      </c>
      <c r="MF156" s="3">
        <v>0</v>
      </c>
      <c r="MG156" s="3" t="s">
        <v>19</v>
      </c>
      <c r="MH156" s="5">
        <v>26.52</v>
      </c>
      <c r="MI156" s="4" t="str">
        <f t="shared" si="239"/>
        <v/>
      </c>
      <c r="MK156" s="21">
        <v>0.45486111111111099</v>
      </c>
      <c r="ML156" s="3">
        <v>0</v>
      </c>
      <c r="MM156" s="3" t="s">
        <v>19</v>
      </c>
      <c r="MN156" s="5">
        <v>25.78</v>
      </c>
      <c r="MO156" s="4" t="str">
        <f t="shared" si="240"/>
        <v/>
      </c>
      <c r="MQ156" s="21">
        <v>0.45486111111111099</v>
      </c>
      <c r="MR156" s="3">
        <v>0</v>
      </c>
      <c r="MS156" s="3" t="s">
        <v>19</v>
      </c>
      <c r="MT156" s="5">
        <v>26</v>
      </c>
      <c r="MU156" s="4" t="str">
        <f t="shared" si="241"/>
        <v/>
      </c>
      <c r="MW156" s="21">
        <v>0.45486111111111099</v>
      </c>
      <c r="MX156" s="3">
        <v>0</v>
      </c>
      <c r="MY156" s="3" t="s">
        <v>19</v>
      </c>
      <c r="MZ156" s="5">
        <v>25.02</v>
      </c>
      <c r="NA156" s="4" t="str">
        <f t="shared" si="242"/>
        <v/>
      </c>
      <c r="NC156" s="21">
        <v>0.45486111111111099</v>
      </c>
      <c r="ND156" s="3">
        <v>0</v>
      </c>
      <c r="NE156" s="3" t="s">
        <v>19</v>
      </c>
      <c r="NF156" s="5">
        <v>25.12</v>
      </c>
      <c r="NG156" s="4" t="str">
        <f t="shared" si="243"/>
        <v/>
      </c>
      <c r="NI156" s="21">
        <v>0.45486111111111099</v>
      </c>
      <c r="NJ156" s="3">
        <v>0</v>
      </c>
      <c r="NK156" s="3" t="s">
        <v>19</v>
      </c>
      <c r="NL156" s="5">
        <v>26.22</v>
      </c>
      <c r="NM156" s="4" t="str">
        <f t="shared" si="244"/>
        <v/>
      </c>
      <c r="NO156" s="21">
        <v>0.45486111111111099</v>
      </c>
      <c r="NP156" s="3">
        <v>0</v>
      </c>
      <c r="NQ156" s="3" t="s">
        <v>19</v>
      </c>
      <c r="NR156" s="5">
        <v>25.96</v>
      </c>
      <c r="NS156" s="4" t="str">
        <f t="shared" si="245"/>
        <v/>
      </c>
      <c r="NU156" s="21">
        <v>0.45486111111111099</v>
      </c>
      <c r="NV156" s="3">
        <v>0</v>
      </c>
      <c r="NW156" s="3" t="s">
        <v>19</v>
      </c>
      <c r="NX156" s="5">
        <v>26.52</v>
      </c>
      <c r="NY156" s="4" t="str">
        <f t="shared" si="246"/>
        <v/>
      </c>
      <c r="OA156" s="21">
        <v>0.45486111111111099</v>
      </c>
      <c r="OB156" s="3">
        <v>0</v>
      </c>
      <c r="OC156" s="3" t="s">
        <v>19</v>
      </c>
      <c r="OD156" s="5">
        <v>25.78</v>
      </c>
      <c r="OE156" s="4" t="str">
        <f t="shared" si="247"/>
        <v/>
      </c>
      <c r="OG156" s="21">
        <v>0.45486111111111099</v>
      </c>
      <c r="OH156" s="3">
        <v>0</v>
      </c>
      <c r="OI156" s="3" t="s">
        <v>19</v>
      </c>
      <c r="OJ156" s="5">
        <v>26</v>
      </c>
      <c r="OK156" s="4" t="str">
        <f t="shared" si="248"/>
        <v/>
      </c>
      <c r="OM156" s="21">
        <v>0.45486111111111099</v>
      </c>
      <c r="ON156" s="3">
        <v>0</v>
      </c>
      <c r="OO156" s="3" t="s">
        <v>19</v>
      </c>
      <c r="OP156" s="5">
        <v>25.02</v>
      </c>
      <c r="OQ156" s="4" t="str">
        <f t="shared" si="249"/>
        <v/>
      </c>
      <c r="OS156" s="21">
        <v>0.45486111111111099</v>
      </c>
      <c r="OT156" s="3">
        <v>0</v>
      </c>
      <c r="OU156" s="3" t="s">
        <v>19</v>
      </c>
      <c r="OV156" s="5">
        <v>25.12</v>
      </c>
      <c r="OW156" s="4" t="str">
        <f t="shared" si="250"/>
        <v/>
      </c>
      <c r="OY156" s="21">
        <v>0.45486111111111099</v>
      </c>
      <c r="OZ156" s="3">
        <v>0</v>
      </c>
      <c r="PA156" s="3" t="s">
        <v>19</v>
      </c>
      <c r="PB156" s="5">
        <v>26.22</v>
      </c>
      <c r="PC156" s="4" t="str">
        <f t="shared" si="251"/>
        <v/>
      </c>
      <c r="PE156" s="21">
        <v>0.45486111111111099</v>
      </c>
      <c r="PF156" s="3">
        <v>0</v>
      </c>
      <c r="PG156" s="3" t="s">
        <v>19</v>
      </c>
      <c r="PH156" s="5">
        <v>25.96</v>
      </c>
      <c r="PI156" s="4" t="str">
        <f t="shared" si="252"/>
        <v/>
      </c>
      <c r="PK156" s="21">
        <v>0.45486111111111099</v>
      </c>
      <c r="PL156" s="3">
        <v>0</v>
      </c>
      <c r="PM156" s="3" t="s">
        <v>19</v>
      </c>
      <c r="PN156" s="5">
        <v>26.52</v>
      </c>
      <c r="PO156" s="4" t="str">
        <f t="shared" si="253"/>
        <v/>
      </c>
      <c r="PQ156" s="21">
        <v>0.45486111111111099</v>
      </c>
      <c r="PR156" s="3">
        <v>0</v>
      </c>
      <c r="PS156" s="3" t="s">
        <v>19</v>
      </c>
      <c r="PT156" s="5">
        <v>25.78</v>
      </c>
      <c r="PU156" s="4" t="str">
        <f t="shared" si="254"/>
        <v/>
      </c>
      <c r="PW156" s="21">
        <v>0.45486111111111099</v>
      </c>
      <c r="PX156" s="3">
        <v>0</v>
      </c>
      <c r="PY156" s="3" t="s">
        <v>19</v>
      </c>
      <c r="PZ156" s="5">
        <v>26</v>
      </c>
      <c r="QA156" s="4" t="str">
        <f t="shared" si="255"/>
        <v/>
      </c>
      <c r="QC156" s="21">
        <v>0.45486111111111099</v>
      </c>
      <c r="QD156" s="3">
        <v>0</v>
      </c>
      <c r="QE156" s="3" t="s">
        <v>19</v>
      </c>
      <c r="QF156" s="5">
        <v>25.02</v>
      </c>
      <c r="QG156" s="4" t="str">
        <f t="shared" si="256"/>
        <v/>
      </c>
      <c r="QI156" s="21">
        <v>0.45486111111111099</v>
      </c>
      <c r="QJ156" s="3">
        <v>0</v>
      </c>
      <c r="QK156" s="3" t="s">
        <v>19</v>
      </c>
      <c r="QL156" s="5">
        <v>25.12</v>
      </c>
      <c r="QM156" s="4" t="str">
        <f t="shared" si="257"/>
        <v/>
      </c>
      <c r="QO156" s="21">
        <v>0.45486111111111099</v>
      </c>
      <c r="QP156" s="3">
        <v>0</v>
      </c>
      <c r="QQ156" s="3" t="s">
        <v>19</v>
      </c>
      <c r="QR156" s="5">
        <v>26.22</v>
      </c>
      <c r="QS156" s="4" t="str">
        <f t="shared" si="258"/>
        <v/>
      </c>
    </row>
    <row r="157" spans="1:461" x14ac:dyDescent="0.2">
      <c r="A157" s="21">
        <v>0.45833333333333298</v>
      </c>
      <c r="B157" s="3">
        <v>0</v>
      </c>
      <c r="C157" s="3" t="s">
        <v>19</v>
      </c>
      <c r="D157" s="5">
        <v>23.48</v>
      </c>
      <c r="E157" s="5"/>
      <c r="G157" s="21">
        <v>0.45833333333333298</v>
      </c>
      <c r="H157" s="3">
        <v>0</v>
      </c>
      <c r="I157" s="3" t="s">
        <v>19</v>
      </c>
      <c r="J157" s="5">
        <v>25.14</v>
      </c>
      <c r="K157" s="5"/>
      <c r="M157" s="21">
        <v>0.45833333333333298</v>
      </c>
      <c r="N157" s="3">
        <v>0</v>
      </c>
      <c r="O157" s="3" t="s">
        <v>19</v>
      </c>
      <c r="P157" s="5">
        <v>24.08</v>
      </c>
      <c r="Q157" s="5"/>
      <c r="S157" s="21">
        <v>0.45833333333333298</v>
      </c>
      <c r="T157" s="3">
        <v>0</v>
      </c>
      <c r="U157" s="3" t="s">
        <v>19</v>
      </c>
      <c r="V157" s="5">
        <v>23.98</v>
      </c>
      <c r="W157" s="5"/>
      <c r="Y157" s="21">
        <v>0.45833333333333298</v>
      </c>
      <c r="Z157" s="3">
        <v>0</v>
      </c>
      <c r="AA157" s="3" t="s">
        <v>19</v>
      </c>
      <c r="AB157" s="5">
        <v>23.88</v>
      </c>
      <c r="AC157" s="5"/>
      <c r="AE157" s="21">
        <v>0.45833333333333298</v>
      </c>
      <c r="AF157" s="3">
        <v>0</v>
      </c>
      <c r="AG157" s="3" t="s">
        <v>19</v>
      </c>
      <c r="AH157" s="5">
        <v>23.1</v>
      </c>
      <c r="AI157" s="5"/>
      <c r="AK157" s="21">
        <v>0.45833333333333298</v>
      </c>
      <c r="AL157" s="3">
        <v>0</v>
      </c>
      <c r="AM157" s="3" t="s">
        <v>19</v>
      </c>
      <c r="AN157" s="5">
        <v>24.56</v>
      </c>
      <c r="AO157" s="5"/>
      <c r="AQ157" s="21">
        <v>0.45833333333333298</v>
      </c>
      <c r="AR157" s="3">
        <v>0</v>
      </c>
      <c r="AS157" s="3" t="s">
        <v>19</v>
      </c>
      <c r="AT157" s="5">
        <v>23.48</v>
      </c>
      <c r="AU157" s="5"/>
      <c r="AW157" s="21">
        <v>0.45833333333333298</v>
      </c>
      <c r="AX157" s="3">
        <v>0</v>
      </c>
      <c r="AY157" s="3" t="s">
        <v>19</v>
      </c>
      <c r="AZ157" s="5">
        <v>25.14</v>
      </c>
      <c r="BA157" s="5"/>
      <c r="BC157" s="21">
        <v>0.45833333333333298</v>
      </c>
      <c r="BD157" s="3">
        <v>0</v>
      </c>
      <c r="BE157" s="3" t="s">
        <v>19</v>
      </c>
      <c r="BF157" s="5">
        <v>24.08</v>
      </c>
      <c r="BG157" s="5"/>
      <c r="BI157" s="21">
        <v>0.45833333333333298</v>
      </c>
      <c r="BJ157" s="3">
        <v>0</v>
      </c>
      <c r="BK157" s="3" t="s">
        <v>19</v>
      </c>
      <c r="BL157" s="5">
        <v>23.98</v>
      </c>
      <c r="BM157" s="5"/>
      <c r="BO157" s="21">
        <v>0.45833333333333298</v>
      </c>
      <c r="BP157" s="3">
        <v>0</v>
      </c>
      <c r="BQ157" s="3" t="s">
        <v>19</v>
      </c>
      <c r="BR157" s="5">
        <v>23.88</v>
      </c>
      <c r="BS157" s="5"/>
      <c r="BU157" s="21">
        <v>0.45833333333333298</v>
      </c>
      <c r="BV157" s="3">
        <v>0</v>
      </c>
      <c r="BW157" s="3" t="s">
        <v>19</v>
      </c>
      <c r="BX157" s="5">
        <v>23.1</v>
      </c>
      <c r="BY157" s="5"/>
      <c r="CA157" s="21">
        <v>0.45833333333333298</v>
      </c>
      <c r="CB157" s="3">
        <v>0</v>
      </c>
      <c r="CC157" s="3" t="s">
        <v>19</v>
      </c>
      <c r="CD157" s="5">
        <v>24.56</v>
      </c>
      <c r="CE157" s="5"/>
      <c r="CG157" s="21">
        <v>0.45833333333333298</v>
      </c>
      <c r="CH157" s="3">
        <v>0</v>
      </c>
      <c r="CI157" s="3" t="str">
        <f>IF(AND(CK$8="Útil",CG157&gt;=Apoio!$D$51,CG157&lt;Apoio!$F$51),CH157,"FP")</f>
        <v>FP</v>
      </c>
      <c r="CJ157" s="5">
        <f>VLOOKUP(CH$8,Calendário[#Data],4,0)</f>
        <v>23.48</v>
      </c>
      <c r="CK157" s="4" t="str">
        <f t="shared" si="222"/>
        <v/>
      </c>
      <c r="CM157" s="21">
        <v>0.45833333333333298</v>
      </c>
      <c r="CN157" s="3">
        <v>0</v>
      </c>
      <c r="CO157" s="3" t="str">
        <f>IF(AND(CQ$8="Útil",CM157&gt;=Apoio!$D$51,CM157&lt;Apoio!$F$51),CN157,"FP")</f>
        <v>FP</v>
      </c>
      <c r="CP157" s="5">
        <f>VLOOKUP(CN$8,Calendário[#Data],4,0)</f>
        <v>25.14</v>
      </c>
      <c r="CQ157" s="4" t="str">
        <f t="shared" si="223"/>
        <v/>
      </c>
      <c r="CS157" s="21">
        <v>0.45833333333333298</v>
      </c>
      <c r="CT157" s="3">
        <v>0</v>
      </c>
      <c r="CU157" s="3" t="s">
        <v>19</v>
      </c>
      <c r="CV157" s="5">
        <v>24.08</v>
      </c>
      <c r="CW157" s="5"/>
      <c r="CY157" s="21">
        <v>0.45833333333333298</v>
      </c>
      <c r="CZ157" s="3">
        <v>0</v>
      </c>
      <c r="DA157" s="3" t="s">
        <v>19</v>
      </c>
      <c r="DB157" s="5">
        <v>23.98</v>
      </c>
      <c r="DC157" s="5"/>
      <c r="DE157" s="21">
        <v>0.45833333333333298</v>
      </c>
      <c r="DF157" s="3">
        <v>0</v>
      </c>
      <c r="DG157" s="3" t="s">
        <v>19</v>
      </c>
      <c r="DH157" s="5">
        <v>23.88</v>
      </c>
      <c r="DI157" s="5"/>
      <c r="DK157" s="21">
        <v>0.45833333333333298</v>
      </c>
      <c r="DL157" s="3">
        <v>0</v>
      </c>
      <c r="DM157" s="3" t="s">
        <v>19</v>
      </c>
      <c r="DN157" s="5">
        <v>23.1</v>
      </c>
      <c r="DO157" s="5"/>
      <c r="DQ157" s="21">
        <v>0.45833333333333298</v>
      </c>
      <c r="DR157" s="3">
        <v>0</v>
      </c>
      <c r="DS157" s="3" t="s">
        <v>19</v>
      </c>
      <c r="DT157" s="5">
        <v>24.56</v>
      </c>
      <c r="DU157" s="5"/>
      <c r="DW157" s="21">
        <v>0.45833333333333298</v>
      </c>
      <c r="DX157" s="3">
        <v>0</v>
      </c>
      <c r="DY157" s="3" t="s">
        <v>19</v>
      </c>
      <c r="DZ157" s="5">
        <v>23.48</v>
      </c>
      <c r="EA157" s="5"/>
      <c r="EC157" s="21">
        <v>0.45833333333333298</v>
      </c>
      <c r="ED157" s="3">
        <v>0</v>
      </c>
      <c r="EE157" s="3" t="s">
        <v>19</v>
      </c>
      <c r="EF157" s="5">
        <v>25.14</v>
      </c>
      <c r="EG157" s="5"/>
      <c r="EI157" s="21">
        <v>0.45833333333333298</v>
      </c>
      <c r="EJ157" s="3">
        <v>0</v>
      </c>
      <c r="EK157" s="3" t="s">
        <v>19</v>
      </c>
      <c r="EL157" s="5">
        <v>24.08</v>
      </c>
      <c r="EM157" s="5"/>
      <c r="EO157" s="21">
        <v>0.45833333333333298</v>
      </c>
      <c r="EP157" s="3">
        <v>0</v>
      </c>
      <c r="EQ157" s="3" t="s">
        <v>19</v>
      </c>
      <c r="ER157" s="5">
        <v>23.98</v>
      </c>
      <c r="ES157" s="5"/>
      <c r="EU157" s="21">
        <v>0.45833333333333298</v>
      </c>
      <c r="EV157" s="3">
        <v>0</v>
      </c>
      <c r="EW157" s="3" t="s">
        <v>19</v>
      </c>
      <c r="EX157" s="5">
        <v>23.88</v>
      </c>
      <c r="EY157" s="5"/>
      <c r="FA157" s="21">
        <v>0.45833333333333298</v>
      </c>
      <c r="FB157" s="3">
        <v>0</v>
      </c>
      <c r="FC157" s="3" t="s">
        <v>19</v>
      </c>
      <c r="FD157" s="5">
        <v>23.1</v>
      </c>
      <c r="FE157" s="5"/>
      <c r="FG157" s="21">
        <v>0.45833333333333298</v>
      </c>
      <c r="FH157" s="3">
        <v>0</v>
      </c>
      <c r="FI157" s="3" t="s">
        <v>19</v>
      </c>
      <c r="FJ157" s="5">
        <v>24.56</v>
      </c>
      <c r="FK157" s="5"/>
      <c r="FM157" s="21">
        <v>0.45833333333333298</v>
      </c>
      <c r="FN157" s="3">
        <v>0</v>
      </c>
      <c r="FO157" s="3" t="s">
        <v>19</v>
      </c>
      <c r="FP157" s="5">
        <v>23.48</v>
      </c>
      <c r="FQ157" s="5"/>
      <c r="FS157" s="21">
        <v>0.45833333333333298</v>
      </c>
      <c r="FT157" s="3">
        <v>0</v>
      </c>
      <c r="FU157" s="3" t="s">
        <v>19</v>
      </c>
      <c r="FV157" s="5">
        <v>25.14</v>
      </c>
      <c r="FW157" s="5"/>
      <c r="FY157" s="21">
        <v>0.45833333333333298</v>
      </c>
      <c r="FZ157" s="3">
        <v>0</v>
      </c>
      <c r="GA157" s="3" t="s">
        <v>19</v>
      </c>
      <c r="GB157" s="5">
        <v>24.08</v>
      </c>
      <c r="GC157" s="5"/>
      <c r="GE157" s="21">
        <v>0.45833333333333298</v>
      </c>
      <c r="GF157" s="3">
        <v>0</v>
      </c>
      <c r="GG157" s="3" t="s">
        <v>19</v>
      </c>
      <c r="GH157" s="5">
        <v>23.98</v>
      </c>
      <c r="GI157" s="5"/>
      <c r="GK157" s="21">
        <v>0.45833333333333298</v>
      </c>
      <c r="GL157" s="3">
        <v>0</v>
      </c>
      <c r="GM157" s="3" t="s">
        <v>19</v>
      </c>
      <c r="GN157" s="5">
        <v>23.88</v>
      </c>
      <c r="GO157" s="5"/>
      <c r="GQ157" s="21">
        <v>0.45833333333333298</v>
      </c>
      <c r="GR157" s="3">
        <v>0</v>
      </c>
      <c r="GS157" s="3" t="s">
        <v>19</v>
      </c>
      <c r="GT157" s="5">
        <v>23.1</v>
      </c>
      <c r="GU157" s="5"/>
      <c r="GW157" s="21">
        <v>0.45833333333333298</v>
      </c>
      <c r="GX157" s="3">
        <v>0</v>
      </c>
      <c r="GY157" s="3" t="s">
        <v>19</v>
      </c>
      <c r="GZ157" s="5">
        <v>24.56</v>
      </c>
      <c r="HA157" s="5"/>
      <c r="HC157" s="21">
        <v>0.45833333333333298</v>
      </c>
      <c r="HD157" s="3">
        <v>0</v>
      </c>
      <c r="HE157" s="3" t="s">
        <v>19</v>
      </c>
      <c r="HF157" s="5">
        <v>23.48</v>
      </c>
      <c r="HG157" s="4" t="str">
        <f t="shared" si="224"/>
        <v/>
      </c>
      <c r="HI157" s="21">
        <v>0.45833333333333298</v>
      </c>
      <c r="HJ157" s="3">
        <v>0</v>
      </c>
      <c r="HK157" s="3" t="s">
        <v>19</v>
      </c>
      <c r="HL157" s="5">
        <v>25.14</v>
      </c>
      <c r="HM157" s="5"/>
      <c r="HO157" s="21">
        <v>0.45833333333333298</v>
      </c>
      <c r="HP157" s="3">
        <v>0</v>
      </c>
      <c r="HQ157" s="3" t="s">
        <v>19</v>
      </c>
      <c r="HR157" s="5">
        <v>24.08</v>
      </c>
      <c r="HS157" s="5"/>
      <c r="HU157" s="21">
        <v>0.45833333333333298</v>
      </c>
      <c r="HV157" s="3">
        <v>0</v>
      </c>
      <c r="HW157" s="3" t="s">
        <v>19</v>
      </c>
      <c r="HX157" s="5">
        <v>23.98</v>
      </c>
      <c r="HY157" s="5"/>
      <c r="IA157" s="21">
        <v>0.45833333333333298</v>
      </c>
      <c r="IB157" s="3">
        <v>0</v>
      </c>
      <c r="IC157" s="3" t="s">
        <v>19</v>
      </c>
      <c r="ID157" s="5">
        <v>23.88</v>
      </c>
      <c r="IE157" s="5"/>
      <c r="IG157" s="21">
        <v>0.45833333333333298</v>
      </c>
      <c r="IH157" s="3">
        <v>0</v>
      </c>
      <c r="II157" s="3" t="s">
        <v>19</v>
      </c>
      <c r="IJ157" s="5">
        <v>23.1</v>
      </c>
      <c r="IK157" s="5"/>
      <c r="IM157" s="21">
        <v>0.45833333333333298</v>
      </c>
      <c r="IN157" s="3">
        <v>0</v>
      </c>
      <c r="IO157" s="3" t="s">
        <v>19</v>
      </c>
      <c r="IP157" s="5">
        <v>24.56</v>
      </c>
      <c r="IQ157" s="5"/>
      <c r="IS157" s="21">
        <v>0</v>
      </c>
      <c r="IT157" s="3">
        <v>0</v>
      </c>
      <c r="IU157" s="3" t="s">
        <v>19</v>
      </c>
      <c r="IV157" s="5">
        <v>25.96</v>
      </c>
      <c r="IW157" s="5"/>
      <c r="IY157" s="21">
        <v>0.45833333333333298</v>
      </c>
      <c r="IZ157" s="3">
        <v>0</v>
      </c>
      <c r="JA157" s="3" t="s">
        <v>19</v>
      </c>
      <c r="JB157" s="5">
        <v>26.52</v>
      </c>
      <c r="JC157" s="4" t="str">
        <f t="shared" si="225"/>
        <v/>
      </c>
      <c r="JE157" s="21">
        <v>0.45833333333333298</v>
      </c>
      <c r="JF157" s="3">
        <v>0</v>
      </c>
      <c r="JG157" s="3" t="s">
        <v>19</v>
      </c>
      <c r="JH157" s="5">
        <v>25.78</v>
      </c>
      <c r="JI157" s="4" t="str">
        <f t="shared" si="226"/>
        <v/>
      </c>
      <c r="JK157" s="21">
        <v>0.45833333333333298</v>
      </c>
      <c r="JL157" s="3">
        <v>0</v>
      </c>
      <c r="JM157" s="3" t="s">
        <v>19</v>
      </c>
      <c r="JN157" s="5">
        <v>26</v>
      </c>
      <c r="JO157" s="4" t="str">
        <f t="shared" si="227"/>
        <v/>
      </c>
      <c r="JQ157" s="21">
        <v>0.45833333333333298</v>
      </c>
      <c r="JR157" s="3">
        <v>0</v>
      </c>
      <c r="JS157" s="3" t="s">
        <v>19</v>
      </c>
      <c r="JT157" s="5">
        <v>25.02</v>
      </c>
      <c r="JU157" s="4" t="str">
        <f t="shared" si="228"/>
        <v/>
      </c>
      <c r="JW157" s="21">
        <v>0.45833333333333298</v>
      </c>
      <c r="JX157" s="3">
        <v>0</v>
      </c>
      <c r="JY157" s="3" t="s">
        <v>19</v>
      </c>
      <c r="JZ157" s="5">
        <v>25.12</v>
      </c>
      <c r="KA157" s="4" t="str">
        <f t="shared" si="229"/>
        <v/>
      </c>
      <c r="KC157" s="21">
        <v>0.45833333333333298</v>
      </c>
      <c r="KD157" s="3">
        <v>0</v>
      </c>
      <c r="KE157" s="3" t="s">
        <v>19</v>
      </c>
      <c r="KF157" s="5">
        <v>26.22</v>
      </c>
      <c r="KG157" s="4" t="str">
        <f t="shared" si="230"/>
        <v/>
      </c>
      <c r="KI157" s="21">
        <v>0.45833333333333298</v>
      </c>
      <c r="KJ157" s="3">
        <v>0</v>
      </c>
      <c r="KK157" s="3" t="s">
        <v>19</v>
      </c>
      <c r="KL157" s="5">
        <v>25.96</v>
      </c>
      <c r="KM157" s="4" t="str">
        <f t="shared" si="231"/>
        <v/>
      </c>
      <c r="KO157" s="21">
        <v>0.45833333333333298</v>
      </c>
      <c r="KP157" s="3">
        <v>0</v>
      </c>
      <c r="KQ157" s="3" t="s">
        <v>19</v>
      </c>
      <c r="KR157" s="5">
        <v>26.52</v>
      </c>
      <c r="KS157" s="4" t="str">
        <f t="shared" si="232"/>
        <v/>
      </c>
      <c r="KU157" s="21">
        <v>0.45833333333333298</v>
      </c>
      <c r="KV157" s="3">
        <v>0</v>
      </c>
      <c r="KW157" s="3" t="s">
        <v>19</v>
      </c>
      <c r="KX157" s="5">
        <v>25.78</v>
      </c>
      <c r="KY157" s="4" t="str">
        <f t="shared" si="233"/>
        <v/>
      </c>
      <c r="LA157" s="21">
        <v>0.45833333333333298</v>
      </c>
      <c r="LB157" s="3">
        <v>0</v>
      </c>
      <c r="LC157" s="3" t="s">
        <v>19</v>
      </c>
      <c r="LD157" s="5">
        <v>26</v>
      </c>
      <c r="LE157" s="4" t="str">
        <f t="shared" si="234"/>
        <v/>
      </c>
      <c r="LG157" s="21">
        <v>0.45833333333333298</v>
      </c>
      <c r="LH157" s="3">
        <v>0</v>
      </c>
      <c r="LI157" s="3" t="s">
        <v>19</v>
      </c>
      <c r="LJ157" s="5">
        <v>25.02</v>
      </c>
      <c r="LK157" s="4" t="str">
        <f t="shared" si="235"/>
        <v/>
      </c>
      <c r="LM157" s="21">
        <v>0.45833333333333298</v>
      </c>
      <c r="LN157" s="3">
        <v>0</v>
      </c>
      <c r="LO157" s="3" t="s">
        <v>19</v>
      </c>
      <c r="LP157" s="5">
        <v>25.12</v>
      </c>
      <c r="LQ157" s="4" t="str">
        <f t="shared" si="236"/>
        <v/>
      </c>
      <c r="LS157" s="21">
        <v>0.45833333333333298</v>
      </c>
      <c r="LT157" s="3">
        <v>0</v>
      </c>
      <c r="LU157" s="3" t="s">
        <v>19</v>
      </c>
      <c r="LV157" s="5">
        <v>26.22</v>
      </c>
      <c r="LW157" s="4" t="str">
        <f t="shared" si="237"/>
        <v/>
      </c>
      <c r="LY157" s="21">
        <v>0.45833333333333298</v>
      </c>
      <c r="LZ157" s="3">
        <v>0</v>
      </c>
      <c r="MA157" s="3" t="s">
        <v>19</v>
      </c>
      <c r="MB157" s="5">
        <v>25.96</v>
      </c>
      <c r="MC157" s="4" t="str">
        <f t="shared" si="238"/>
        <v/>
      </c>
      <c r="ME157" s="21">
        <v>0.45833333333333298</v>
      </c>
      <c r="MF157" s="3">
        <v>0</v>
      </c>
      <c r="MG157" s="3" t="s">
        <v>19</v>
      </c>
      <c r="MH157" s="5">
        <v>26.52</v>
      </c>
      <c r="MI157" s="4" t="str">
        <f t="shared" si="239"/>
        <v/>
      </c>
      <c r="MK157" s="21">
        <v>0.45833333333333298</v>
      </c>
      <c r="ML157" s="3">
        <v>0</v>
      </c>
      <c r="MM157" s="3" t="s">
        <v>19</v>
      </c>
      <c r="MN157" s="5">
        <v>25.78</v>
      </c>
      <c r="MO157" s="4" t="str">
        <f t="shared" si="240"/>
        <v/>
      </c>
      <c r="MQ157" s="21">
        <v>0.45833333333333298</v>
      </c>
      <c r="MR157" s="3">
        <v>0</v>
      </c>
      <c r="MS157" s="3" t="s">
        <v>19</v>
      </c>
      <c r="MT157" s="5">
        <v>26</v>
      </c>
      <c r="MU157" s="4" t="str">
        <f t="shared" si="241"/>
        <v/>
      </c>
      <c r="MW157" s="21">
        <v>0.45833333333333298</v>
      </c>
      <c r="MX157" s="3">
        <v>0</v>
      </c>
      <c r="MY157" s="3" t="s">
        <v>19</v>
      </c>
      <c r="MZ157" s="5">
        <v>25.02</v>
      </c>
      <c r="NA157" s="4" t="str">
        <f t="shared" si="242"/>
        <v/>
      </c>
      <c r="NC157" s="21">
        <v>0.45833333333333298</v>
      </c>
      <c r="ND157" s="3">
        <v>0</v>
      </c>
      <c r="NE157" s="3" t="s">
        <v>19</v>
      </c>
      <c r="NF157" s="5">
        <v>25.12</v>
      </c>
      <c r="NG157" s="4" t="str">
        <f t="shared" si="243"/>
        <v/>
      </c>
      <c r="NI157" s="21">
        <v>0.45833333333333298</v>
      </c>
      <c r="NJ157" s="3">
        <v>0</v>
      </c>
      <c r="NK157" s="3" t="s">
        <v>19</v>
      </c>
      <c r="NL157" s="5">
        <v>26.22</v>
      </c>
      <c r="NM157" s="4" t="str">
        <f t="shared" si="244"/>
        <v/>
      </c>
      <c r="NO157" s="21">
        <v>0.45833333333333298</v>
      </c>
      <c r="NP157" s="3">
        <v>0</v>
      </c>
      <c r="NQ157" s="3" t="s">
        <v>19</v>
      </c>
      <c r="NR157" s="5">
        <v>25.96</v>
      </c>
      <c r="NS157" s="4" t="str">
        <f t="shared" si="245"/>
        <v/>
      </c>
      <c r="NU157" s="21">
        <v>0.45833333333333298</v>
      </c>
      <c r="NV157" s="3">
        <v>0</v>
      </c>
      <c r="NW157" s="3" t="s">
        <v>19</v>
      </c>
      <c r="NX157" s="5">
        <v>26.52</v>
      </c>
      <c r="NY157" s="4" t="str">
        <f t="shared" si="246"/>
        <v/>
      </c>
      <c r="OA157" s="21">
        <v>0.45833333333333298</v>
      </c>
      <c r="OB157" s="3">
        <v>0</v>
      </c>
      <c r="OC157" s="3" t="s">
        <v>19</v>
      </c>
      <c r="OD157" s="5">
        <v>25.78</v>
      </c>
      <c r="OE157" s="4" t="str">
        <f t="shared" si="247"/>
        <v/>
      </c>
      <c r="OG157" s="21">
        <v>0.45833333333333298</v>
      </c>
      <c r="OH157" s="3">
        <v>0</v>
      </c>
      <c r="OI157" s="3" t="s">
        <v>19</v>
      </c>
      <c r="OJ157" s="5">
        <v>26</v>
      </c>
      <c r="OK157" s="4" t="str">
        <f t="shared" si="248"/>
        <v/>
      </c>
      <c r="OM157" s="21">
        <v>0.45833333333333298</v>
      </c>
      <c r="ON157" s="3">
        <v>0</v>
      </c>
      <c r="OO157" s="3" t="s">
        <v>19</v>
      </c>
      <c r="OP157" s="5">
        <v>25.02</v>
      </c>
      <c r="OQ157" s="4" t="str">
        <f t="shared" si="249"/>
        <v/>
      </c>
      <c r="OS157" s="21">
        <v>0.45833333333333298</v>
      </c>
      <c r="OT157" s="3">
        <v>0</v>
      </c>
      <c r="OU157" s="3" t="s">
        <v>19</v>
      </c>
      <c r="OV157" s="5">
        <v>25.12</v>
      </c>
      <c r="OW157" s="4" t="str">
        <f t="shared" si="250"/>
        <v/>
      </c>
      <c r="OY157" s="21">
        <v>0.45833333333333298</v>
      </c>
      <c r="OZ157" s="3">
        <v>0</v>
      </c>
      <c r="PA157" s="3" t="s">
        <v>19</v>
      </c>
      <c r="PB157" s="5">
        <v>26.22</v>
      </c>
      <c r="PC157" s="4" t="str">
        <f t="shared" si="251"/>
        <v/>
      </c>
      <c r="PE157" s="21">
        <v>0.45833333333333298</v>
      </c>
      <c r="PF157" s="3">
        <v>0</v>
      </c>
      <c r="PG157" s="3" t="s">
        <v>19</v>
      </c>
      <c r="PH157" s="5">
        <v>25.96</v>
      </c>
      <c r="PI157" s="4" t="str">
        <f t="shared" si="252"/>
        <v/>
      </c>
      <c r="PK157" s="21">
        <v>0.45833333333333298</v>
      </c>
      <c r="PL157" s="3">
        <v>0</v>
      </c>
      <c r="PM157" s="3" t="s">
        <v>19</v>
      </c>
      <c r="PN157" s="5">
        <v>26.52</v>
      </c>
      <c r="PO157" s="4" t="str">
        <f t="shared" si="253"/>
        <v/>
      </c>
      <c r="PQ157" s="21">
        <v>0.45833333333333298</v>
      </c>
      <c r="PR157" s="3">
        <v>0</v>
      </c>
      <c r="PS157" s="3" t="s">
        <v>19</v>
      </c>
      <c r="PT157" s="5">
        <v>25.78</v>
      </c>
      <c r="PU157" s="4" t="str">
        <f t="shared" si="254"/>
        <v/>
      </c>
      <c r="PW157" s="21">
        <v>0.45833333333333298</v>
      </c>
      <c r="PX157" s="3">
        <v>0</v>
      </c>
      <c r="PY157" s="3" t="s">
        <v>19</v>
      </c>
      <c r="PZ157" s="5">
        <v>26</v>
      </c>
      <c r="QA157" s="4" t="str">
        <f t="shared" si="255"/>
        <v/>
      </c>
      <c r="QC157" s="21">
        <v>0.45833333333333298</v>
      </c>
      <c r="QD157" s="3">
        <v>0</v>
      </c>
      <c r="QE157" s="3" t="s">
        <v>19</v>
      </c>
      <c r="QF157" s="5">
        <v>25.02</v>
      </c>
      <c r="QG157" s="4" t="str">
        <f t="shared" si="256"/>
        <v/>
      </c>
      <c r="QI157" s="21">
        <v>0.45833333333333298</v>
      </c>
      <c r="QJ157" s="3">
        <v>0</v>
      </c>
      <c r="QK157" s="3" t="s">
        <v>19</v>
      </c>
      <c r="QL157" s="5">
        <v>25.12</v>
      </c>
      <c r="QM157" s="4" t="str">
        <f t="shared" si="257"/>
        <v/>
      </c>
      <c r="QO157" s="21">
        <v>0.45833333333333298</v>
      </c>
      <c r="QP157" s="3">
        <v>0</v>
      </c>
      <c r="QQ157" s="3" t="s">
        <v>19</v>
      </c>
      <c r="QR157" s="5">
        <v>26.22</v>
      </c>
      <c r="QS157" s="4" t="str">
        <f t="shared" si="258"/>
        <v/>
      </c>
    </row>
    <row r="158" spans="1:461" x14ac:dyDescent="0.2">
      <c r="A158" s="21">
        <v>0.46180555555555602</v>
      </c>
      <c r="B158" s="3">
        <v>0</v>
      </c>
      <c r="C158" s="3" t="s">
        <v>19</v>
      </c>
      <c r="D158" s="5">
        <v>23.48</v>
      </c>
      <c r="E158" s="5"/>
      <c r="G158" s="21">
        <v>0.46180555555555602</v>
      </c>
      <c r="H158" s="3">
        <v>0</v>
      </c>
      <c r="I158" s="3" t="s">
        <v>19</v>
      </c>
      <c r="J158" s="5">
        <v>25.14</v>
      </c>
      <c r="K158" s="5"/>
      <c r="M158" s="21">
        <v>0.46180555555555602</v>
      </c>
      <c r="N158" s="3">
        <v>0</v>
      </c>
      <c r="O158" s="3" t="s">
        <v>19</v>
      </c>
      <c r="P158" s="5">
        <v>24.08</v>
      </c>
      <c r="Q158" s="5"/>
      <c r="S158" s="21">
        <v>0.46180555555555602</v>
      </c>
      <c r="T158" s="3">
        <v>0</v>
      </c>
      <c r="U158" s="3" t="s">
        <v>19</v>
      </c>
      <c r="V158" s="5">
        <v>23.98</v>
      </c>
      <c r="W158" s="5"/>
      <c r="Y158" s="21">
        <v>0.46180555555555602</v>
      </c>
      <c r="Z158" s="3">
        <v>0</v>
      </c>
      <c r="AA158" s="3" t="s">
        <v>19</v>
      </c>
      <c r="AB158" s="5">
        <v>23.88</v>
      </c>
      <c r="AC158" s="5"/>
      <c r="AE158" s="21">
        <v>0.46180555555555602</v>
      </c>
      <c r="AF158" s="3">
        <v>0</v>
      </c>
      <c r="AG158" s="3" t="s">
        <v>19</v>
      </c>
      <c r="AH158" s="5">
        <v>23.1</v>
      </c>
      <c r="AI158" s="5"/>
      <c r="AK158" s="21">
        <v>0.46180555555555602</v>
      </c>
      <c r="AL158" s="3">
        <v>0</v>
      </c>
      <c r="AM158" s="3" t="s">
        <v>19</v>
      </c>
      <c r="AN158" s="5">
        <v>24.56</v>
      </c>
      <c r="AO158" s="5"/>
      <c r="AQ158" s="21">
        <v>0.46180555555555602</v>
      </c>
      <c r="AR158" s="3">
        <v>0</v>
      </c>
      <c r="AS158" s="3" t="s">
        <v>19</v>
      </c>
      <c r="AT158" s="5">
        <v>23.48</v>
      </c>
      <c r="AU158" s="5"/>
      <c r="AW158" s="21">
        <v>0.46180555555555602</v>
      </c>
      <c r="AX158" s="3">
        <v>0</v>
      </c>
      <c r="AY158" s="3" t="s">
        <v>19</v>
      </c>
      <c r="AZ158" s="5">
        <v>25.14</v>
      </c>
      <c r="BA158" s="5"/>
      <c r="BC158" s="21">
        <v>0.46180555555555602</v>
      </c>
      <c r="BD158" s="3">
        <v>0</v>
      </c>
      <c r="BE158" s="3" t="s">
        <v>19</v>
      </c>
      <c r="BF158" s="5">
        <v>24.08</v>
      </c>
      <c r="BG158" s="5"/>
      <c r="BI158" s="21">
        <v>0.46180555555555602</v>
      </c>
      <c r="BJ158" s="3">
        <v>0</v>
      </c>
      <c r="BK158" s="3" t="s">
        <v>19</v>
      </c>
      <c r="BL158" s="5">
        <v>23.98</v>
      </c>
      <c r="BM158" s="5"/>
      <c r="BO158" s="21">
        <v>0.46180555555555602</v>
      </c>
      <c r="BP158" s="3">
        <v>0</v>
      </c>
      <c r="BQ158" s="3" t="s">
        <v>19</v>
      </c>
      <c r="BR158" s="5">
        <v>23.88</v>
      </c>
      <c r="BS158" s="5"/>
      <c r="BU158" s="21">
        <v>0.46180555555555602</v>
      </c>
      <c r="BV158" s="3">
        <v>0</v>
      </c>
      <c r="BW158" s="3" t="s">
        <v>19</v>
      </c>
      <c r="BX158" s="5">
        <v>23.1</v>
      </c>
      <c r="BY158" s="5"/>
      <c r="CA158" s="21">
        <v>0.46180555555555602</v>
      </c>
      <c r="CB158" s="3">
        <v>0</v>
      </c>
      <c r="CC158" s="3" t="s">
        <v>19</v>
      </c>
      <c r="CD158" s="5">
        <v>24.56</v>
      </c>
      <c r="CE158" s="5"/>
      <c r="CG158" s="21">
        <v>0.46180555555555602</v>
      </c>
      <c r="CH158" s="3">
        <v>0</v>
      </c>
      <c r="CI158" s="3" t="str">
        <f>IF(AND(CK$8="Útil",CG158&gt;=Apoio!$D$51,CG158&lt;Apoio!$F$51),CH158,"FP")</f>
        <v>FP</v>
      </c>
      <c r="CJ158" s="5">
        <f>VLOOKUP(CH$8,Calendário[#Data],4,0)</f>
        <v>23.48</v>
      </c>
      <c r="CK158" s="4" t="str">
        <f t="shared" si="222"/>
        <v/>
      </c>
      <c r="CM158" s="21">
        <v>0.46180555555555602</v>
      </c>
      <c r="CN158" s="3">
        <v>0</v>
      </c>
      <c r="CO158" s="3" t="str">
        <f>IF(AND(CQ$8="Útil",CM158&gt;=Apoio!$D$51,CM158&lt;Apoio!$F$51),CN158,"FP")</f>
        <v>FP</v>
      </c>
      <c r="CP158" s="5">
        <f>VLOOKUP(CN$8,Calendário[#Data],4,0)</f>
        <v>25.14</v>
      </c>
      <c r="CQ158" s="4" t="str">
        <f t="shared" si="223"/>
        <v/>
      </c>
      <c r="CS158" s="21">
        <v>0.46180555555555602</v>
      </c>
      <c r="CT158" s="3">
        <v>0</v>
      </c>
      <c r="CU158" s="3" t="s">
        <v>19</v>
      </c>
      <c r="CV158" s="5">
        <v>24.08</v>
      </c>
      <c r="CW158" s="5"/>
      <c r="CY158" s="21">
        <v>0.46180555555555602</v>
      </c>
      <c r="CZ158" s="3">
        <v>0</v>
      </c>
      <c r="DA158" s="3" t="s">
        <v>19</v>
      </c>
      <c r="DB158" s="5">
        <v>23.98</v>
      </c>
      <c r="DC158" s="5"/>
      <c r="DE158" s="21">
        <v>0.46180555555555602</v>
      </c>
      <c r="DF158" s="3">
        <v>0</v>
      </c>
      <c r="DG158" s="3" t="s">
        <v>19</v>
      </c>
      <c r="DH158" s="5">
        <v>23.88</v>
      </c>
      <c r="DI158" s="5"/>
      <c r="DK158" s="21">
        <v>0.46180555555555602</v>
      </c>
      <c r="DL158" s="3">
        <v>0</v>
      </c>
      <c r="DM158" s="3" t="s">
        <v>19</v>
      </c>
      <c r="DN158" s="5">
        <v>23.1</v>
      </c>
      <c r="DO158" s="5"/>
      <c r="DQ158" s="21">
        <v>0.46180555555555602</v>
      </c>
      <c r="DR158" s="3">
        <v>0</v>
      </c>
      <c r="DS158" s="3" t="s">
        <v>19</v>
      </c>
      <c r="DT158" s="5">
        <v>24.56</v>
      </c>
      <c r="DU158" s="5"/>
      <c r="DW158" s="21">
        <v>0.46180555555555602</v>
      </c>
      <c r="DX158" s="3">
        <v>0</v>
      </c>
      <c r="DY158" s="3" t="s">
        <v>19</v>
      </c>
      <c r="DZ158" s="5">
        <v>23.48</v>
      </c>
      <c r="EA158" s="5"/>
      <c r="EC158" s="21">
        <v>0.46180555555555602</v>
      </c>
      <c r="ED158" s="3">
        <v>0</v>
      </c>
      <c r="EE158" s="3" t="s">
        <v>19</v>
      </c>
      <c r="EF158" s="5">
        <v>25.14</v>
      </c>
      <c r="EG158" s="5"/>
      <c r="EI158" s="21">
        <v>0.46180555555555602</v>
      </c>
      <c r="EJ158" s="3">
        <v>0</v>
      </c>
      <c r="EK158" s="3" t="s">
        <v>19</v>
      </c>
      <c r="EL158" s="5">
        <v>24.08</v>
      </c>
      <c r="EM158" s="5"/>
      <c r="EO158" s="21">
        <v>0.46180555555555602</v>
      </c>
      <c r="EP158" s="3">
        <v>0</v>
      </c>
      <c r="EQ158" s="3" t="s">
        <v>19</v>
      </c>
      <c r="ER158" s="5">
        <v>23.98</v>
      </c>
      <c r="ES158" s="5"/>
      <c r="EU158" s="21">
        <v>0.46180555555555602</v>
      </c>
      <c r="EV158" s="3">
        <v>0</v>
      </c>
      <c r="EW158" s="3" t="s">
        <v>19</v>
      </c>
      <c r="EX158" s="5">
        <v>23.88</v>
      </c>
      <c r="EY158" s="5"/>
      <c r="FA158" s="21">
        <v>0.46180555555555602</v>
      </c>
      <c r="FB158" s="3">
        <v>0</v>
      </c>
      <c r="FC158" s="3" t="s">
        <v>19</v>
      </c>
      <c r="FD158" s="5">
        <v>23.1</v>
      </c>
      <c r="FE158" s="5"/>
      <c r="FG158" s="21">
        <v>0.46180555555555602</v>
      </c>
      <c r="FH158" s="3">
        <v>0</v>
      </c>
      <c r="FI158" s="3" t="s">
        <v>19</v>
      </c>
      <c r="FJ158" s="5">
        <v>24.56</v>
      </c>
      <c r="FK158" s="5"/>
      <c r="FM158" s="21">
        <v>0.46180555555555602</v>
      </c>
      <c r="FN158" s="3">
        <v>0</v>
      </c>
      <c r="FO158" s="3" t="s">
        <v>19</v>
      </c>
      <c r="FP158" s="5">
        <v>23.48</v>
      </c>
      <c r="FQ158" s="5"/>
      <c r="FS158" s="21">
        <v>0.46180555555555602</v>
      </c>
      <c r="FT158" s="3">
        <v>0</v>
      </c>
      <c r="FU158" s="3" t="s">
        <v>19</v>
      </c>
      <c r="FV158" s="5">
        <v>25.14</v>
      </c>
      <c r="FW158" s="5"/>
      <c r="FY158" s="21">
        <v>0.46180555555555602</v>
      </c>
      <c r="FZ158" s="3">
        <v>0</v>
      </c>
      <c r="GA158" s="3" t="s">
        <v>19</v>
      </c>
      <c r="GB158" s="5">
        <v>24.08</v>
      </c>
      <c r="GC158" s="5"/>
      <c r="GE158" s="21">
        <v>0.46180555555555602</v>
      </c>
      <c r="GF158" s="3">
        <v>0</v>
      </c>
      <c r="GG158" s="3" t="s">
        <v>19</v>
      </c>
      <c r="GH158" s="5">
        <v>23.98</v>
      </c>
      <c r="GI158" s="5"/>
      <c r="GK158" s="21">
        <v>0.46180555555555602</v>
      </c>
      <c r="GL158" s="3">
        <v>0</v>
      </c>
      <c r="GM158" s="3" t="s">
        <v>19</v>
      </c>
      <c r="GN158" s="5">
        <v>23.88</v>
      </c>
      <c r="GO158" s="5"/>
      <c r="GQ158" s="21">
        <v>0.46180555555555602</v>
      </c>
      <c r="GR158" s="3">
        <v>0</v>
      </c>
      <c r="GS158" s="3" t="s">
        <v>19</v>
      </c>
      <c r="GT158" s="5">
        <v>23.1</v>
      </c>
      <c r="GU158" s="5"/>
      <c r="GW158" s="21">
        <v>0.46180555555555602</v>
      </c>
      <c r="GX158" s="3">
        <v>0</v>
      </c>
      <c r="GY158" s="3" t="s">
        <v>19</v>
      </c>
      <c r="GZ158" s="5">
        <v>24.56</v>
      </c>
      <c r="HA158" s="5"/>
      <c r="HC158" s="21">
        <v>0.46180555555555602</v>
      </c>
      <c r="HD158" s="3">
        <v>0</v>
      </c>
      <c r="HE158" s="3" t="s">
        <v>19</v>
      </c>
      <c r="HF158" s="5">
        <v>23.48</v>
      </c>
      <c r="HG158" s="4" t="str">
        <f t="shared" si="224"/>
        <v/>
      </c>
      <c r="HI158" s="21">
        <v>0.46180555555555602</v>
      </c>
      <c r="HJ158" s="3">
        <v>0</v>
      </c>
      <c r="HK158" s="3" t="s">
        <v>19</v>
      </c>
      <c r="HL158" s="5">
        <v>25.14</v>
      </c>
      <c r="HM158" s="5"/>
      <c r="HO158" s="21">
        <v>0.46180555555555602</v>
      </c>
      <c r="HP158" s="3">
        <v>0</v>
      </c>
      <c r="HQ158" s="3" t="s">
        <v>19</v>
      </c>
      <c r="HR158" s="5">
        <v>24.08</v>
      </c>
      <c r="HS158" s="5"/>
      <c r="HU158" s="21">
        <v>0.46180555555555602</v>
      </c>
      <c r="HV158" s="3">
        <v>0</v>
      </c>
      <c r="HW158" s="3" t="s">
        <v>19</v>
      </c>
      <c r="HX158" s="5">
        <v>23.98</v>
      </c>
      <c r="HY158" s="5"/>
      <c r="IA158" s="21">
        <v>0.46180555555555602</v>
      </c>
      <c r="IB158" s="3">
        <v>0</v>
      </c>
      <c r="IC158" s="3" t="s">
        <v>19</v>
      </c>
      <c r="ID158" s="5">
        <v>23.88</v>
      </c>
      <c r="IE158" s="5"/>
      <c r="IG158" s="21">
        <v>0.46180555555555602</v>
      </c>
      <c r="IH158" s="3">
        <v>0</v>
      </c>
      <c r="II158" s="3" t="s">
        <v>19</v>
      </c>
      <c r="IJ158" s="5">
        <v>23.1</v>
      </c>
      <c r="IK158" s="5"/>
      <c r="IM158" s="21">
        <v>0.46180555555555602</v>
      </c>
      <c r="IN158" s="3">
        <v>0</v>
      </c>
      <c r="IO158" s="3" t="s">
        <v>19</v>
      </c>
      <c r="IP158" s="5">
        <v>24.56</v>
      </c>
      <c r="IQ158" s="5"/>
      <c r="IS158" s="21">
        <v>0</v>
      </c>
      <c r="IT158" s="3">
        <v>0</v>
      </c>
      <c r="IU158" s="3" t="s">
        <v>19</v>
      </c>
      <c r="IV158" s="5">
        <v>25.96</v>
      </c>
      <c r="IW158" s="5"/>
      <c r="IY158" s="21">
        <v>0.46180555555555602</v>
      </c>
      <c r="IZ158" s="3">
        <v>0</v>
      </c>
      <c r="JA158" s="3" t="s">
        <v>19</v>
      </c>
      <c r="JB158" s="5">
        <v>26.52</v>
      </c>
      <c r="JC158" s="4" t="str">
        <f t="shared" si="225"/>
        <v/>
      </c>
      <c r="JE158" s="21">
        <v>0.46180555555555602</v>
      </c>
      <c r="JF158" s="3">
        <v>0</v>
      </c>
      <c r="JG158" s="3" t="s">
        <v>19</v>
      </c>
      <c r="JH158" s="5">
        <v>25.78</v>
      </c>
      <c r="JI158" s="4" t="str">
        <f t="shared" si="226"/>
        <v/>
      </c>
      <c r="JK158" s="21">
        <v>0.46180555555555602</v>
      </c>
      <c r="JL158" s="3">
        <v>0</v>
      </c>
      <c r="JM158" s="3" t="s">
        <v>19</v>
      </c>
      <c r="JN158" s="5">
        <v>26</v>
      </c>
      <c r="JO158" s="4" t="str">
        <f t="shared" si="227"/>
        <v/>
      </c>
      <c r="JQ158" s="21">
        <v>0.46180555555555602</v>
      </c>
      <c r="JR158" s="3">
        <v>0</v>
      </c>
      <c r="JS158" s="3" t="s">
        <v>19</v>
      </c>
      <c r="JT158" s="5">
        <v>25.02</v>
      </c>
      <c r="JU158" s="4" t="str">
        <f t="shared" si="228"/>
        <v/>
      </c>
      <c r="JW158" s="21">
        <v>0.46180555555555602</v>
      </c>
      <c r="JX158" s="3">
        <v>0</v>
      </c>
      <c r="JY158" s="3" t="s">
        <v>19</v>
      </c>
      <c r="JZ158" s="5">
        <v>25.12</v>
      </c>
      <c r="KA158" s="4" t="str">
        <f t="shared" si="229"/>
        <v/>
      </c>
      <c r="KC158" s="21">
        <v>0.46180555555555602</v>
      </c>
      <c r="KD158" s="3">
        <v>0</v>
      </c>
      <c r="KE158" s="3" t="s">
        <v>19</v>
      </c>
      <c r="KF158" s="5">
        <v>26.22</v>
      </c>
      <c r="KG158" s="4" t="str">
        <f t="shared" si="230"/>
        <v/>
      </c>
      <c r="KI158" s="21">
        <v>0.46180555555555602</v>
      </c>
      <c r="KJ158" s="3">
        <v>0</v>
      </c>
      <c r="KK158" s="3" t="s">
        <v>19</v>
      </c>
      <c r="KL158" s="5">
        <v>25.96</v>
      </c>
      <c r="KM158" s="4" t="str">
        <f t="shared" si="231"/>
        <v/>
      </c>
      <c r="KO158" s="21">
        <v>0.46180555555555602</v>
      </c>
      <c r="KP158" s="3">
        <v>0</v>
      </c>
      <c r="KQ158" s="3" t="s">
        <v>19</v>
      </c>
      <c r="KR158" s="5">
        <v>26.52</v>
      </c>
      <c r="KS158" s="4" t="str">
        <f t="shared" si="232"/>
        <v/>
      </c>
      <c r="KU158" s="21">
        <v>0.46180555555555602</v>
      </c>
      <c r="KV158" s="3">
        <v>0</v>
      </c>
      <c r="KW158" s="3" t="s">
        <v>19</v>
      </c>
      <c r="KX158" s="5">
        <v>25.78</v>
      </c>
      <c r="KY158" s="4" t="str">
        <f t="shared" si="233"/>
        <v/>
      </c>
      <c r="LA158" s="21">
        <v>0.46180555555555602</v>
      </c>
      <c r="LB158" s="3">
        <v>0</v>
      </c>
      <c r="LC158" s="3" t="s">
        <v>19</v>
      </c>
      <c r="LD158" s="5">
        <v>26</v>
      </c>
      <c r="LE158" s="4" t="str">
        <f t="shared" si="234"/>
        <v/>
      </c>
      <c r="LG158" s="21">
        <v>0.46180555555555602</v>
      </c>
      <c r="LH158" s="3">
        <v>0</v>
      </c>
      <c r="LI158" s="3" t="s">
        <v>19</v>
      </c>
      <c r="LJ158" s="5">
        <v>25.02</v>
      </c>
      <c r="LK158" s="4" t="str">
        <f t="shared" si="235"/>
        <v/>
      </c>
      <c r="LM158" s="21">
        <v>0.46180555555555602</v>
      </c>
      <c r="LN158" s="3">
        <v>0</v>
      </c>
      <c r="LO158" s="3" t="s">
        <v>19</v>
      </c>
      <c r="LP158" s="5">
        <v>25.12</v>
      </c>
      <c r="LQ158" s="4" t="str">
        <f t="shared" si="236"/>
        <v/>
      </c>
      <c r="LS158" s="21">
        <v>0.46180555555555602</v>
      </c>
      <c r="LT158" s="3">
        <v>0</v>
      </c>
      <c r="LU158" s="3" t="s">
        <v>19</v>
      </c>
      <c r="LV158" s="5">
        <v>26.22</v>
      </c>
      <c r="LW158" s="4" t="str">
        <f t="shared" si="237"/>
        <v/>
      </c>
      <c r="LY158" s="21">
        <v>0.46180555555555602</v>
      </c>
      <c r="LZ158" s="3">
        <v>0</v>
      </c>
      <c r="MA158" s="3" t="s">
        <v>19</v>
      </c>
      <c r="MB158" s="5">
        <v>25.96</v>
      </c>
      <c r="MC158" s="4" t="str">
        <f t="shared" si="238"/>
        <v/>
      </c>
      <c r="ME158" s="21">
        <v>0.46180555555555602</v>
      </c>
      <c r="MF158" s="3">
        <v>0</v>
      </c>
      <c r="MG158" s="3" t="s">
        <v>19</v>
      </c>
      <c r="MH158" s="5">
        <v>26.52</v>
      </c>
      <c r="MI158" s="4" t="str">
        <f t="shared" si="239"/>
        <v/>
      </c>
      <c r="MK158" s="21">
        <v>0.46180555555555602</v>
      </c>
      <c r="ML158" s="3">
        <v>0</v>
      </c>
      <c r="MM158" s="3" t="s">
        <v>19</v>
      </c>
      <c r="MN158" s="5">
        <v>25.78</v>
      </c>
      <c r="MO158" s="4" t="str">
        <f t="shared" si="240"/>
        <v/>
      </c>
      <c r="MQ158" s="21">
        <v>0.46180555555555602</v>
      </c>
      <c r="MR158" s="3">
        <v>0</v>
      </c>
      <c r="MS158" s="3" t="s">
        <v>19</v>
      </c>
      <c r="MT158" s="5">
        <v>26</v>
      </c>
      <c r="MU158" s="4" t="str">
        <f t="shared" si="241"/>
        <v/>
      </c>
      <c r="MW158" s="21">
        <v>0.46180555555555602</v>
      </c>
      <c r="MX158" s="3">
        <v>0</v>
      </c>
      <c r="MY158" s="3" t="s">
        <v>19</v>
      </c>
      <c r="MZ158" s="5">
        <v>25.02</v>
      </c>
      <c r="NA158" s="4" t="str">
        <f t="shared" si="242"/>
        <v/>
      </c>
      <c r="NC158" s="21">
        <v>0.46180555555555602</v>
      </c>
      <c r="ND158" s="3">
        <v>0</v>
      </c>
      <c r="NE158" s="3" t="s">
        <v>19</v>
      </c>
      <c r="NF158" s="5">
        <v>25.12</v>
      </c>
      <c r="NG158" s="4" t="str">
        <f t="shared" si="243"/>
        <v/>
      </c>
      <c r="NI158" s="21">
        <v>0.46180555555555602</v>
      </c>
      <c r="NJ158" s="3">
        <v>0</v>
      </c>
      <c r="NK158" s="3" t="s">
        <v>19</v>
      </c>
      <c r="NL158" s="5">
        <v>26.22</v>
      </c>
      <c r="NM158" s="4" t="str">
        <f t="shared" si="244"/>
        <v/>
      </c>
      <c r="NO158" s="21">
        <v>0.46180555555555602</v>
      </c>
      <c r="NP158" s="3">
        <v>0</v>
      </c>
      <c r="NQ158" s="3" t="s">
        <v>19</v>
      </c>
      <c r="NR158" s="5">
        <v>25.96</v>
      </c>
      <c r="NS158" s="4" t="str">
        <f t="shared" si="245"/>
        <v/>
      </c>
      <c r="NU158" s="21">
        <v>0.46180555555555602</v>
      </c>
      <c r="NV158" s="3">
        <v>0</v>
      </c>
      <c r="NW158" s="3" t="s">
        <v>19</v>
      </c>
      <c r="NX158" s="5">
        <v>26.52</v>
      </c>
      <c r="NY158" s="4" t="str">
        <f t="shared" si="246"/>
        <v/>
      </c>
      <c r="OA158" s="21">
        <v>0.46180555555555602</v>
      </c>
      <c r="OB158" s="3">
        <v>0</v>
      </c>
      <c r="OC158" s="3" t="s">
        <v>19</v>
      </c>
      <c r="OD158" s="5">
        <v>25.78</v>
      </c>
      <c r="OE158" s="4" t="str">
        <f t="shared" si="247"/>
        <v/>
      </c>
      <c r="OG158" s="21">
        <v>0.46180555555555602</v>
      </c>
      <c r="OH158" s="3">
        <v>0</v>
      </c>
      <c r="OI158" s="3" t="s">
        <v>19</v>
      </c>
      <c r="OJ158" s="5">
        <v>26</v>
      </c>
      <c r="OK158" s="4" t="str">
        <f t="shared" si="248"/>
        <v/>
      </c>
      <c r="OM158" s="21">
        <v>0.46180555555555602</v>
      </c>
      <c r="ON158" s="3">
        <v>0</v>
      </c>
      <c r="OO158" s="3" t="s">
        <v>19</v>
      </c>
      <c r="OP158" s="5">
        <v>25.02</v>
      </c>
      <c r="OQ158" s="4" t="str">
        <f t="shared" si="249"/>
        <v/>
      </c>
      <c r="OS158" s="21">
        <v>0.46180555555555602</v>
      </c>
      <c r="OT158" s="3">
        <v>0</v>
      </c>
      <c r="OU158" s="3" t="s">
        <v>19</v>
      </c>
      <c r="OV158" s="5">
        <v>25.12</v>
      </c>
      <c r="OW158" s="4" t="str">
        <f t="shared" si="250"/>
        <v/>
      </c>
      <c r="OY158" s="21">
        <v>0.46180555555555602</v>
      </c>
      <c r="OZ158" s="3">
        <v>0</v>
      </c>
      <c r="PA158" s="3" t="s">
        <v>19</v>
      </c>
      <c r="PB158" s="5">
        <v>26.22</v>
      </c>
      <c r="PC158" s="4" t="str">
        <f t="shared" si="251"/>
        <v/>
      </c>
      <c r="PE158" s="21">
        <v>0.46180555555555602</v>
      </c>
      <c r="PF158" s="3">
        <v>0</v>
      </c>
      <c r="PG158" s="3" t="s">
        <v>19</v>
      </c>
      <c r="PH158" s="5">
        <v>25.96</v>
      </c>
      <c r="PI158" s="4" t="str">
        <f t="shared" si="252"/>
        <v/>
      </c>
      <c r="PK158" s="21">
        <v>0.46180555555555602</v>
      </c>
      <c r="PL158" s="3">
        <v>0</v>
      </c>
      <c r="PM158" s="3" t="s">
        <v>19</v>
      </c>
      <c r="PN158" s="5">
        <v>26.52</v>
      </c>
      <c r="PO158" s="4" t="str">
        <f t="shared" si="253"/>
        <v/>
      </c>
      <c r="PQ158" s="21">
        <v>0.46180555555555602</v>
      </c>
      <c r="PR158" s="3">
        <v>0</v>
      </c>
      <c r="PS158" s="3" t="s">
        <v>19</v>
      </c>
      <c r="PT158" s="5">
        <v>25.78</v>
      </c>
      <c r="PU158" s="4" t="str">
        <f t="shared" si="254"/>
        <v/>
      </c>
      <c r="PW158" s="21">
        <v>0.46180555555555602</v>
      </c>
      <c r="PX158" s="3">
        <v>0</v>
      </c>
      <c r="PY158" s="3" t="s">
        <v>19</v>
      </c>
      <c r="PZ158" s="5">
        <v>26</v>
      </c>
      <c r="QA158" s="4" t="str">
        <f t="shared" si="255"/>
        <v/>
      </c>
      <c r="QC158" s="21">
        <v>0.46180555555555602</v>
      </c>
      <c r="QD158" s="3">
        <v>0</v>
      </c>
      <c r="QE158" s="3" t="s">
        <v>19</v>
      </c>
      <c r="QF158" s="5">
        <v>25.02</v>
      </c>
      <c r="QG158" s="4" t="str">
        <f t="shared" si="256"/>
        <v/>
      </c>
      <c r="QI158" s="21">
        <v>0.46180555555555602</v>
      </c>
      <c r="QJ158" s="3">
        <v>0</v>
      </c>
      <c r="QK158" s="3" t="s">
        <v>19</v>
      </c>
      <c r="QL158" s="5">
        <v>25.12</v>
      </c>
      <c r="QM158" s="4" t="str">
        <f t="shared" si="257"/>
        <v/>
      </c>
      <c r="QO158" s="21">
        <v>0.46180555555555602</v>
      </c>
      <c r="QP158" s="3">
        <v>0</v>
      </c>
      <c r="QQ158" s="3" t="s">
        <v>19</v>
      </c>
      <c r="QR158" s="5">
        <v>26.22</v>
      </c>
      <c r="QS158" s="4" t="str">
        <f t="shared" si="258"/>
        <v/>
      </c>
    </row>
    <row r="159" spans="1:461" x14ac:dyDescent="0.2">
      <c r="A159" s="21">
        <v>0.46527777777777801</v>
      </c>
      <c r="B159" s="3">
        <v>0</v>
      </c>
      <c r="C159" s="3" t="s">
        <v>19</v>
      </c>
      <c r="D159" s="5">
        <v>23.48</v>
      </c>
      <c r="E159" s="5"/>
      <c r="G159" s="21">
        <v>0.46527777777777801</v>
      </c>
      <c r="H159" s="3">
        <v>0</v>
      </c>
      <c r="I159" s="3" t="s">
        <v>19</v>
      </c>
      <c r="J159" s="5">
        <v>25.14</v>
      </c>
      <c r="K159" s="5"/>
      <c r="M159" s="21">
        <v>0.46527777777777801</v>
      </c>
      <c r="N159" s="3">
        <v>0</v>
      </c>
      <c r="O159" s="3" t="s">
        <v>19</v>
      </c>
      <c r="P159" s="5">
        <v>24.08</v>
      </c>
      <c r="Q159" s="5"/>
      <c r="S159" s="21">
        <v>0.46527777777777801</v>
      </c>
      <c r="T159" s="3">
        <v>0</v>
      </c>
      <c r="U159" s="3" t="s">
        <v>19</v>
      </c>
      <c r="V159" s="5">
        <v>23.98</v>
      </c>
      <c r="W159" s="5"/>
      <c r="Y159" s="21">
        <v>0.46527777777777801</v>
      </c>
      <c r="Z159" s="3">
        <v>0</v>
      </c>
      <c r="AA159" s="3" t="s">
        <v>19</v>
      </c>
      <c r="AB159" s="5">
        <v>23.88</v>
      </c>
      <c r="AC159" s="5"/>
      <c r="AE159" s="21">
        <v>0.46527777777777801</v>
      </c>
      <c r="AF159" s="3">
        <v>0</v>
      </c>
      <c r="AG159" s="3" t="s">
        <v>19</v>
      </c>
      <c r="AH159" s="5">
        <v>23.1</v>
      </c>
      <c r="AI159" s="5"/>
      <c r="AK159" s="21">
        <v>0.46527777777777801</v>
      </c>
      <c r="AL159" s="3">
        <v>0</v>
      </c>
      <c r="AM159" s="3" t="s">
        <v>19</v>
      </c>
      <c r="AN159" s="5">
        <v>24.56</v>
      </c>
      <c r="AO159" s="5"/>
      <c r="AQ159" s="21">
        <v>0.46527777777777801</v>
      </c>
      <c r="AR159" s="3">
        <v>0</v>
      </c>
      <c r="AS159" s="3" t="s">
        <v>19</v>
      </c>
      <c r="AT159" s="5">
        <v>23.48</v>
      </c>
      <c r="AU159" s="5"/>
      <c r="AW159" s="21">
        <v>0.46527777777777801</v>
      </c>
      <c r="AX159" s="3">
        <v>0</v>
      </c>
      <c r="AY159" s="3" t="s">
        <v>19</v>
      </c>
      <c r="AZ159" s="5">
        <v>25.14</v>
      </c>
      <c r="BA159" s="5"/>
      <c r="BC159" s="21">
        <v>0.46527777777777801</v>
      </c>
      <c r="BD159" s="3">
        <v>0</v>
      </c>
      <c r="BE159" s="3" t="s">
        <v>19</v>
      </c>
      <c r="BF159" s="5">
        <v>24.08</v>
      </c>
      <c r="BG159" s="5"/>
      <c r="BI159" s="21">
        <v>0.46527777777777801</v>
      </c>
      <c r="BJ159" s="3">
        <v>0</v>
      </c>
      <c r="BK159" s="3" t="s">
        <v>19</v>
      </c>
      <c r="BL159" s="5">
        <v>23.98</v>
      </c>
      <c r="BM159" s="5"/>
      <c r="BO159" s="21">
        <v>0.46527777777777801</v>
      </c>
      <c r="BP159" s="3">
        <v>0</v>
      </c>
      <c r="BQ159" s="3" t="s">
        <v>19</v>
      </c>
      <c r="BR159" s="5">
        <v>23.88</v>
      </c>
      <c r="BS159" s="5"/>
      <c r="BU159" s="21">
        <v>0.46527777777777801</v>
      </c>
      <c r="BV159" s="3">
        <v>0</v>
      </c>
      <c r="BW159" s="3" t="s">
        <v>19</v>
      </c>
      <c r="BX159" s="5">
        <v>23.1</v>
      </c>
      <c r="BY159" s="5"/>
      <c r="CA159" s="21">
        <v>0.46527777777777801</v>
      </c>
      <c r="CB159" s="3">
        <v>0</v>
      </c>
      <c r="CC159" s="3" t="s">
        <v>19</v>
      </c>
      <c r="CD159" s="5">
        <v>24.56</v>
      </c>
      <c r="CE159" s="5"/>
      <c r="CG159" s="21">
        <v>0.46527777777777801</v>
      </c>
      <c r="CH159" s="3">
        <v>0</v>
      </c>
      <c r="CI159" s="3" t="str">
        <f>IF(AND(CK$8="Útil",CG159&gt;=Apoio!$D$51,CG159&lt;Apoio!$F$51),CH159,"FP")</f>
        <v>FP</v>
      </c>
      <c r="CJ159" s="5">
        <f>VLOOKUP(CH$8,Calendário[#Data],4,0)</f>
        <v>23.48</v>
      </c>
      <c r="CK159" s="4" t="str">
        <f t="shared" si="222"/>
        <v/>
      </c>
      <c r="CM159" s="21">
        <v>0.46527777777777801</v>
      </c>
      <c r="CN159" s="3">
        <v>820.8</v>
      </c>
      <c r="CO159" s="3" t="str">
        <f>IF(AND(CQ$8="Útil",CM159&gt;=Apoio!$D$51,CM159&lt;Apoio!$F$51),CN159,"FP")</f>
        <v>FP</v>
      </c>
      <c r="CP159" s="5">
        <f>VLOOKUP(CN$8,Calendário[#Data],4,0)</f>
        <v>25.14</v>
      </c>
      <c r="CQ159" s="4">
        <f t="shared" si="223"/>
        <v>1</v>
      </c>
      <c r="CS159" s="21">
        <v>0.46527777777777801</v>
      </c>
      <c r="CT159" s="3">
        <v>0</v>
      </c>
      <c r="CU159" s="3" t="s">
        <v>19</v>
      </c>
      <c r="CV159" s="5">
        <v>24.08</v>
      </c>
      <c r="CW159" s="5"/>
      <c r="CY159" s="21">
        <v>0.46527777777777801</v>
      </c>
      <c r="CZ159" s="3">
        <v>0</v>
      </c>
      <c r="DA159" s="3" t="s">
        <v>19</v>
      </c>
      <c r="DB159" s="5">
        <v>23.98</v>
      </c>
      <c r="DC159" s="5"/>
      <c r="DE159" s="21">
        <v>0.46527777777777801</v>
      </c>
      <c r="DF159" s="3">
        <v>0</v>
      </c>
      <c r="DG159" s="3" t="s">
        <v>19</v>
      </c>
      <c r="DH159" s="5">
        <v>23.88</v>
      </c>
      <c r="DI159" s="5"/>
      <c r="DK159" s="21">
        <v>0.46527777777777801</v>
      </c>
      <c r="DL159" s="3">
        <v>0</v>
      </c>
      <c r="DM159" s="3" t="s">
        <v>19</v>
      </c>
      <c r="DN159" s="5">
        <v>23.1</v>
      </c>
      <c r="DO159" s="5"/>
      <c r="DQ159" s="21">
        <v>0.46527777777777801</v>
      </c>
      <c r="DR159" s="3">
        <v>0</v>
      </c>
      <c r="DS159" s="3" t="s">
        <v>19</v>
      </c>
      <c r="DT159" s="5">
        <v>24.56</v>
      </c>
      <c r="DU159" s="5"/>
      <c r="DW159" s="21">
        <v>0.46527777777777801</v>
      </c>
      <c r="DX159" s="3">
        <v>0</v>
      </c>
      <c r="DY159" s="3" t="s">
        <v>19</v>
      </c>
      <c r="DZ159" s="5">
        <v>23.48</v>
      </c>
      <c r="EA159" s="5"/>
      <c r="EC159" s="21">
        <v>0.46527777777777801</v>
      </c>
      <c r="ED159" s="3">
        <v>0</v>
      </c>
      <c r="EE159" s="3" t="s">
        <v>19</v>
      </c>
      <c r="EF159" s="5">
        <v>25.14</v>
      </c>
      <c r="EG159" s="5"/>
      <c r="EI159" s="21">
        <v>0.46527777777777801</v>
      </c>
      <c r="EJ159" s="3">
        <v>0</v>
      </c>
      <c r="EK159" s="3" t="s">
        <v>19</v>
      </c>
      <c r="EL159" s="5">
        <v>24.08</v>
      </c>
      <c r="EM159" s="5"/>
      <c r="EO159" s="21">
        <v>0.46527777777777801</v>
      </c>
      <c r="EP159" s="3">
        <v>0</v>
      </c>
      <c r="EQ159" s="3" t="s">
        <v>19</v>
      </c>
      <c r="ER159" s="5">
        <v>23.98</v>
      </c>
      <c r="ES159" s="5"/>
      <c r="EU159" s="21">
        <v>0.46527777777777801</v>
      </c>
      <c r="EV159" s="3">
        <v>0</v>
      </c>
      <c r="EW159" s="3" t="s">
        <v>19</v>
      </c>
      <c r="EX159" s="5">
        <v>23.88</v>
      </c>
      <c r="EY159" s="5"/>
      <c r="FA159" s="21">
        <v>0.46527777777777801</v>
      </c>
      <c r="FB159" s="3">
        <v>0</v>
      </c>
      <c r="FC159" s="3" t="s">
        <v>19</v>
      </c>
      <c r="FD159" s="5">
        <v>23.1</v>
      </c>
      <c r="FE159" s="5"/>
      <c r="FG159" s="21">
        <v>0.46527777777777801</v>
      </c>
      <c r="FH159" s="3">
        <v>0</v>
      </c>
      <c r="FI159" s="3" t="s">
        <v>19</v>
      </c>
      <c r="FJ159" s="5">
        <v>24.56</v>
      </c>
      <c r="FK159" s="5"/>
      <c r="FM159" s="21">
        <v>0.46527777777777801</v>
      </c>
      <c r="FN159" s="3">
        <v>0</v>
      </c>
      <c r="FO159" s="3" t="s">
        <v>19</v>
      </c>
      <c r="FP159" s="5">
        <v>23.48</v>
      </c>
      <c r="FQ159" s="5"/>
      <c r="FS159" s="21">
        <v>0.46527777777777801</v>
      </c>
      <c r="FT159" s="3">
        <v>0</v>
      </c>
      <c r="FU159" s="3" t="s">
        <v>19</v>
      </c>
      <c r="FV159" s="5">
        <v>25.14</v>
      </c>
      <c r="FW159" s="5"/>
      <c r="FY159" s="21">
        <v>0.46527777777777801</v>
      </c>
      <c r="FZ159" s="3">
        <v>0</v>
      </c>
      <c r="GA159" s="3" t="s">
        <v>19</v>
      </c>
      <c r="GB159" s="5">
        <v>24.08</v>
      </c>
      <c r="GC159" s="5"/>
      <c r="GE159" s="21">
        <v>0.46527777777777801</v>
      </c>
      <c r="GF159" s="3">
        <v>0</v>
      </c>
      <c r="GG159" s="3" t="s">
        <v>19</v>
      </c>
      <c r="GH159" s="5">
        <v>23.98</v>
      </c>
      <c r="GI159" s="5"/>
      <c r="GK159" s="21">
        <v>0.46527777777777801</v>
      </c>
      <c r="GL159" s="3">
        <v>0</v>
      </c>
      <c r="GM159" s="3" t="s">
        <v>19</v>
      </c>
      <c r="GN159" s="5">
        <v>23.88</v>
      </c>
      <c r="GO159" s="5"/>
      <c r="GQ159" s="21">
        <v>0.46527777777777801</v>
      </c>
      <c r="GR159" s="3">
        <v>0</v>
      </c>
      <c r="GS159" s="3" t="s">
        <v>19</v>
      </c>
      <c r="GT159" s="5">
        <v>23.1</v>
      </c>
      <c r="GU159" s="5"/>
      <c r="GW159" s="21">
        <v>0.46527777777777801</v>
      </c>
      <c r="GX159" s="3">
        <v>0</v>
      </c>
      <c r="GY159" s="3" t="s">
        <v>19</v>
      </c>
      <c r="GZ159" s="5">
        <v>24.56</v>
      </c>
      <c r="HA159" s="5"/>
      <c r="HC159" s="21">
        <v>0.46527777777777801</v>
      </c>
      <c r="HD159" s="3">
        <v>0</v>
      </c>
      <c r="HE159" s="3" t="s">
        <v>19</v>
      </c>
      <c r="HF159" s="5">
        <v>23.48</v>
      </c>
      <c r="HG159" s="4" t="str">
        <f t="shared" si="224"/>
        <v/>
      </c>
      <c r="HI159" s="21">
        <v>0.46527777777777801</v>
      </c>
      <c r="HJ159" s="3">
        <v>0</v>
      </c>
      <c r="HK159" s="3" t="s">
        <v>19</v>
      </c>
      <c r="HL159" s="5">
        <v>25.14</v>
      </c>
      <c r="HM159" s="5"/>
      <c r="HO159" s="21">
        <v>0.46527777777777801</v>
      </c>
      <c r="HP159" s="3">
        <v>0</v>
      </c>
      <c r="HQ159" s="3" t="s">
        <v>19</v>
      </c>
      <c r="HR159" s="5">
        <v>24.08</v>
      </c>
      <c r="HS159" s="5"/>
      <c r="HU159" s="21">
        <v>0.46527777777777801</v>
      </c>
      <c r="HV159" s="3">
        <v>0</v>
      </c>
      <c r="HW159" s="3" t="s">
        <v>19</v>
      </c>
      <c r="HX159" s="5">
        <v>23.98</v>
      </c>
      <c r="HY159" s="5"/>
      <c r="IA159" s="21">
        <v>0.46527777777777801</v>
      </c>
      <c r="IB159" s="3">
        <v>0</v>
      </c>
      <c r="IC159" s="3" t="s">
        <v>19</v>
      </c>
      <c r="ID159" s="5">
        <v>23.88</v>
      </c>
      <c r="IE159" s="5"/>
      <c r="IG159" s="21">
        <v>0.46527777777777801</v>
      </c>
      <c r="IH159" s="3">
        <v>0</v>
      </c>
      <c r="II159" s="3" t="s">
        <v>19</v>
      </c>
      <c r="IJ159" s="5">
        <v>23.1</v>
      </c>
      <c r="IK159" s="5"/>
      <c r="IM159" s="21">
        <v>0.46527777777777801</v>
      </c>
      <c r="IN159" s="3">
        <v>0</v>
      </c>
      <c r="IO159" s="3" t="s">
        <v>19</v>
      </c>
      <c r="IP159" s="5">
        <v>24.56</v>
      </c>
      <c r="IQ159" s="5"/>
      <c r="IS159" s="21">
        <v>0</v>
      </c>
      <c r="IT159" s="3">
        <v>0</v>
      </c>
      <c r="IU159" s="3" t="s">
        <v>19</v>
      </c>
      <c r="IV159" s="5">
        <v>25.96</v>
      </c>
      <c r="IW159" s="5"/>
      <c r="IY159" s="21">
        <v>0.46527777777777801</v>
      </c>
      <c r="IZ159" s="3">
        <v>0</v>
      </c>
      <c r="JA159" s="3" t="s">
        <v>19</v>
      </c>
      <c r="JB159" s="5">
        <v>26.52</v>
      </c>
      <c r="JC159" s="4" t="str">
        <f t="shared" si="225"/>
        <v/>
      </c>
      <c r="JE159" s="21">
        <v>0.46527777777777801</v>
      </c>
      <c r="JF159" s="3">
        <v>0</v>
      </c>
      <c r="JG159" s="3" t="s">
        <v>19</v>
      </c>
      <c r="JH159" s="5">
        <v>25.78</v>
      </c>
      <c r="JI159" s="4" t="str">
        <f t="shared" si="226"/>
        <v/>
      </c>
      <c r="JK159" s="21">
        <v>0.46527777777777801</v>
      </c>
      <c r="JL159" s="3">
        <v>0</v>
      </c>
      <c r="JM159" s="3" t="s">
        <v>19</v>
      </c>
      <c r="JN159" s="5">
        <v>26</v>
      </c>
      <c r="JO159" s="4" t="str">
        <f t="shared" si="227"/>
        <v/>
      </c>
      <c r="JQ159" s="21">
        <v>0.46527777777777801</v>
      </c>
      <c r="JR159" s="3">
        <v>0</v>
      </c>
      <c r="JS159" s="3" t="s">
        <v>19</v>
      </c>
      <c r="JT159" s="5">
        <v>25.02</v>
      </c>
      <c r="JU159" s="4" t="str">
        <f t="shared" si="228"/>
        <v/>
      </c>
      <c r="JW159" s="21">
        <v>0.46527777777777801</v>
      </c>
      <c r="JX159" s="3">
        <v>0</v>
      </c>
      <c r="JY159" s="3" t="s">
        <v>19</v>
      </c>
      <c r="JZ159" s="5">
        <v>25.12</v>
      </c>
      <c r="KA159" s="4" t="str">
        <f t="shared" si="229"/>
        <v/>
      </c>
      <c r="KC159" s="21">
        <v>0.46527777777777801</v>
      </c>
      <c r="KD159" s="3">
        <v>0</v>
      </c>
      <c r="KE159" s="3" t="s">
        <v>19</v>
      </c>
      <c r="KF159" s="5">
        <v>26.22</v>
      </c>
      <c r="KG159" s="4" t="str">
        <f t="shared" si="230"/>
        <v/>
      </c>
      <c r="KI159" s="21">
        <v>0.46527777777777801</v>
      </c>
      <c r="KJ159" s="3">
        <v>0</v>
      </c>
      <c r="KK159" s="3" t="s">
        <v>19</v>
      </c>
      <c r="KL159" s="5">
        <v>25.96</v>
      </c>
      <c r="KM159" s="4" t="str">
        <f t="shared" si="231"/>
        <v/>
      </c>
      <c r="KO159" s="21">
        <v>0.46527777777777801</v>
      </c>
      <c r="KP159" s="3">
        <v>0</v>
      </c>
      <c r="KQ159" s="3" t="s">
        <v>19</v>
      </c>
      <c r="KR159" s="5">
        <v>26.52</v>
      </c>
      <c r="KS159" s="4" t="str">
        <f t="shared" si="232"/>
        <v/>
      </c>
      <c r="KU159" s="21">
        <v>0.46527777777777801</v>
      </c>
      <c r="KV159" s="3">
        <v>0</v>
      </c>
      <c r="KW159" s="3" t="s">
        <v>19</v>
      </c>
      <c r="KX159" s="5">
        <v>25.78</v>
      </c>
      <c r="KY159" s="4" t="str">
        <f t="shared" si="233"/>
        <v/>
      </c>
      <c r="LA159" s="21">
        <v>0.46527777777777801</v>
      </c>
      <c r="LB159" s="3">
        <v>0</v>
      </c>
      <c r="LC159" s="3" t="s">
        <v>19</v>
      </c>
      <c r="LD159" s="5">
        <v>26</v>
      </c>
      <c r="LE159" s="4" t="str">
        <f t="shared" si="234"/>
        <v/>
      </c>
      <c r="LG159" s="21">
        <v>0.46527777777777801</v>
      </c>
      <c r="LH159" s="3">
        <v>0</v>
      </c>
      <c r="LI159" s="3" t="s">
        <v>19</v>
      </c>
      <c r="LJ159" s="5">
        <v>25.02</v>
      </c>
      <c r="LK159" s="4" t="str">
        <f t="shared" si="235"/>
        <v/>
      </c>
      <c r="LM159" s="21">
        <v>0.46527777777777801</v>
      </c>
      <c r="LN159" s="3">
        <v>0</v>
      </c>
      <c r="LO159" s="3" t="s">
        <v>19</v>
      </c>
      <c r="LP159" s="5">
        <v>25.12</v>
      </c>
      <c r="LQ159" s="4" t="str">
        <f t="shared" si="236"/>
        <v/>
      </c>
      <c r="LS159" s="21">
        <v>0.46527777777777801</v>
      </c>
      <c r="LT159" s="3">
        <v>0</v>
      </c>
      <c r="LU159" s="3" t="s">
        <v>19</v>
      </c>
      <c r="LV159" s="5">
        <v>26.22</v>
      </c>
      <c r="LW159" s="4" t="str">
        <f t="shared" si="237"/>
        <v/>
      </c>
      <c r="LY159" s="21">
        <v>0.46527777777777801</v>
      </c>
      <c r="LZ159" s="3">
        <v>0</v>
      </c>
      <c r="MA159" s="3" t="s">
        <v>19</v>
      </c>
      <c r="MB159" s="5">
        <v>25.96</v>
      </c>
      <c r="MC159" s="4" t="str">
        <f t="shared" si="238"/>
        <v/>
      </c>
      <c r="ME159" s="21">
        <v>0.46527777777777801</v>
      </c>
      <c r="MF159" s="3">
        <v>0</v>
      </c>
      <c r="MG159" s="3" t="s">
        <v>19</v>
      </c>
      <c r="MH159" s="5">
        <v>26.52</v>
      </c>
      <c r="MI159" s="4" t="str">
        <f t="shared" si="239"/>
        <v/>
      </c>
      <c r="MK159" s="21">
        <v>0.46527777777777801</v>
      </c>
      <c r="ML159" s="3">
        <v>0</v>
      </c>
      <c r="MM159" s="3" t="s">
        <v>19</v>
      </c>
      <c r="MN159" s="5">
        <v>25.78</v>
      </c>
      <c r="MO159" s="4" t="str">
        <f t="shared" si="240"/>
        <v/>
      </c>
      <c r="MQ159" s="21">
        <v>0.46527777777777801</v>
      </c>
      <c r="MR159" s="3">
        <v>0</v>
      </c>
      <c r="MS159" s="3" t="s">
        <v>19</v>
      </c>
      <c r="MT159" s="5">
        <v>26</v>
      </c>
      <c r="MU159" s="4" t="str">
        <f t="shared" si="241"/>
        <v/>
      </c>
      <c r="MW159" s="21">
        <v>0.46527777777777801</v>
      </c>
      <c r="MX159" s="3">
        <v>0</v>
      </c>
      <c r="MY159" s="3" t="s">
        <v>19</v>
      </c>
      <c r="MZ159" s="5">
        <v>25.02</v>
      </c>
      <c r="NA159" s="4" t="str">
        <f t="shared" si="242"/>
        <v/>
      </c>
      <c r="NC159" s="21">
        <v>0.46527777777777801</v>
      </c>
      <c r="ND159" s="3">
        <v>0</v>
      </c>
      <c r="NE159" s="3" t="s">
        <v>19</v>
      </c>
      <c r="NF159" s="5">
        <v>25.12</v>
      </c>
      <c r="NG159" s="4" t="str">
        <f t="shared" si="243"/>
        <v/>
      </c>
      <c r="NI159" s="21">
        <v>0.46527777777777801</v>
      </c>
      <c r="NJ159" s="3">
        <v>0</v>
      </c>
      <c r="NK159" s="3" t="s">
        <v>19</v>
      </c>
      <c r="NL159" s="5">
        <v>26.22</v>
      </c>
      <c r="NM159" s="4" t="str">
        <f t="shared" si="244"/>
        <v/>
      </c>
      <c r="NO159" s="21">
        <v>0.46527777777777801</v>
      </c>
      <c r="NP159" s="3">
        <v>0</v>
      </c>
      <c r="NQ159" s="3" t="s">
        <v>19</v>
      </c>
      <c r="NR159" s="5">
        <v>25.96</v>
      </c>
      <c r="NS159" s="4" t="str">
        <f t="shared" si="245"/>
        <v/>
      </c>
      <c r="NU159" s="21">
        <v>0.46527777777777801</v>
      </c>
      <c r="NV159" s="3">
        <v>0</v>
      </c>
      <c r="NW159" s="3" t="s">
        <v>19</v>
      </c>
      <c r="NX159" s="5">
        <v>26.52</v>
      </c>
      <c r="NY159" s="4" t="str">
        <f t="shared" si="246"/>
        <v/>
      </c>
      <c r="OA159" s="21">
        <v>0.46527777777777801</v>
      </c>
      <c r="OB159" s="3">
        <v>0</v>
      </c>
      <c r="OC159" s="3" t="s">
        <v>19</v>
      </c>
      <c r="OD159" s="5">
        <v>25.78</v>
      </c>
      <c r="OE159" s="4" t="str">
        <f t="shared" si="247"/>
        <v/>
      </c>
      <c r="OG159" s="21">
        <v>0.46527777777777801</v>
      </c>
      <c r="OH159" s="3">
        <v>0</v>
      </c>
      <c r="OI159" s="3" t="s">
        <v>19</v>
      </c>
      <c r="OJ159" s="5">
        <v>26</v>
      </c>
      <c r="OK159" s="4" t="str">
        <f t="shared" si="248"/>
        <v/>
      </c>
      <c r="OM159" s="21">
        <v>0.46527777777777801</v>
      </c>
      <c r="ON159" s="3">
        <v>0</v>
      </c>
      <c r="OO159" s="3" t="s">
        <v>19</v>
      </c>
      <c r="OP159" s="5">
        <v>25.02</v>
      </c>
      <c r="OQ159" s="4" t="str">
        <f t="shared" si="249"/>
        <v/>
      </c>
      <c r="OS159" s="21">
        <v>0.46527777777777801</v>
      </c>
      <c r="OT159" s="3">
        <v>0</v>
      </c>
      <c r="OU159" s="3" t="s">
        <v>19</v>
      </c>
      <c r="OV159" s="5">
        <v>25.12</v>
      </c>
      <c r="OW159" s="4" t="str">
        <f t="shared" si="250"/>
        <v/>
      </c>
      <c r="OY159" s="21">
        <v>0.46527777777777801</v>
      </c>
      <c r="OZ159" s="3">
        <v>0</v>
      </c>
      <c r="PA159" s="3" t="s">
        <v>19</v>
      </c>
      <c r="PB159" s="5">
        <v>26.22</v>
      </c>
      <c r="PC159" s="4" t="str">
        <f t="shared" si="251"/>
        <v/>
      </c>
      <c r="PE159" s="21">
        <v>0.46527777777777801</v>
      </c>
      <c r="PF159" s="3">
        <v>0</v>
      </c>
      <c r="PG159" s="3" t="s">
        <v>19</v>
      </c>
      <c r="PH159" s="5">
        <v>25.96</v>
      </c>
      <c r="PI159" s="4" t="str">
        <f t="shared" si="252"/>
        <v/>
      </c>
      <c r="PK159" s="21">
        <v>0.46527777777777801</v>
      </c>
      <c r="PL159" s="3">
        <v>0</v>
      </c>
      <c r="PM159" s="3" t="s">
        <v>19</v>
      </c>
      <c r="PN159" s="5">
        <v>26.52</v>
      </c>
      <c r="PO159" s="4" t="str">
        <f t="shared" si="253"/>
        <v/>
      </c>
      <c r="PQ159" s="21">
        <v>0.46527777777777801</v>
      </c>
      <c r="PR159" s="3">
        <v>0</v>
      </c>
      <c r="PS159" s="3" t="s">
        <v>19</v>
      </c>
      <c r="PT159" s="5">
        <v>25.78</v>
      </c>
      <c r="PU159" s="4" t="str">
        <f t="shared" si="254"/>
        <v/>
      </c>
      <c r="PW159" s="21">
        <v>0.46527777777777801</v>
      </c>
      <c r="PX159" s="3">
        <v>0</v>
      </c>
      <c r="PY159" s="3" t="s">
        <v>19</v>
      </c>
      <c r="PZ159" s="5">
        <v>26</v>
      </c>
      <c r="QA159" s="4" t="str">
        <f t="shared" si="255"/>
        <v/>
      </c>
      <c r="QC159" s="21">
        <v>0.46527777777777801</v>
      </c>
      <c r="QD159" s="3">
        <v>0</v>
      </c>
      <c r="QE159" s="3" t="s">
        <v>19</v>
      </c>
      <c r="QF159" s="5">
        <v>25.02</v>
      </c>
      <c r="QG159" s="4" t="str">
        <f t="shared" si="256"/>
        <v/>
      </c>
      <c r="QI159" s="21">
        <v>0.46527777777777801</v>
      </c>
      <c r="QJ159" s="3">
        <v>0</v>
      </c>
      <c r="QK159" s="3" t="s">
        <v>19</v>
      </c>
      <c r="QL159" s="5">
        <v>25.12</v>
      </c>
      <c r="QM159" s="4" t="str">
        <f t="shared" si="257"/>
        <v/>
      </c>
      <c r="QO159" s="21">
        <v>0.46527777777777801</v>
      </c>
      <c r="QP159" s="3">
        <v>0</v>
      </c>
      <c r="QQ159" s="3" t="s">
        <v>19</v>
      </c>
      <c r="QR159" s="5">
        <v>26.22</v>
      </c>
      <c r="QS159" s="4" t="str">
        <f t="shared" si="258"/>
        <v/>
      </c>
    </row>
    <row r="160" spans="1:461" x14ac:dyDescent="0.2">
      <c r="A160" s="21">
        <v>0.46875</v>
      </c>
      <c r="B160" s="3">
        <v>0</v>
      </c>
      <c r="C160" s="3" t="s">
        <v>19</v>
      </c>
      <c r="D160" s="5">
        <v>23.48</v>
      </c>
      <c r="E160" s="5"/>
      <c r="G160" s="21">
        <v>0.46875</v>
      </c>
      <c r="H160" s="3">
        <v>0</v>
      </c>
      <c r="I160" s="3" t="s">
        <v>19</v>
      </c>
      <c r="J160" s="5">
        <v>25.14</v>
      </c>
      <c r="K160" s="5"/>
      <c r="M160" s="21">
        <v>0.46875</v>
      </c>
      <c r="N160" s="3">
        <v>0</v>
      </c>
      <c r="O160" s="3" t="s">
        <v>19</v>
      </c>
      <c r="P160" s="5">
        <v>24.08</v>
      </c>
      <c r="Q160" s="5"/>
      <c r="S160" s="21">
        <v>0.46875</v>
      </c>
      <c r="T160" s="3">
        <v>0</v>
      </c>
      <c r="U160" s="3" t="s">
        <v>19</v>
      </c>
      <c r="V160" s="5">
        <v>23.98</v>
      </c>
      <c r="W160" s="5"/>
      <c r="Y160" s="21">
        <v>0.46875</v>
      </c>
      <c r="Z160" s="3">
        <v>0</v>
      </c>
      <c r="AA160" s="3" t="s">
        <v>19</v>
      </c>
      <c r="AB160" s="5">
        <v>23.88</v>
      </c>
      <c r="AC160" s="5"/>
      <c r="AE160" s="21">
        <v>0.46875</v>
      </c>
      <c r="AF160" s="3">
        <v>0</v>
      </c>
      <c r="AG160" s="3" t="s">
        <v>19</v>
      </c>
      <c r="AH160" s="5">
        <v>23.1</v>
      </c>
      <c r="AI160" s="5"/>
      <c r="AK160" s="21">
        <v>0.46875</v>
      </c>
      <c r="AL160" s="3">
        <v>0</v>
      </c>
      <c r="AM160" s="3" t="s">
        <v>19</v>
      </c>
      <c r="AN160" s="5">
        <v>24.56</v>
      </c>
      <c r="AO160" s="5"/>
      <c r="AQ160" s="21">
        <v>0.46875</v>
      </c>
      <c r="AR160" s="3">
        <v>0</v>
      </c>
      <c r="AS160" s="3" t="s">
        <v>19</v>
      </c>
      <c r="AT160" s="5">
        <v>23.48</v>
      </c>
      <c r="AU160" s="5"/>
      <c r="AW160" s="21">
        <v>0.46875</v>
      </c>
      <c r="AX160" s="3">
        <v>0</v>
      </c>
      <c r="AY160" s="3" t="s">
        <v>19</v>
      </c>
      <c r="AZ160" s="5">
        <v>25.14</v>
      </c>
      <c r="BA160" s="5"/>
      <c r="BC160" s="21">
        <v>0.46875</v>
      </c>
      <c r="BD160" s="3">
        <v>0</v>
      </c>
      <c r="BE160" s="3" t="s">
        <v>19</v>
      </c>
      <c r="BF160" s="5">
        <v>24.08</v>
      </c>
      <c r="BG160" s="5"/>
      <c r="BI160" s="21">
        <v>0.46875</v>
      </c>
      <c r="BJ160" s="3">
        <v>0</v>
      </c>
      <c r="BK160" s="3" t="s">
        <v>19</v>
      </c>
      <c r="BL160" s="5">
        <v>23.98</v>
      </c>
      <c r="BM160" s="5"/>
      <c r="BO160" s="21">
        <v>0.46875</v>
      </c>
      <c r="BP160" s="3">
        <v>0</v>
      </c>
      <c r="BQ160" s="3" t="s">
        <v>19</v>
      </c>
      <c r="BR160" s="5">
        <v>23.88</v>
      </c>
      <c r="BS160" s="5"/>
      <c r="BU160" s="21">
        <v>0.46875</v>
      </c>
      <c r="BV160" s="3">
        <v>0</v>
      </c>
      <c r="BW160" s="3" t="s">
        <v>19</v>
      </c>
      <c r="BX160" s="5">
        <v>23.1</v>
      </c>
      <c r="BY160" s="5"/>
      <c r="CA160" s="21">
        <v>0.46875</v>
      </c>
      <c r="CB160" s="3">
        <v>0</v>
      </c>
      <c r="CC160" s="3" t="s">
        <v>19</v>
      </c>
      <c r="CD160" s="5">
        <v>24.56</v>
      </c>
      <c r="CE160" s="5"/>
      <c r="CG160" s="21">
        <v>0.46875</v>
      </c>
      <c r="CH160" s="3">
        <v>0</v>
      </c>
      <c r="CI160" s="3" t="str">
        <f>IF(AND(CK$8="Útil",CG160&gt;=Apoio!$D$51,CG160&lt;Apoio!$F$51),CH160,"FP")</f>
        <v>FP</v>
      </c>
      <c r="CJ160" s="5">
        <f>VLOOKUP(CH$8,Calendário[#Data],4,0)</f>
        <v>23.48</v>
      </c>
      <c r="CK160" s="4" t="str">
        <f t="shared" si="222"/>
        <v/>
      </c>
      <c r="CM160" s="21">
        <v>0.46875</v>
      </c>
      <c r="CN160" s="3">
        <v>0</v>
      </c>
      <c r="CO160" s="3" t="str">
        <f>IF(AND(CQ$8="Útil",CM160&gt;=Apoio!$D$51,CM160&lt;Apoio!$F$51),CN160,"FP")</f>
        <v>FP</v>
      </c>
      <c r="CP160" s="5">
        <f>VLOOKUP(CN$8,Calendário[#Data],4,0)</f>
        <v>25.14</v>
      </c>
      <c r="CQ160" s="4" t="str">
        <f t="shared" si="223"/>
        <v/>
      </c>
      <c r="CS160" s="21">
        <v>0.46875</v>
      </c>
      <c r="CT160" s="3">
        <v>0</v>
      </c>
      <c r="CU160" s="3" t="s">
        <v>19</v>
      </c>
      <c r="CV160" s="5">
        <v>24.08</v>
      </c>
      <c r="CW160" s="5"/>
      <c r="CY160" s="21">
        <v>0.46875</v>
      </c>
      <c r="CZ160" s="3">
        <v>0</v>
      </c>
      <c r="DA160" s="3" t="s">
        <v>19</v>
      </c>
      <c r="DB160" s="5">
        <v>23.98</v>
      </c>
      <c r="DC160" s="5"/>
      <c r="DE160" s="21">
        <v>0.46875</v>
      </c>
      <c r="DF160" s="3">
        <v>0</v>
      </c>
      <c r="DG160" s="3" t="s">
        <v>19</v>
      </c>
      <c r="DH160" s="5">
        <v>23.88</v>
      </c>
      <c r="DI160" s="5"/>
      <c r="DK160" s="21">
        <v>0.46875</v>
      </c>
      <c r="DL160" s="3">
        <v>0</v>
      </c>
      <c r="DM160" s="3" t="s">
        <v>19</v>
      </c>
      <c r="DN160" s="5">
        <v>23.1</v>
      </c>
      <c r="DO160" s="5"/>
      <c r="DQ160" s="21">
        <v>0.46875</v>
      </c>
      <c r="DR160" s="3">
        <v>0</v>
      </c>
      <c r="DS160" s="3" t="s">
        <v>19</v>
      </c>
      <c r="DT160" s="5">
        <v>24.56</v>
      </c>
      <c r="DU160" s="5"/>
      <c r="DW160" s="21">
        <v>0.46875</v>
      </c>
      <c r="DX160" s="3">
        <v>0</v>
      </c>
      <c r="DY160" s="3" t="s">
        <v>19</v>
      </c>
      <c r="DZ160" s="5">
        <v>23.48</v>
      </c>
      <c r="EA160" s="5"/>
      <c r="EC160" s="21">
        <v>0.46875</v>
      </c>
      <c r="ED160" s="3">
        <v>0</v>
      </c>
      <c r="EE160" s="3" t="s">
        <v>19</v>
      </c>
      <c r="EF160" s="5">
        <v>25.14</v>
      </c>
      <c r="EG160" s="5"/>
      <c r="EI160" s="21">
        <v>0.46875</v>
      </c>
      <c r="EJ160" s="3">
        <v>0</v>
      </c>
      <c r="EK160" s="3" t="s">
        <v>19</v>
      </c>
      <c r="EL160" s="5">
        <v>24.08</v>
      </c>
      <c r="EM160" s="5"/>
      <c r="EO160" s="21">
        <v>0.46875</v>
      </c>
      <c r="EP160" s="3">
        <v>0</v>
      </c>
      <c r="EQ160" s="3" t="s">
        <v>19</v>
      </c>
      <c r="ER160" s="5">
        <v>23.98</v>
      </c>
      <c r="ES160" s="5"/>
      <c r="EU160" s="21">
        <v>0.46875</v>
      </c>
      <c r="EV160" s="3">
        <v>0</v>
      </c>
      <c r="EW160" s="3" t="s">
        <v>19</v>
      </c>
      <c r="EX160" s="5">
        <v>23.88</v>
      </c>
      <c r="EY160" s="5"/>
      <c r="FA160" s="21">
        <v>0.46875</v>
      </c>
      <c r="FB160" s="3">
        <v>0</v>
      </c>
      <c r="FC160" s="3" t="s">
        <v>19</v>
      </c>
      <c r="FD160" s="5">
        <v>23.1</v>
      </c>
      <c r="FE160" s="5"/>
      <c r="FG160" s="21">
        <v>0.46875</v>
      </c>
      <c r="FH160" s="3">
        <v>0</v>
      </c>
      <c r="FI160" s="3" t="s">
        <v>19</v>
      </c>
      <c r="FJ160" s="5">
        <v>24.56</v>
      </c>
      <c r="FK160" s="5"/>
      <c r="FM160" s="21">
        <v>0.46875</v>
      </c>
      <c r="FN160" s="3">
        <v>0</v>
      </c>
      <c r="FO160" s="3" t="s">
        <v>19</v>
      </c>
      <c r="FP160" s="5">
        <v>23.48</v>
      </c>
      <c r="FQ160" s="5"/>
      <c r="FS160" s="21">
        <v>0.46875</v>
      </c>
      <c r="FT160" s="3">
        <v>0</v>
      </c>
      <c r="FU160" s="3" t="s">
        <v>19</v>
      </c>
      <c r="FV160" s="5">
        <v>25.14</v>
      </c>
      <c r="FW160" s="5"/>
      <c r="FY160" s="21">
        <v>0.46875</v>
      </c>
      <c r="FZ160" s="3">
        <v>0</v>
      </c>
      <c r="GA160" s="3" t="s">
        <v>19</v>
      </c>
      <c r="GB160" s="5">
        <v>24.08</v>
      </c>
      <c r="GC160" s="5"/>
      <c r="GE160" s="21">
        <v>0.46875</v>
      </c>
      <c r="GF160" s="3">
        <v>0</v>
      </c>
      <c r="GG160" s="3" t="s">
        <v>19</v>
      </c>
      <c r="GH160" s="5">
        <v>23.98</v>
      </c>
      <c r="GI160" s="5"/>
      <c r="GK160" s="21">
        <v>0.46875</v>
      </c>
      <c r="GL160" s="3">
        <v>0</v>
      </c>
      <c r="GM160" s="3" t="s">
        <v>19</v>
      </c>
      <c r="GN160" s="5">
        <v>23.88</v>
      </c>
      <c r="GO160" s="5"/>
      <c r="GQ160" s="21">
        <v>0.46875</v>
      </c>
      <c r="GR160" s="3">
        <v>0</v>
      </c>
      <c r="GS160" s="3" t="s">
        <v>19</v>
      </c>
      <c r="GT160" s="5">
        <v>23.1</v>
      </c>
      <c r="GU160" s="5"/>
      <c r="GW160" s="21">
        <v>0.46875</v>
      </c>
      <c r="GX160" s="3">
        <v>0</v>
      </c>
      <c r="GY160" s="3" t="s">
        <v>19</v>
      </c>
      <c r="GZ160" s="5">
        <v>24.56</v>
      </c>
      <c r="HA160" s="5"/>
      <c r="HC160" s="21">
        <v>0.46875</v>
      </c>
      <c r="HD160" s="3">
        <v>0</v>
      </c>
      <c r="HE160" s="3" t="s">
        <v>19</v>
      </c>
      <c r="HF160" s="5">
        <v>23.48</v>
      </c>
      <c r="HG160" s="4" t="str">
        <f t="shared" si="224"/>
        <v/>
      </c>
      <c r="HI160" s="21">
        <v>0.46875</v>
      </c>
      <c r="HJ160" s="3">
        <v>0</v>
      </c>
      <c r="HK160" s="3" t="s">
        <v>19</v>
      </c>
      <c r="HL160" s="5">
        <v>25.14</v>
      </c>
      <c r="HM160" s="5"/>
      <c r="HO160" s="21">
        <v>0.46875</v>
      </c>
      <c r="HP160" s="3">
        <v>0</v>
      </c>
      <c r="HQ160" s="3" t="s">
        <v>19</v>
      </c>
      <c r="HR160" s="5">
        <v>24.08</v>
      </c>
      <c r="HS160" s="5"/>
      <c r="HU160" s="21">
        <v>0.46875</v>
      </c>
      <c r="HV160" s="3">
        <v>0</v>
      </c>
      <c r="HW160" s="3" t="s">
        <v>19</v>
      </c>
      <c r="HX160" s="5">
        <v>23.98</v>
      </c>
      <c r="HY160" s="5"/>
      <c r="IA160" s="21">
        <v>0.46875</v>
      </c>
      <c r="IB160" s="3">
        <v>0</v>
      </c>
      <c r="IC160" s="3" t="s">
        <v>19</v>
      </c>
      <c r="ID160" s="5">
        <v>23.88</v>
      </c>
      <c r="IE160" s="5"/>
      <c r="IG160" s="21">
        <v>0.46875</v>
      </c>
      <c r="IH160" s="3">
        <v>0</v>
      </c>
      <c r="II160" s="3" t="s">
        <v>19</v>
      </c>
      <c r="IJ160" s="5">
        <v>23.1</v>
      </c>
      <c r="IK160" s="5"/>
      <c r="IM160" s="21">
        <v>0.46875</v>
      </c>
      <c r="IN160" s="3">
        <v>0</v>
      </c>
      <c r="IO160" s="3" t="s">
        <v>19</v>
      </c>
      <c r="IP160" s="5">
        <v>24.56</v>
      </c>
      <c r="IQ160" s="5"/>
      <c r="IS160" s="21">
        <v>0</v>
      </c>
      <c r="IT160" s="3">
        <v>0</v>
      </c>
      <c r="IU160" s="3" t="s">
        <v>19</v>
      </c>
      <c r="IV160" s="5">
        <v>25.96</v>
      </c>
      <c r="IW160" s="5"/>
      <c r="IY160" s="21">
        <v>0.46875</v>
      </c>
      <c r="IZ160" s="3">
        <v>0</v>
      </c>
      <c r="JA160" s="3" t="s">
        <v>19</v>
      </c>
      <c r="JB160" s="5">
        <v>26.52</v>
      </c>
      <c r="JC160" s="4" t="str">
        <f t="shared" si="225"/>
        <v/>
      </c>
      <c r="JE160" s="21">
        <v>0.46875</v>
      </c>
      <c r="JF160" s="3">
        <v>0</v>
      </c>
      <c r="JG160" s="3" t="s">
        <v>19</v>
      </c>
      <c r="JH160" s="5">
        <v>25.78</v>
      </c>
      <c r="JI160" s="4" t="str">
        <f t="shared" si="226"/>
        <v/>
      </c>
      <c r="JK160" s="21">
        <v>0.46875</v>
      </c>
      <c r="JL160" s="3">
        <v>0</v>
      </c>
      <c r="JM160" s="3" t="s">
        <v>19</v>
      </c>
      <c r="JN160" s="5">
        <v>26</v>
      </c>
      <c r="JO160" s="4" t="str">
        <f t="shared" si="227"/>
        <v/>
      </c>
      <c r="JQ160" s="21">
        <v>0.46875</v>
      </c>
      <c r="JR160" s="3">
        <v>0</v>
      </c>
      <c r="JS160" s="3" t="s">
        <v>19</v>
      </c>
      <c r="JT160" s="5">
        <v>25.02</v>
      </c>
      <c r="JU160" s="4" t="str">
        <f t="shared" si="228"/>
        <v/>
      </c>
      <c r="JW160" s="21">
        <v>0.46875</v>
      </c>
      <c r="JX160" s="3">
        <v>0</v>
      </c>
      <c r="JY160" s="3" t="s">
        <v>19</v>
      </c>
      <c r="JZ160" s="5">
        <v>25.12</v>
      </c>
      <c r="KA160" s="4" t="str">
        <f t="shared" si="229"/>
        <v/>
      </c>
      <c r="KC160" s="21">
        <v>0.46875</v>
      </c>
      <c r="KD160" s="3">
        <v>0</v>
      </c>
      <c r="KE160" s="3" t="s">
        <v>19</v>
      </c>
      <c r="KF160" s="5">
        <v>26.22</v>
      </c>
      <c r="KG160" s="4" t="str">
        <f t="shared" si="230"/>
        <v/>
      </c>
      <c r="KI160" s="21">
        <v>0.46875</v>
      </c>
      <c r="KJ160" s="3">
        <v>0</v>
      </c>
      <c r="KK160" s="3" t="s">
        <v>19</v>
      </c>
      <c r="KL160" s="5">
        <v>25.96</v>
      </c>
      <c r="KM160" s="4" t="str">
        <f t="shared" si="231"/>
        <v/>
      </c>
      <c r="KO160" s="21">
        <v>0.46875</v>
      </c>
      <c r="KP160" s="3">
        <v>0</v>
      </c>
      <c r="KQ160" s="3" t="s">
        <v>19</v>
      </c>
      <c r="KR160" s="5">
        <v>26.52</v>
      </c>
      <c r="KS160" s="4" t="str">
        <f t="shared" si="232"/>
        <v/>
      </c>
      <c r="KU160" s="21">
        <v>0.46875</v>
      </c>
      <c r="KV160" s="3">
        <v>0</v>
      </c>
      <c r="KW160" s="3" t="s">
        <v>19</v>
      </c>
      <c r="KX160" s="5">
        <v>25.78</v>
      </c>
      <c r="KY160" s="4" t="str">
        <f t="shared" si="233"/>
        <v/>
      </c>
      <c r="LA160" s="21">
        <v>0.46875</v>
      </c>
      <c r="LB160" s="3">
        <v>0</v>
      </c>
      <c r="LC160" s="3" t="s">
        <v>19</v>
      </c>
      <c r="LD160" s="5">
        <v>26</v>
      </c>
      <c r="LE160" s="4" t="str">
        <f t="shared" si="234"/>
        <v/>
      </c>
      <c r="LG160" s="21">
        <v>0.46875</v>
      </c>
      <c r="LH160" s="3">
        <v>0</v>
      </c>
      <c r="LI160" s="3" t="s">
        <v>19</v>
      </c>
      <c r="LJ160" s="5">
        <v>25.02</v>
      </c>
      <c r="LK160" s="4" t="str">
        <f t="shared" si="235"/>
        <v/>
      </c>
      <c r="LM160" s="21">
        <v>0.46875</v>
      </c>
      <c r="LN160" s="3">
        <v>0</v>
      </c>
      <c r="LO160" s="3" t="s">
        <v>19</v>
      </c>
      <c r="LP160" s="5">
        <v>25.12</v>
      </c>
      <c r="LQ160" s="4" t="str">
        <f t="shared" si="236"/>
        <v/>
      </c>
      <c r="LS160" s="21">
        <v>0.46875</v>
      </c>
      <c r="LT160" s="3">
        <v>0</v>
      </c>
      <c r="LU160" s="3" t="s">
        <v>19</v>
      </c>
      <c r="LV160" s="5">
        <v>26.22</v>
      </c>
      <c r="LW160" s="4" t="str">
        <f t="shared" si="237"/>
        <v/>
      </c>
      <c r="LY160" s="21">
        <v>0.46875</v>
      </c>
      <c r="LZ160" s="3">
        <v>0</v>
      </c>
      <c r="MA160" s="3" t="s">
        <v>19</v>
      </c>
      <c r="MB160" s="5">
        <v>25.96</v>
      </c>
      <c r="MC160" s="4" t="str">
        <f t="shared" si="238"/>
        <v/>
      </c>
      <c r="ME160" s="21">
        <v>0.46875</v>
      </c>
      <c r="MF160" s="3">
        <v>0</v>
      </c>
      <c r="MG160" s="3" t="s">
        <v>19</v>
      </c>
      <c r="MH160" s="5">
        <v>26.52</v>
      </c>
      <c r="MI160" s="4" t="str">
        <f t="shared" si="239"/>
        <v/>
      </c>
      <c r="MK160" s="21">
        <v>0.46875</v>
      </c>
      <c r="ML160" s="3">
        <v>0</v>
      </c>
      <c r="MM160" s="3" t="s">
        <v>19</v>
      </c>
      <c r="MN160" s="5">
        <v>25.78</v>
      </c>
      <c r="MO160" s="4" t="str">
        <f t="shared" si="240"/>
        <v/>
      </c>
      <c r="MQ160" s="21">
        <v>0.46875</v>
      </c>
      <c r="MR160" s="3">
        <v>0</v>
      </c>
      <c r="MS160" s="3" t="s">
        <v>19</v>
      </c>
      <c r="MT160" s="5">
        <v>26</v>
      </c>
      <c r="MU160" s="4" t="str">
        <f t="shared" si="241"/>
        <v/>
      </c>
      <c r="MW160" s="21">
        <v>0.46875</v>
      </c>
      <c r="MX160" s="3">
        <v>0</v>
      </c>
      <c r="MY160" s="3" t="s">
        <v>19</v>
      </c>
      <c r="MZ160" s="5">
        <v>25.02</v>
      </c>
      <c r="NA160" s="4" t="str">
        <f t="shared" si="242"/>
        <v/>
      </c>
      <c r="NC160" s="21">
        <v>0.46875</v>
      </c>
      <c r="ND160" s="3">
        <v>0</v>
      </c>
      <c r="NE160" s="3" t="s">
        <v>19</v>
      </c>
      <c r="NF160" s="5">
        <v>25.12</v>
      </c>
      <c r="NG160" s="4" t="str">
        <f t="shared" si="243"/>
        <v/>
      </c>
      <c r="NI160" s="21">
        <v>0.46875</v>
      </c>
      <c r="NJ160" s="3">
        <v>0</v>
      </c>
      <c r="NK160" s="3" t="s">
        <v>19</v>
      </c>
      <c r="NL160" s="5">
        <v>26.22</v>
      </c>
      <c r="NM160" s="4" t="str">
        <f t="shared" si="244"/>
        <v/>
      </c>
      <c r="NO160" s="21">
        <v>0.46875</v>
      </c>
      <c r="NP160" s="3">
        <v>0</v>
      </c>
      <c r="NQ160" s="3" t="s">
        <v>19</v>
      </c>
      <c r="NR160" s="5">
        <v>25.96</v>
      </c>
      <c r="NS160" s="4" t="str">
        <f t="shared" si="245"/>
        <v/>
      </c>
      <c r="NU160" s="21">
        <v>0.46875</v>
      </c>
      <c r="NV160" s="3">
        <v>0</v>
      </c>
      <c r="NW160" s="3" t="s">
        <v>19</v>
      </c>
      <c r="NX160" s="5">
        <v>26.52</v>
      </c>
      <c r="NY160" s="4" t="str">
        <f t="shared" si="246"/>
        <v/>
      </c>
      <c r="OA160" s="21">
        <v>0.46875</v>
      </c>
      <c r="OB160" s="3">
        <v>0</v>
      </c>
      <c r="OC160" s="3" t="s">
        <v>19</v>
      </c>
      <c r="OD160" s="5">
        <v>25.78</v>
      </c>
      <c r="OE160" s="4" t="str">
        <f t="shared" si="247"/>
        <v/>
      </c>
      <c r="OG160" s="21">
        <v>0.46875</v>
      </c>
      <c r="OH160" s="3">
        <v>0</v>
      </c>
      <c r="OI160" s="3" t="s">
        <v>19</v>
      </c>
      <c r="OJ160" s="5">
        <v>26</v>
      </c>
      <c r="OK160" s="4" t="str">
        <f t="shared" si="248"/>
        <v/>
      </c>
      <c r="OM160" s="21">
        <v>0.46875</v>
      </c>
      <c r="ON160" s="3">
        <v>0</v>
      </c>
      <c r="OO160" s="3" t="s">
        <v>19</v>
      </c>
      <c r="OP160" s="5">
        <v>25.02</v>
      </c>
      <c r="OQ160" s="4" t="str">
        <f t="shared" si="249"/>
        <v/>
      </c>
      <c r="OS160" s="21">
        <v>0.46875</v>
      </c>
      <c r="OT160" s="3">
        <v>0</v>
      </c>
      <c r="OU160" s="3" t="s">
        <v>19</v>
      </c>
      <c r="OV160" s="5">
        <v>25.12</v>
      </c>
      <c r="OW160" s="4" t="str">
        <f t="shared" si="250"/>
        <v/>
      </c>
      <c r="OY160" s="21">
        <v>0.46875</v>
      </c>
      <c r="OZ160" s="3">
        <v>0</v>
      </c>
      <c r="PA160" s="3" t="s">
        <v>19</v>
      </c>
      <c r="PB160" s="5">
        <v>26.22</v>
      </c>
      <c r="PC160" s="4" t="str">
        <f t="shared" si="251"/>
        <v/>
      </c>
      <c r="PE160" s="21">
        <v>0.46875</v>
      </c>
      <c r="PF160" s="3">
        <v>0</v>
      </c>
      <c r="PG160" s="3" t="s">
        <v>19</v>
      </c>
      <c r="PH160" s="5">
        <v>25.96</v>
      </c>
      <c r="PI160" s="4" t="str">
        <f t="shared" si="252"/>
        <v/>
      </c>
      <c r="PK160" s="21">
        <v>0.46875</v>
      </c>
      <c r="PL160" s="3">
        <v>0</v>
      </c>
      <c r="PM160" s="3" t="s">
        <v>19</v>
      </c>
      <c r="PN160" s="5">
        <v>26.52</v>
      </c>
      <c r="PO160" s="4" t="str">
        <f t="shared" si="253"/>
        <v/>
      </c>
      <c r="PQ160" s="21">
        <v>0.46875</v>
      </c>
      <c r="PR160" s="3">
        <v>0</v>
      </c>
      <c r="PS160" s="3" t="s">
        <v>19</v>
      </c>
      <c r="PT160" s="5">
        <v>25.78</v>
      </c>
      <c r="PU160" s="4" t="str">
        <f t="shared" si="254"/>
        <v/>
      </c>
      <c r="PW160" s="21">
        <v>0.46875</v>
      </c>
      <c r="PX160" s="3">
        <v>0</v>
      </c>
      <c r="PY160" s="3" t="s">
        <v>19</v>
      </c>
      <c r="PZ160" s="5">
        <v>26</v>
      </c>
      <c r="QA160" s="4" t="str">
        <f t="shared" si="255"/>
        <v/>
      </c>
      <c r="QC160" s="21">
        <v>0.46875</v>
      </c>
      <c r="QD160" s="3">
        <v>0</v>
      </c>
      <c r="QE160" s="3" t="s">
        <v>19</v>
      </c>
      <c r="QF160" s="5">
        <v>25.02</v>
      </c>
      <c r="QG160" s="4" t="str">
        <f t="shared" si="256"/>
        <v/>
      </c>
      <c r="QI160" s="21">
        <v>0.46875</v>
      </c>
      <c r="QJ160" s="3">
        <v>0</v>
      </c>
      <c r="QK160" s="3" t="s">
        <v>19</v>
      </c>
      <c r="QL160" s="5">
        <v>25.12</v>
      </c>
      <c r="QM160" s="4" t="str">
        <f t="shared" si="257"/>
        <v/>
      </c>
      <c r="QO160" s="21">
        <v>0.46875</v>
      </c>
      <c r="QP160" s="3">
        <v>0</v>
      </c>
      <c r="QQ160" s="3" t="s">
        <v>19</v>
      </c>
      <c r="QR160" s="5">
        <v>26.22</v>
      </c>
      <c r="QS160" s="4" t="str">
        <f t="shared" si="258"/>
        <v/>
      </c>
    </row>
    <row r="161" spans="1:461" x14ac:dyDescent="0.2">
      <c r="A161" s="21">
        <v>0.47222222222222199</v>
      </c>
      <c r="B161" s="3">
        <v>0</v>
      </c>
      <c r="C161" s="3" t="s">
        <v>19</v>
      </c>
      <c r="D161" s="5">
        <v>23.48</v>
      </c>
      <c r="E161" s="5"/>
      <c r="G161" s="21">
        <v>0.47222222222222199</v>
      </c>
      <c r="H161" s="3">
        <v>0</v>
      </c>
      <c r="I161" s="3" t="s">
        <v>19</v>
      </c>
      <c r="J161" s="5">
        <v>25.14</v>
      </c>
      <c r="K161" s="5"/>
      <c r="M161" s="21">
        <v>0.47222222222222199</v>
      </c>
      <c r="N161" s="3">
        <v>0</v>
      </c>
      <c r="O161" s="3" t="s">
        <v>19</v>
      </c>
      <c r="P161" s="5">
        <v>24.08</v>
      </c>
      <c r="Q161" s="5"/>
      <c r="S161" s="21">
        <v>0.47222222222222199</v>
      </c>
      <c r="T161" s="3">
        <v>0</v>
      </c>
      <c r="U161" s="3" t="s">
        <v>19</v>
      </c>
      <c r="V161" s="5">
        <v>23.98</v>
      </c>
      <c r="W161" s="5"/>
      <c r="Y161" s="21">
        <v>0.47222222222222199</v>
      </c>
      <c r="Z161" s="3">
        <v>0</v>
      </c>
      <c r="AA161" s="3" t="s">
        <v>19</v>
      </c>
      <c r="AB161" s="5">
        <v>23.88</v>
      </c>
      <c r="AC161" s="5"/>
      <c r="AE161" s="21">
        <v>0.47222222222222199</v>
      </c>
      <c r="AF161" s="3">
        <v>0</v>
      </c>
      <c r="AG161" s="3" t="s">
        <v>19</v>
      </c>
      <c r="AH161" s="5">
        <v>23.1</v>
      </c>
      <c r="AI161" s="5"/>
      <c r="AK161" s="21">
        <v>0.47222222222222199</v>
      </c>
      <c r="AL161" s="3">
        <v>0</v>
      </c>
      <c r="AM161" s="3" t="s">
        <v>19</v>
      </c>
      <c r="AN161" s="5">
        <v>24.56</v>
      </c>
      <c r="AO161" s="5"/>
      <c r="AQ161" s="21">
        <v>0.47222222222222199</v>
      </c>
      <c r="AR161" s="3">
        <v>0</v>
      </c>
      <c r="AS161" s="3" t="s">
        <v>19</v>
      </c>
      <c r="AT161" s="5">
        <v>23.48</v>
      </c>
      <c r="AU161" s="5"/>
      <c r="AW161" s="21">
        <v>0.47222222222222199</v>
      </c>
      <c r="AX161" s="3">
        <v>0</v>
      </c>
      <c r="AY161" s="3" t="s">
        <v>19</v>
      </c>
      <c r="AZ161" s="5">
        <v>25.14</v>
      </c>
      <c r="BA161" s="5"/>
      <c r="BC161" s="21">
        <v>0.47222222222222199</v>
      </c>
      <c r="BD161" s="3">
        <v>0</v>
      </c>
      <c r="BE161" s="3" t="s">
        <v>19</v>
      </c>
      <c r="BF161" s="5">
        <v>24.08</v>
      </c>
      <c r="BG161" s="5"/>
      <c r="BI161" s="21">
        <v>0.47222222222222199</v>
      </c>
      <c r="BJ161" s="3">
        <v>0</v>
      </c>
      <c r="BK161" s="3" t="s">
        <v>19</v>
      </c>
      <c r="BL161" s="5">
        <v>23.98</v>
      </c>
      <c r="BM161" s="5"/>
      <c r="BO161" s="21">
        <v>0.47222222222222199</v>
      </c>
      <c r="BP161" s="3">
        <v>0</v>
      </c>
      <c r="BQ161" s="3" t="s">
        <v>19</v>
      </c>
      <c r="BR161" s="5">
        <v>23.88</v>
      </c>
      <c r="BS161" s="5"/>
      <c r="BU161" s="21">
        <v>0.47222222222222199</v>
      </c>
      <c r="BV161" s="3">
        <v>0</v>
      </c>
      <c r="BW161" s="3" t="s">
        <v>19</v>
      </c>
      <c r="BX161" s="5">
        <v>23.1</v>
      </c>
      <c r="BY161" s="5"/>
      <c r="CA161" s="21">
        <v>0.47222222222222199</v>
      </c>
      <c r="CB161" s="3">
        <v>0</v>
      </c>
      <c r="CC161" s="3" t="s">
        <v>19</v>
      </c>
      <c r="CD161" s="5">
        <v>24.56</v>
      </c>
      <c r="CE161" s="5"/>
      <c r="CG161" s="21">
        <v>0.47222222222222199</v>
      </c>
      <c r="CH161" s="3">
        <v>0</v>
      </c>
      <c r="CI161" s="3" t="str">
        <f>IF(AND(CK$8="Útil",CG161&gt;=Apoio!$D$51,CG161&lt;Apoio!$F$51),CH161,"FP")</f>
        <v>FP</v>
      </c>
      <c r="CJ161" s="5">
        <f>VLOOKUP(CH$8,Calendário[#Data],4,0)</f>
        <v>23.48</v>
      </c>
      <c r="CK161" s="4" t="str">
        <f t="shared" si="222"/>
        <v/>
      </c>
      <c r="CM161" s="21">
        <v>0.47222222222222199</v>
      </c>
      <c r="CN161" s="3">
        <v>0</v>
      </c>
      <c r="CO161" s="3" t="str">
        <f>IF(AND(CQ$8="Útil",CM161&gt;=Apoio!$D$51,CM161&lt;Apoio!$F$51),CN161,"FP")</f>
        <v>FP</v>
      </c>
      <c r="CP161" s="5">
        <f>VLOOKUP(CN$8,Calendário[#Data],4,0)</f>
        <v>25.14</v>
      </c>
      <c r="CQ161" s="4" t="str">
        <f t="shared" si="223"/>
        <v/>
      </c>
      <c r="CS161" s="21">
        <v>0.47222222222222199</v>
      </c>
      <c r="CT161" s="3">
        <v>0</v>
      </c>
      <c r="CU161" s="3" t="s">
        <v>19</v>
      </c>
      <c r="CV161" s="5">
        <v>24.08</v>
      </c>
      <c r="CW161" s="5"/>
      <c r="CY161" s="21">
        <v>0.47222222222222199</v>
      </c>
      <c r="CZ161" s="3">
        <v>0</v>
      </c>
      <c r="DA161" s="3" t="s">
        <v>19</v>
      </c>
      <c r="DB161" s="5">
        <v>23.98</v>
      </c>
      <c r="DC161" s="5"/>
      <c r="DE161" s="21">
        <v>0.47222222222222199</v>
      </c>
      <c r="DF161" s="3">
        <v>0</v>
      </c>
      <c r="DG161" s="3" t="s">
        <v>19</v>
      </c>
      <c r="DH161" s="5">
        <v>23.88</v>
      </c>
      <c r="DI161" s="5"/>
      <c r="DK161" s="21">
        <v>0.47222222222222199</v>
      </c>
      <c r="DL161" s="3">
        <v>0</v>
      </c>
      <c r="DM161" s="3" t="s">
        <v>19</v>
      </c>
      <c r="DN161" s="5">
        <v>23.1</v>
      </c>
      <c r="DO161" s="5"/>
      <c r="DQ161" s="21">
        <v>0.47222222222222199</v>
      </c>
      <c r="DR161" s="3">
        <v>0</v>
      </c>
      <c r="DS161" s="3" t="s">
        <v>19</v>
      </c>
      <c r="DT161" s="5">
        <v>24.56</v>
      </c>
      <c r="DU161" s="5"/>
      <c r="DW161" s="21">
        <v>0.47222222222222199</v>
      </c>
      <c r="DX161" s="3">
        <v>0</v>
      </c>
      <c r="DY161" s="3" t="s">
        <v>19</v>
      </c>
      <c r="DZ161" s="5">
        <v>23.48</v>
      </c>
      <c r="EA161" s="5"/>
      <c r="EC161" s="21">
        <v>0.47222222222222199</v>
      </c>
      <c r="ED161" s="3">
        <v>0</v>
      </c>
      <c r="EE161" s="3" t="s">
        <v>19</v>
      </c>
      <c r="EF161" s="5">
        <v>25.14</v>
      </c>
      <c r="EG161" s="5"/>
      <c r="EI161" s="21">
        <v>0.47222222222222199</v>
      </c>
      <c r="EJ161" s="3">
        <v>0</v>
      </c>
      <c r="EK161" s="3" t="s">
        <v>19</v>
      </c>
      <c r="EL161" s="5">
        <v>24.08</v>
      </c>
      <c r="EM161" s="5"/>
      <c r="EO161" s="21">
        <v>0.47222222222222199</v>
      </c>
      <c r="EP161" s="3">
        <v>0</v>
      </c>
      <c r="EQ161" s="3" t="s">
        <v>19</v>
      </c>
      <c r="ER161" s="5">
        <v>23.98</v>
      </c>
      <c r="ES161" s="5"/>
      <c r="EU161" s="21">
        <v>0.47222222222222199</v>
      </c>
      <c r="EV161" s="3">
        <v>0</v>
      </c>
      <c r="EW161" s="3" t="s">
        <v>19</v>
      </c>
      <c r="EX161" s="5">
        <v>23.88</v>
      </c>
      <c r="EY161" s="5"/>
      <c r="FA161" s="21">
        <v>0.47222222222222199</v>
      </c>
      <c r="FB161" s="3">
        <v>0</v>
      </c>
      <c r="FC161" s="3" t="s">
        <v>19</v>
      </c>
      <c r="FD161" s="5">
        <v>23.1</v>
      </c>
      <c r="FE161" s="5"/>
      <c r="FG161" s="21">
        <v>0.47222222222222199</v>
      </c>
      <c r="FH161" s="3">
        <v>0</v>
      </c>
      <c r="FI161" s="3" t="s">
        <v>19</v>
      </c>
      <c r="FJ161" s="5">
        <v>24.56</v>
      </c>
      <c r="FK161" s="5"/>
      <c r="FM161" s="21">
        <v>0.47222222222222199</v>
      </c>
      <c r="FN161" s="3">
        <v>0</v>
      </c>
      <c r="FO161" s="3" t="s">
        <v>19</v>
      </c>
      <c r="FP161" s="5">
        <v>23.48</v>
      </c>
      <c r="FQ161" s="5"/>
      <c r="FS161" s="21">
        <v>0.47222222222222199</v>
      </c>
      <c r="FT161" s="3">
        <v>0</v>
      </c>
      <c r="FU161" s="3" t="s">
        <v>19</v>
      </c>
      <c r="FV161" s="5">
        <v>25.14</v>
      </c>
      <c r="FW161" s="5"/>
      <c r="FY161" s="21">
        <v>0.47222222222222199</v>
      </c>
      <c r="FZ161" s="3">
        <v>0</v>
      </c>
      <c r="GA161" s="3" t="s">
        <v>19</v>
      </c>
      <c r="GB161" s="5">
        <v>24.08</v>
      </c>
      <c r="GC161" s="5"/>
      <c r="GE161" s="21">
        <v>0.47222222222222199</v>
      </c>
      <c r="GF161" s="3">
        <v>0</v>
      </c>
      <c r="GG161" s="3" t="s">
        <v>19</v>
      </c>
      <c r="GH161" s="5">
        <v>23.98</v>
      </c>
      <c r="GI161" s="5"/>
      <c r="GK161" s="21">
        <v>0.47222222222222199</v>
      </c>
      <c r="GL161" s="3">
        <v>0</v>
      </c>
      <c r="GM161" s="3" t="s">
        <v>19</v>
      </c>
      <c r="GN161" s="5">
        <v>23.88</v>
      </c>
      <c r="GO161" s="5"/>
      <c r="GQ161" s="21">
        <v>0.47222222222222199</v>
      </c>
      <c r="GR161" s="3">
        <v>0</v>
      </c>
      <c r="GS161" s="3" t="s">
        <v>19</v>
      </c>
      <c r="GT161" s="5">
        <v>23.1</v>
      </c>
      <c r="GU161" s="5"/>
      <c r="GW161" s="21">
        <v>0.47222222222222199</v>
      </c>
      <c r="GX161" s="3">
        <v>0</v>
      </c>
      <c r="GY161" s="3" t="s">
        <v>19</v>
      </c>
      <c r="GZ161" s="5">
        <v>24.56</v>
      </c>
      <c r="HA161" s="5"/>
      <c r="HC161" s="21">
        <v>0.47222222222222199</v>
      </c>
      <c r="HD161" s="3">
        <v>0</v>
      </c>
      <c r="HE161" s="3" t="s">
        <v>19</v>
      </c>
      <c r="HF161" s="5">
        <v>23.48</v>
      </c>
      <c r="HG161" s="4" t="str">
        <f t="shared" si="224"/>
        <v/>
      </c>
      <c r="HI161" s="21">
        <v>0.47222222222222199</v>
      </c>
      <c r="HJ161" s="3">
        <v>0</v>
      </c>
      <c r="HK161" s="3" t="s">
        <v>19</v>
      </c>
      <c r="HL161" s="5">
        <v>25.14</v>
      </c>
      <c r="HM161" s="5"/>
      <c r="HO161" s="21">
        <v>0.47222222222222199</v>
      </c>
      <c r="HP161" s="3">
        <v>0</v>
      </c>
      <c r="HQ161" s="3" t="s">
        <v>19</v>
      </c>
      <c r="HR161" s="5">
        <v>24.08</v>
      </c>
      <c r="HS161" s="5"/>
      <c r="HU161" s="21">
        <v>0.47222222222222199</v>
      </c>
      <c r="HV161" s="3">
        <v>0</v>
      </c>
      <c r="HW161" s="3" t="s">
        <v>19</v>
      </c>
      <c r="HX161" s="5">
        <v>23.98</v>
      </c>
      <c r="HY161" s="5"/>
      <c r="IA161" s="21">
        <v>0.47222222222222199</v>
      </c>
      <c r="IB161" s="3">
        <v>0</v>
      </c>
      <c r="IC161" s="3" t="s">
        <v>19</v>
      </c>
      <c r="ID161" s="5">
        <v>23.88</v>
      </c>
      <c r="IE161" s="5"/>
      <c r="IG161" s="21">
        <v>0.47222222222222199</v>
      </c>
      <c r="IH161" s="3">
        <v>0</v>
      </c>
      <c r="II161" s="3" t="s">
        <v>19</v>
      </c>
      <c r="IJ161" s="5">
        <v>23.1</v>
      </c>
      <c r="IK161" s="5"/>
      <c r="IM161" s="21">
        <v>0.47222222222222199</v>
      </c>
      <c r="IN161" s="3">
        <v>0</v>
      </c>
      <c r="IO161" s="3" t="s">
        <v>19</v>
      </c>
      <c r="IP161" s="5">
        <v>24.56</v>
      </c>
      <c r="IQ161" s="5"/>
      <c r="IS161" s="21">
        <v>0</v>
      </c>
      <c r="IT161" s="3">
        <v>0</v>
      </c>
      <c r="IU161" s="3" t="s">
        <v>19</v>
      </c>
      <c r="IV161" s="5">
        <v>25.96</v>
      </c>
      <c r="IW161" s="5"/>
      <c r="IY161" s="21">
        <v>0.47222222222222199</v>
      </c>
      <c r="IZ161" s="3">
        <v>0</v>
      </c>
      <c r="JA161" s="3" t="s">
        <v>19</v>
      </c>
      <c r="JB161" s="5">
        <v>26.52</v>
      </c>
      <c r="JC161" s="4" t="str">
        <f t="shared" si="225"/>
        <v/>
      </c>
      <c r="JE161" s="21">
        <v>0.47222222222222199</v>
      </c>
      <c r="JF161" s="3">
        <v>0</v>
      </c>
      <c r="JG161" s="3" t="s">
        <v>19</v>
      </c>
      <c r="JH161" s="5">
        <v>25.78</v>
      </c>
      <c r="JI161" s="4" t="str">
        <f t="shared" si="226"/>
        <v/>
      </c>
      <c r="JK161" s="21">
        <v>0.47222222222222199</v>
      </c>
      <c r="JL161" s="3">
        <v>0</v>
      </c>
      <c r="JM161" s="3" t="s">
        <v>19</v>
      </c>
      <c r="JN161" s="5">
        <v>26</v>
      </c>
      <c r="JO161" s="4" t="str">
        <f t="shared" si="227"/>
        <v/>
      </c>
      <c r="JQ161" s="21">
        <v>0.47222222222222199</v>
      </c>
      <c r="JR161" s="3">
        <v>0</v>
      </c>
      <c r="JS161" s="3" t="s">
        <v>19</v>
      </c>
      <c r="JT161" s="5">
        <v>25.02</v>
      </c>
      <c r="JU161" s="4" t="str">
        <f t="shared" si="228"/>
        <v/>
      </c>
      <c r="JW161" s="21">
        <v>0.47222222222222199</v>
      </c>
      <c r="JX161" s="3">
        <v>0</v>
      </c>
      <c r="JY161" s="3" t="s">
        <v>19</v>
      </c>
      <c r="JZ161" s="5">
        <v>25.12</v>
      </c>
      <c r="KA161" s="4" t="str">
        <f t="shared" si="229"/>
        <v/>
      </c>
      <c r="KC161" s="21">
        <v>0.47222222222222199</v>
      </c>
      <c r="KD161" s="3">
        <v>0</v>
      </c>
      <c r="KE161" s="3" t="s">
        <v>19</v>
      </c>
      <c r="KF161" s="5">
        <v>26.22</v>
      </c>
      <c r="KG161" s="4" t="str">
        <f t="shared" si="230"/>
        <v/>
      </c>
      <c r="KI161" s="21">
        <v>0.47222222222222199</v>
      </c>
      <c r="KJ161" s="3">
        <v>0</v>
      </c>
      <c r="KK161" s="3" t="s">
        <v>19</v>
      </c>
      <c r="KL161" s="5">
        <v>25.96</v>
      </c>
      <c r="KM161" s="4" t="str">
        <f t="shared" si="231"/>
        <v/>
      </c>
      <c r="KO161" s="21">
        <v>0.47222222222222199</v>
      </c>
      <c r="KP161" s="3">
        <v>0</v>
      </c>
      <c r="KQ161" s="3" t="s">
        <v>19</v>
      </c>
      <c r="KR161" s="5">
        <v>26.52</v>
      </c>
      <c r="KS161" s="4" t="str">
        <f t="shared" si="232"/>
        <v/>
      </c>
      <c r="KU161" s="21">
        <v>0.47222222222222199</v>
      </c>
      <c r="KV161" s="3">
        <v>0</v>
      </c>
      <c r="KW161" s="3" t="s">
        <v>19</v>
      </c>
      <c r="KX161" s="5">
        <v>25.78</v>
      </c>
      <c r="KY161" s="4" t="str">
        <f t="shared" si="233"/>
        <v/>
      </c>
      <c r="LA161" s="21">
        <v>0.47222222222222199</v>
      </c>
      <c r="LB161" s="3">
        <v>0</v>
      </c>
      <c r="LC161" s="3" t="s">
        <v>19</v>
      </c>
      <c r="LD161" s="5">
        <v>26</v>
      </c>
      <c r="LE161" s="4" t="str">
        <f t="shared" si="234"/>
        <v/>
      </c>
      <c r="LG161" s="21">
        <v>0.47222222222222199</v>
      </c>
      <c r="LH161" s="3">
        <v>0</v>
      </c>
      <c r="LI161" s="3" t="s">
        <v>19</v>
      </c>
      <c r="LJ161" s="5">
        <v>25.02</v>
      </c>
      <c r="LK161" s="4" t="str">
        <f t="shared" si="235"/>
        <v/>
      </c>
      <c r="LM161" s="21">
        <v>0.47222222222222199</v>
      </c>
      <c r="LN161" s="3">
        <v>0</v>
      </c>
      <c r="LO161" s="3" t="s">
        <v>19</v>
      </c>
      <c r="LP161" s="5">
        <v>25.12</v>
      </c>
      <c r="LQ161" s="4" t="str">
        <f t="shared" si="236"/>
        <v/>
      </c>
      <c r="LS161" s="21">
        <v>0.47222222222222199</v>
      </c>
      <c r="LT161" s="3">
        <v>0</v>
      </c>
      <c r="LU161" s="3" t="s">
        <v>19</v>
      </c>
      <c r="LV161" s="5">
        <v>26.22</v>
      </c>
      <c r="LW161" s="4" t="str">
        <f t="shared" si="237"/>
        <v/>
      </c>
      <c r="LY161" s="21">
        <v>0.47222222222222199</v>
      </c>
      <c r="LZ161" s="3">
        <v>0</v>
      </c>
      <c r="MA161" s="3" t="s">
        <v>19</v>
      </c>
      <c r="MB161" s="5">
        <v>25.96</v>
      </c>
      <c r="MC161" s="4" t="str">
        <f t="shared" si="238"/>
        <v/>
      </c>
      <c r="ME161" s="21">
        <v>0.47222222222222199</v>
      </c>
      <c r="MF161" s="3">
        <v>0</v>
      </c>
      <c r="MG161" s="3" t="s">
        <v>19</v>
      </c>
      <c r="MH161" s="5">
        <v>26.52</v>
      </c>
      <c r="MI161" s="4" t="str">
        <f t="shared" si="239"/>
        <v/>
      </c>
      <c r="MK161" s="21">
        <v>0.47222222222222199</v>
      </c>
      <c r="ML161" s="3">
        <v>0</v>
      </c>
      <c r="MM161" s="3" t="s">
        <v>19</v>
      </c>
      <c r="MN161" s="5">
        <v>25.78</v>
      </c>
      <c r="MO161" s="4" t="str">
        <f t="shared" si="240"/>
        <v/>
      </c>
      <c r="MQ161" s="21">
        <v>0.47222222222222199</v>
      </c>
      <c r="MR161" s="3">
        <v>0</v>
      </c>
      <c r="MS161" s="3" t="s">
        <v>19</v>
      </c>
      <c r="MT161" s="5">
        <v>26</v>
      </c>
      <c r="MU161" s="4" t="str">
        <f t="shared" si="241"/>
        <v/>
      </c>
      <c r="MW161" s="21">
        <v>0.47222222222222199</v>
      </c>
      <c r="MX161" s="3">
        <v>0</v>
      </c>
      <c r="MY161" s="3" t="s">
        <v>19</v>
      </c>
      <c r="MZ161" s="5">
        <v>25.02</v>
      </c>
      <c r="NA161" s="4" t="str">
        <f t="shared" si="242"/>
        <v/>
      </c>
      <c r="NC161" s="21">
        <v>0.47222222222222199</v>
      </c>
      <c r="ND161" s="3">
        <v>0</v>
      </c>
      <c r="NE161" s="3" t="s">
        <v>19</v>
      </c>
      <c r="NF161" s="5">
        <v>25.12</v>
      </c>
      <c r="NG161" s="4" t="str">
        <f t="shared" si="243"/>
        <v/>
      </c>
      <c r="NI161" s="21">
        <v>0.47222222222222199</v>
      </c>
      <c r="NJ161" s="3">
        <v>0</v>
      </c>
      <c r="NK161" s="3" t="s">
        <v>19</v>
      </c>
      <c r="NL161" s="5">
        <v>26.22</v>
      </c>
      <c r="NM161" s="4" t="str">
        <f t="shared" si="244"/>
        <v/>
      </c>
      <c r="NO161" s="21">
        <v>0.47222222222222199</v>
      </c>
      <c r="NP161" s="3">
        <v>0</v>
      </c>
      <c r="NQ161" s="3" t="s">
        <v>19</v>
      </c>
      <c r="NR161" s="5">
        <v>25.96</v>
      </c>
      <c r="NS161" s="4" t="str">
        <f t="shared" si="245"/>
        <v/>
      </c>
      <c r="NU161" s="21">
        <v>0.47222222222222199</v>
      </c>
      <c r="NV161" s="3">
        <v>0</v>
      </c>
      <c r="NW161" s="3" t="s">
        <v>19</v>
      </c>
      <c r="NX161" s="5">
        <v>26.52</v>
      </c>
      <c r="NY161" s="4" t="str">
        <f t="shared" si="246"/>
        <v/>
      </c>
      <c r="OA161" s="21">
        <v>0.47222222222222199</v>
      </c>
      <c r="OB161" s="3">
        <v>0</v>
      </c>
      <c r="OC161" s="3" t="s">
        <v>19</v>
      </c>
      <c r="OD161" s="5">
        <v>25.78</v>
      </c>
      <c r="OE161" s="4" t="str">
        <f t="shared" si="247"/>
        <v/>
      </c>
      <c r="OG161" s="21">
        <v>0.47222222222222199</v>
      </c>
      <c r="OH161" s="3">
        <v>0</v>
      </c>
      <c r="OI161" s="3" t="s">
        <v>19</v>
      </c>
      <c r="OJ161" s="5">
        <v>26</v>
      </c>
      <c r="OK161" s="4" t="str">
        <f t="shared" si="248"/>
        <v/>
      </c>
      <c r="OM161" s="21">
        <v>0.47222222222222199</v>
      </c>
      <c r="ON161" s="3">
        <v>0</v>
      </c>
      <c r="OO161" s="3" t="s">
        <v>19</v>
      </c>
      <c r="OP161" s="5">
        <v>25.02</v>
      </c>
      <c r="OQ161" s="4" t="str">
        <f t="shared" si="249"/>
        <v/>
      </c>
      <c r="OS161" s="21">
        <v>0.47222222222222199</v>
      </c>
      <c r="OT161" s="3">
        <v>0</v>
      </c>
      <c r="OU161" s="3" t="s">
        <v>19</v>
      </c>
      <c r="OV161" s="5">
        <v>25.12</v>
      </c>
      <c r="OW161" s="4" t="str">
        <f t="shared" si="250"/>
        <v/>
      </c>
      <c r="OY161" s="21">
        <v>0.47222222222222199</v>
      </c>
      <c r="OZ161" s="3">
        <v>0</v>
      </c>
      <c r="PA161" s="3" t="s">
        <v>19</v>
      </c>
      <c r="PB161" s="5">
        <v>26.22</v>
      </c>
      <c r="PC161" s="4" t="str">
        <f t="shared" si="251"/>
        <v/>
      </c>
      <c r="PE161" s="21">
        <v>0.47222222222222199</v>
      </c>
      <c r="PF161" s="3">
        <v>0</v>
      </c>
      <c r="PG161" s="3" t="s">
        <v>19</v>
      </c>
      <c r="PH161" s="5">
        <v>25.96</v>
      </c>
      <c r="PI161" s="4" t="str">
        <f t="shared" si="252"/>
        <v/>
      </c>
      <c r="PK161" s="21">
        <v>0.47222222222222199</v>
      </c>
      <c r="PL161" s="3">
        <v>0</v>
      </c>
      <c r="PM161" s="3" t="s">
        <v>19</v>
      </c>
      <c r="PN161" s="5">
        <v>26.52</v>
      </c>
      <c r="PO161" s="4" t="str">
        <f t="shared" si="253"/>
        <v/>
      </c>
      <c r="PQ161" s="21">
        <v>0.47222222222222199</v>
      </c>
      <c r="PR161" s="3">
        <v>0</v>
      </c>
      <c r="PS161" s="3" t="s">
        <v>19</v>
      </c>
      <c r="PT161" s="5">
        <v>25.78</v>
      </c>
      <c r="PU161" s="4" t="str">
        <f t="shared" si="254"/>
        <v/>
      </c>
      <c r="PW161" s="21">
        <v>0.47222222222222199</v>
      </c>
      <c r="PX161" s="3">
        <v>0</v>
      </c>
      <c r="PY161" s="3" t="s">
        <v>19</v>
      </c>
      <c r="PZ161" s="5">
        <v>26</v>
      </c>
      <c r="QA161" s="4" t="str">
        <f t="shared" si="255"/>
        <v/>
      </c>
      <c r="QC161" s="21">
        <v>0.47222222222222199</v>
      </c>
      <c r="QD161" s="3">
        <v>0</v>
      </c>
      <c r="QE161" s="3" t="s">
        <v>19</v>
      </c>
      <c r="QF161" s="5">
        <v>25.02</v>
      </c>
      <c r="QG161" s="4" t="str">
        <f t="shared" si="256"/>
        <v/>
      </c>
      <c r="QI161" s="21">
        <v>0.47222222222222199</v>
      </c>
      <c r="QJ161" s="3">
        <v>0</v>
      </c>
      <c r="QK161" s="3" t="s">
        <v>19</v>
      </c>
      <c r="QL161" s="5">
        <v>25.12</v>
      </c>
      <c r="QM161" s="4" t="str">
        <f t="shared" si="257"/>
        <v/>
      </c>
      <c r="QO161" s="21">
        <v>0.47222222222222199</v>
      </c>
      <c r="QP161" s="3">
        <v>0</v>
      </c>
      <c r="QQ161" s="3" t="s">
        <v>19</v>
      </c>
      <c r="QR161" s="5">
        <v>26.22</v>
      </c>
      <c r="QS161" s="4" t="str">
        <f t="shared" si="258"/>
        <v/>
      </c>
    </row>
    <row r="162" spans="1:461" x14ac:dyDescent="0.2">
      <c r="A162" s="21">
        <v>0.47569444444444398</v>
      </c>
      <c r="B162" s="3">
        <v>0</v>
      </c>
      <c r="C162" s="3" t="s">
        <v>19</v>
      </c>
      <c r="D162" s="5">
        <v>23.48</v>
      </c>
      <c r="E162" s="5"/>
      <c r="G162" s="21">
        <v>0.47569444444444398</v>
      </c>
      <c r="H162" s="3">
        <v>0</v>
      </c>
      <c r="I162" s="3" t="s">
        <v>19</v>
      </c>
      <c r="J162" s="5">
        <v>25.14</v>
      </c>
      <c r="K162" s="5"/>
      <c r="M162" s="21">
        <v>0.47569444444444398</v>
      </c>
      <c r="N162" s="3">
        <v>0</v>
      </c>
      <c r="O162" s="3" t="s">
        <v>19</v>
      </c>
      <c r="P162" s="5">
        <v>24.08</v>
      </c>
      <c r="Q162" s="5"/>
      <c r="S162" s="21">
        <v>0.47569444444444398</v>
      </c>
      <c r="T162" s="3">
        <v>0</v>
      </c>
      <c r="U162" s="3" t="s">
        <v>19</v>
      </c>
      <c r="V162" s="5">
        <v>23.98</v>
      </c>
      <c r="W162" s="5"/>
      <c r="Y162" s="21">
        <v>0.47569444444444398</v>
      </c>
      <c r="Z162" s="3">
        <v>0</v>
      </c>
      <c r="AA162" s="3" t="s">
        <v>19</v>
      </c>
      <c r="AB162" s="5">
        <v>23.88</v>
      </c>
      <c r="AC162" s="5"/>
      <c r="AE162" s="21">
        <v>0.47569444444444398</v>
      </c>
      <c r="AF162" s="3">
        <v>0</v>
      </c>
      <c r="AG162" s="3" t="s">
        <v>19</v>
      </c>
      <c r="AH162" s="5">
        <v>23.1</v>
      </c>
      <c r="AI162" s="5"/>
      <c r="AK162" s="21">
        <v>0.47569444444444398</v>
      </c>
      <c r="AL162" s="3">
        <v>0</v>
      </c>
      <c r="AM162" s="3" t="s">
        <v>19</v>
      </c>
      <c r="AN162" s="5">
        <v>24.56</v>
      </c>
      <c r="AO162" s="5"/>
      <c r="AQ162" s="21">
        <v>0.47569444444444398</v>
      </c>
      <c r="AR162" s="3">
        <v>0</v>
      </c>
      <c r="AS162" s="3" t="s">
        <v>19</v>
      </c>
      <c r="AT162" s="5">
        <v>23.48</v>
      </c>
      <c r="AU162" s="5"/>
      <c r="AW162" s="21">
        <v>0.47569444444444398</v>
      </c>
      <c r="AX162" s="3">
        <v>0</v>
      </c>
      <c r="AY162" s="3" t="s">
        <v>19</v>
      </c>
      <c r="AZ162" s="5">
        <v>25.14</v>
      </c>
      <c r="BA162" s="5"/>
      <c r="BC162" s="21">
        <v>0.47569444444444398</v>
      </c>
      <c r="BD162" s="3">
        <v>0</v>
      </c>
      <c r="BE162" s="3" t="s">
        <v>19</v>
      </c>
      <c r="BF162" s="5">
        <v>24.08</v>
      </c>
      <c r="BG162" s="5"/>
      <c r="BI162" s="21">
        <v>0.47569444444444398</v>
      </c>
      <c r="BJ162" s="3">
        <v>0</v>
      </c>
      <c r="BK162" s="3" t="s">
        <v>19</v>
      </c>
      <c r="BL162" s="5">
        <v>23.98</v>
      </c>
      <c r="BM162" s="5"/>
      <c r="BO162" s="21">
        <v>0.47569444444444398</v>
      </c>
      <c r="BP162" s="3">
        <v>0</v>
      </c>
      <c r="BQ162" s="3" t="s">
        <v>19</v>
      </c>
      <c r="BR162" s="5">
        <v>23.88</v>
      </c>
      <c r="BS162" s="5"/>
      <c r="BU162" s="21">
        <v>0.47569444444444398</v>
      </c>
      <c r="BV162" s="3">
        <v>0</v>
      </c>
      <c r="BW162" s="3" t="s">
        <v>19</v>
      </c>
      <c r="BX162" s="5">
        <v>23.1</v>
      </c>
      <c r="BY162" s="5"/>
      <c r="CA162" s="21">
        <v>0.47569444444444398</v>
      </c>
      <c r="CB162" s="3">
        <v>0</v>
      </c>
      <c r="CC162" s="3" t="s">
        <v>19</v>
      </c>
      <c r="CD162" s="5">
        <v>24.56</v>
      </c>
      <c r="CE162" s="5"/>
      <c r="CG162" s="21">
        <v>0.47569444444444398</v>
      </c>
      <c r="CH162" s="3">
        <v>0</v>
      </c>
      <c r="CI162" s="3" t="str">
        <f>IF(AND(CK$8="Útil",CG162&gt;=Apoio!$D$51,CG162&lt;Apoio!$F$51),CH162,"FP")</f>
        <v>FP</v>
      </c>
      <c r="CJ162" s="5">
        <f>VLOOKUP(CH$8,Calendário[#Data],4,0)</f>
        <v>23.48</v>
      </c>
      <c r="CK162" s="4" t="str">
        <f t="shared" si="222"/>
        <v/>
      </c>
      <c r="CM162" s="21">
        <v>0.47569444444444398</v>
      </c>
      <c r="CN162" s="3">
        <v>0</v>
      </c>
      <c r="CO162" s="3" t="str">
        <f>IF(AND(CQ$8="Útil",CM162&gt;=Apoio!$D$51,CM162&lt;Apoio!$F$51),CN162,"FP")</f>
        <v>FP</v>
      </c>
      <c r="CP162" s="5">
        <f>VLOOKUP(CN$8,Calendário[#Data],4,0)</f>
        <v>25.14</v>
      </c>
      <c r="CQ162" s="4" t="str">
        <f t="shared" si="223"/>
        <v/>
      </c>
      <c r="CS162" s="21">
        <v>0.47569444444444398</v>
      </c>
      <c r="CT162" s="3">
        <v>0</v>
      </c>
      <c r="CU162" s="3" t="s">
        <v>19</v>
      </c>
      <c r="CV162" s="5">
        <v>24.08</v>
      </c>
      <c r="CW162" s="5"/>
      <c r="CY162" s="21">
        <v>0.47569444444444398</v>
      </c>
      <c r="CZ162" s="3">
        <v>0</v>
      </c>
      <c r="DA162" s="3" t="s">
        <v>19</v>
      </c>
      <c r="DB162" s="5">
        <v>23.98</v>
      </c>
      <c r="DC162" s="5"/>
      <c r="DE162" s="21">
        <v>0.47569444444444398</v>
      </c>
      <c r="DF162" s="3">
        <v>0</v>
      </c>
      <c r="DG162" s="3" t="s">
        <v>19</v>
      </c>
      <c r="DH162" s="5">
        <v>23.88</v>
      </c>
      <c r="DI162" s="5"/>
      <c r="DK162" s="21">
        <v>0.47569444444444398</v>
      </c>
      <c r="DL162" s="3">
        <v>0</v>
      </c>
      <c r="DM162" s="3" t="s">
        <v>19</v>
      </c>
      <c r="DN162" s="5">
        <v>23.1</v>
      </c>
      <c r="DO162" s="5"/>
      <c r="DQ162" s="21">
        <v>0.47569444444444398</v>
      </c>
      <c r="DR162" s="3">
        <v>0</v>
      </c>
      <c r="DS162" s="3" t="s">
        <v>19</v>
      </c>
      <c r="DT162" s="5">
        <v>24.56</v>
      </c>
      <c r="DU162" s="5"/>
      <c r="DW162" s="21">
        <v>0.47569444444444398</v>
      </c>
      <c r="DX162" s="3">
        <v>0</v>
      </c>
      <c r="DY162" s="3" t="s">
        <v>19</v>
      </c>
      <c r="DZ162" s="5">
        <v>23.48</v>
      </c>
      <c r="EA162" s="5"/>
      <c r="EC162" s="21">
        <v>0.47569444444444398</v>
      </c>
      <c r="ED162" s="3">
        <v>0</v>
      </c>
      <c r="EE162" s="3" t="s">
        <v>19</v>
      </c>
      <c r="EF162" s="5">
        <v>25.14</v>
      </c>
      <c r="EG162" s="5"/>
      <c r="EI162" s="21">
        <v>0.47569444444444398</v>
      </c>
      <c r="EJ162" s="3">
        <v>0</v>
      </c>
      <c r="EK162" s="3" t="s">
        <v>19</v>
      </c>
      <c r="EL162" s="5">
        <v>24.08</v>
      </c>
      <c r="EM162" s="5"/>
      <c r="EO162" s="21">
        <v>0.47569444444444398</v>
      </c>
      <c r="EP162" s="3">
        <v>0</v>
      </c>
      <c r="EQ162" s="3" t="s">
        <v>19</v>
      </c>
      <c r="ER162" s="5">
        <v>23.98</v>
      </c>
      <c r="ES162" s="5"/>
      <c r="EU162" s="21">
        <v>0.47569444444444398</v>
      </c>
      <c r="EV162" s="3">
        <v>0</v>
      </c>
      <c r="EW162" s="3" t="s">
        <v>19</v>
      </c>
      <c r="EX162" s="5">
        <v>23.88</v>
      </c>
      <c r="EY162" s="5"/>
      <c r="FA162" s="21">
        <v>0.47569444444444398</v>
      </c>
      <c r="FB162" s="3">
        <v>0</v>
      </c>
      <c r="FC162" s="3" t="s">
        <v>19</v>
      </c>
      <c r="FD162" s="5">
        <v>23.1</v>
      </c>
      <c r="FE162" s="5"/>
      <c r="FG162" s="21">
        <v>0.47569444444444398</v>
      </c>
      <c r="FH162" s="3">
        <v>0</v>
      </c>
      <c r="FI162" s="3" t="s">
        <v>19</v>
      </c>
      <c r="FJ162" s="5">
        <v>24.56</v>
      </c>
      <c r="FK162" s="5"/>
      <c r="FM162" s="21">
        <v>0.47569444444444398</v>
      </c>
      <c r="FN162" s="3">
        <v>0</v>
      </c>
      <c r="FO162" s="3" t="s">
        <v>19</v>
      </c>
      <c r="FP162" s="5">
        <v>23.48</v>
      </c>
      <c r="FQ162" s="5"/>
      <c r="FS162" s="21">
        <v>0.47569444444444398</v>
      </c>
      <c r="FT162" s="3">
        <v>0</v>
      </c>
      <c r="FU162" s="3" t="s">
        <v>19</v>
      </c>
      <c r="FV162" s="5">
        <v>25.14</v>
      </c>
      <c r="FW162" s="5"/>
      <c r="FY162" s="21">
        <v>0.47569444444444398</v>
      </c>
      <c r="FZ162" s="3">
        <v>0</v>
      </c>
      <c r="GA162" s="3" t="s">
        <v>19</v>
      </c>
      <c r="GB162" s="5">
        <v>24.08</v>
      </c>
      <c r="GC162" s="5"/>
      <c r="GE162" s="21">
        <v>0.47569444444444398</v>
      </c>
      <c r="GF162" s="3">
        <v>0</v>
      </c>
      <c r="GG162" s="3" t="s">
        <v>19</v>
      </c>
      <c r="GH162" s="5">
        <v>23.98</v>
      </c>
      <c r="GI162" s="5"/>
      <c r="GK162" s="21">
        <v>0.47569444444444398</v>
      </c>
      <c r="GL162" s="3">
        <v>0</v>
      </c>
      <c r="GM162" s="3" t="s">
        <v>19</v>
      </c>
      <c r="GN162" s="5">
        <v>23.88</v>
      </c>
      <c r="GO162" s="5"/>
      <c r="GQ162" s="21">
        <v>0.47569444444444398</v>
      </c>
      <c r="GR162" s="3">
        <v>0</v>
      </c>
      <c r="GS162" s="3" t="s">
        <v>19</v>
      </c>
      <c r="GT162" s="5">
        <v>23.1</v>
      </c>
      <c r="GU162" s="5"/>
      <c r="GW162" s="21">
        <v>0.47569444444444398</v>
      </c>
      <c r="GX162" s="3">
        <v>0</v>
      </c>
      <c r="GY162" s="3" t="s">
        <v>19</v>
      </c>
      <c r="GZ162" s="5">
        <v>24.56</v>
      </c>
      <c r="HA162" s="5"/>
      <c r="HC162" s="21">
        <v>0.47569444444444398</v>
      </c>
      <c r="HD162" s="3">
        <v>0</v>
      </c>
      <c r="HE162" s="3" t="s">
        <v>19</v>
      </c>
      <c r="HF162" s="5">
        <v>23.48</v>
      </c>
      <c r="HG162" s="4" t="str">
        <f t="shared" si="224"/>
        <v/>
      </c>
      <c r="HI162" s="21">
        <v>0.47569444444444398</v>
      </c>
      <c r="HJ162" s="3">
        <v>0</v>
      </c>
      <c r="HK162" s="3" t="s">
        <v>19</v>
      </c>
      <c r="HL162" s="5">
        <v>25.14</v>
      </c>
      <c r="HM162" s="5"/>
      <c r="HO162" s="21">
        <v>0.47569444444444398</v>
      </c>
      <c r="HP162" s="3">
        <v>0</v>
      </c>
      <c r="HQ162" s="3" t="s">
        <v>19</v>
      </c>
      <c r="HR162" s="5">
        <v>24.08</v>
      </c>
      <c r="HS162" s="5"/>
      <c r="HU162" s="21">
        <v>0.47569444444444398</v>
      </c>
      <c r="HV162" s="3">
        <v>0</v>
      </c>
      <c r="HW162" s="3" t="s">
        <v>19</v>
      </c>
      <c r="HX162" s="5">
        <v>23.98</v>
      </c>
      <c r="HY162" s="5"/>
      <c r="IA162" s="21">
        <v>0.47569444444444398</v>
      </c>
      <c r="IB162" s="3">
        <v>0</v>
      </c>
      <c r="IC162" s="3" t="s">
        <v>19</v>
      </c>
      <c r="ID162" s="5">
        <v>23.88</v>
      </c>
      <c r="IE162" s="5"/>
      <c r="IG162" s="21">
        <v>0.47569444444444398</v>
      </c>
      <c r="IH162" s="3">
        <v>0</v>
      </c>
      <c r="II162" s="3" t="s">
        <v>19</v>
      </c>
      <c r="IJ162" s="5">
        <v>23.1</v>
      </c>
      <c r="IK162" s="5"/>
      <c r="IM162" s="21">
        <v>0.47569444444444398</v>
      </c>
      <c r="IN162" s="3">
        <v>0</v>
      </c>
      <c r="IO162" s="3" t="s">
        <v>19</v>
      </c>
      <c r="IP162" s="5">
        <v>24.56</v>
      </c>
      <c r="IQ162" s="5"/>
      <c r="IS162" s="21">
        <v>0</v>
      </c>
      <c r="IT162" s="3">
        <v>0</v>
      </c>
      <c r="IU162" s="3" t="s">
        <v>19</v>
      </c>
      <c r="IV162" s="5">
        <v>25.96</v>
      </c>
      <c r="IW162" s="5"/>
      <c r="IY162" s="21">
        <v>0.47569444444444398</v>
      </c>
      <c r="IZ162" s="3">
        <v>0</v>
      </c>
      <c r="JA162" s="3" t="s">
        <v>19</v>
      </c>
      <c r="JB162" s="5">
        <v>26.52</v>
      </c>
      <c r="JC162" s="4" t="str">
        <f t="shared" si="225"/>
        <v/>
      </c>
      <c r="JE162" s="21">
        <v>0.47569444444444398</v>
      </c>
      <c r="JF162" s="3">
        <v>0</v>
      </c>
      <c r="JG162" s="3" t="s">
        <v>19</v>
      </c>
      <c r="JH162" s="5">
        <v>25.78</v>
      </c>
      <c r="JI162" s="4" t="str">
        <f t="shared" si="226"/>
        <v/>
      </c>
      <c r="JK162" s="21">
        <v>0.47569444444444398</v>
      </c>
      <c r="JL162" s="3">
        <v>0</v>
      </c>
      <c r="JM162" s="3" t="s">
        <v>19</v>
      </c>
      <c r="JN162" s="5">
        <v>26</v>
      </c>
      <c r="JO162" s="4" t="str">
        <f t="shared" si="227"/>
        <v/>
      </c>
      <c r="JQ162" s="21">
        <v>0.47569444444444398</v>
      </c>
      <c r="JR162" s="3">
        <v>0</v>
      </c>
      <c r="JS162" s="3" t="s">
        <v>19</v>
      </c>
      <c r="JT162" s="5">
        <v>25.02</v>
      </c>
      <c r="JU162" s="4" t="str">
        <f t="shared" si="228"/>
        <v/>
      </c>
      <c r="JW162" s="21">
        <v>0.47569444444444398</v>
      </c>
      <c r="JX162" s="3">
        <v>0</v>
      </c>
      <c r="JY162" s="3" t="s">
        <v>19</v>
      </c>
      <c r="JZ162" s="5">
        <v>25.12</v>
      </c>
      <c r="KA162" s="4" t="str">
        <f t="shared" si="229"/>
        <v/>
      </c>
      <c r="KC162" s="21">
        <v>0.47569444444444398</v>
      </c>
      <c r="KD162" s="3">
        <v>0</v>
      </c>
      <c r="KE162" s="3" t="s">
        <v>19</v>
      </c>
      <c r="KF162" s="5">
        <v>26.22</v>
      </c>
      <c r="KG162" s="4" t="str">
        <f t="shared" si="230"/>
        <v/>
      </c>
      <c r="KI162" s="21">
        <v>0.47569444444444398</v>
      </c>
      <c r="KJ162" s="3">
        <v>0</v>
      </c>
      <c r="KK162" s="3" t="s">
        <v>19</v>
      </c>
      <c r="KL162" s="5">
        <v>25.96</v>
      </c>
      <c r="KM162" s="4" t="str">
        <f t="shared" si="231"/>
        <v/>
      </c>
      <c r="KO162" s="21">
        <v>0.47569444444444398</v>
      </c>
      <c r="KP162" s="3">
        <v>0</v>
      </c>
      <c r="KQ162" s="3" t="s">
        <v>19</v>
      </c>
      <c r="KR162" s="5">
        <v>26.52</v>
      </c>
      <c r="KS162" s="4" t="str">
        <f t="shared" si="232"/>
        <v/>
      </c>
      <c r="KU162" s="21">
        <v>0.47569444444444398</v>
      </c>
      <c r="KV162" s="3">
        <v>0</v>
      </c>
      <c r="KW162" s="3" t="s">
        <v>19</v>
      </c>
      <c r="KX162" s="5">
        <v>25.78</v>
      </c>
      <c r="KY162" s="4" t="str">
        <f t="shared" si="233"/>
        <v/>
      </c>
      <c r="LA162" s="21">
        <v>0.47569444444444398</v>
      </c>
      <c r="LB162" s="3">
        <v>0</v>
      </c>
      <c r="LC162" s="3" t="s">
        <v>19</v>
      </c>
      <c r="LD162" s="5">
        <v>26</v>
      </c>
      <c r="LE162" s="4" t="str">
        <f t="shared" si="234"/>
        <v/>
      </c>
      <c r="LG162" s="21">
        <v>0.47569444444444398</v>
      </c>
      <c r="LH162" s="3">
        <v>0</v>
      </c>
      <c r="LI162" s="3" t="s">
        <v>19</v>
      </c>
      <c r="LJ162" s="5">
        <v>25.02</v>
      </c>
      <c r="LK162" s="4" t="str">
        <f t="shared" si="235"/>
        <v/>
      </c>
      <c r="LM162" s="21">
        <v>0.47569444444444398</v>
      </c>
      <c r="LN162" s="3">
        <v>0</v>
      </c>
      <c r="LO162" s="3" t="s">
        <v>19</v>
      </c>
      <c r="LP162" s="5">
        <v>25.12</v>
      </c>
      <c r="LQ162" s="4" t="str">
        <f t="shared" si="236"/>
        <v/>
      </c>
      <c r="LS162" s="21">
        <v>0.47569444444444398</v>
      </c>
      <c r="LT162" s="3">
        <v>0</v>
      </c>
      <c r="LU162" s="3" t="s">
        <v>19</v>
      </c>
      <c r="LV162" s="5">
        <v>26.22</v>
      </c>
      <c r="LW162" s="4" t="str">
        <f t="shared" si="237"/>
        <v/>
      </c>
      <c r="LY162" s="21">
        <v>0.47569444444444398</v>
      </c>
      <c r="LZ162" s="3">
        <v>0</v>
      </c>
      <c r="MA162" s="3" t="s">
        <v>19</v>
      </c>
      <c r="MB162" s="5">
        <v>25.96</v>
      </c>
      <c r="MC162" s="4" t="str">
        <f t="shared" si="238"/>
        <v/>
      </c>
      <c r="ME162" s="21">
        <v>0.47569444444444398</v>
      </c>
      <c r="MF162" s="3">
        <v>0</v>
      </c>
      <c r="MG162" s="3" t="s">
        <v>19</v>
      </c>
      <c r="MH162" s="5">
        <v>26.52</v>
      </c>
      <c r="MI162" s="4" t="str">
        <f t="shared" si="239"/>
        <v/>
      </c>
      <c r="MK162" s="21">
        <v>0.47569444444444398</v>
      </c>
      <c r="ML162" s="3">
        <v>0</v>
      </c>
      <c r="MM162" s="3" t="s">
        <v>19</v>
      </c>
      <c r="MN162" s="5">
        <v>25.78</v>
      </c>
      <c r="MO162" s="4" t="str">
        <f t="shared" si="240"/>
        <v/>
      </c>
      <c r="MQ162" s="21">
        <v>0.47569444444444398</v>
      </c>
      <c r="MR162" s="3">
        <v>0</v>
      </c>
      <c r="MS162" s="3" t="s">
        <v>19</v>
      </c>
      <c r="MT162" s="5">
        <v>26</v>
      </c>
      <c r="MU162" s="4" t="str">
        <f t="shared" si="241"/>
        <v/>
      </c>
      <c r="MW162" s="21">
        <v>0.47569444444444398</v>
      </c>
      <c r="MX162" s="3">
        <v>0</v>
      </c>
      <c r="MY162" s="3" t="s">
        <v>19</v>
      </c>
      <c r="MZ162" s="5">
        <v>25.02</v>
      </c>
      <c r="NA162" s="4" t="str">
        <f t="shared" si="242"/>
        <v/>
      </c>
      <c r="NC162" s="21">
        <v>0.47569444444444398</v>
      </c>
      <c r="ND162" s="3">
        <v>0</v>
      </c>
      <c r="NE162" s="3" t="s">
        <v>19</v>
      </c>
      <c r="NF162" s="5">
        <v>25.12</v>
      </c>
      <c r="NG162" s="4" t="str">
        <f t="shared" si="243"/>
        <v/>
      </c>
      <c r="NI162" s="21">
        <v>0.47569444444444398</v>
      </c>
      <c r="NJ162" s="3">
        <v>0</v>
      </c>
      <c r="NK162" s="3" t="s">
        <v>19</v>
      </c>
      <c r="NL162" s="5">
        <v>26.22</v>
      </c>
      <c r="NM162" s="4" t="str">
        <f t="shared" si="244"/>
        <v/>
      </c>
      <c r="NO162" s="21">
        <v>0.47569444444444398</v>
      </c>
      <c r="NP162" s="3">
        <v>0</v>
      </c>
      <c r="NQ162" s="3" t="s">
        <v>19</v>
      </c>
      <c r="NR162" s="5">
        <v>25.96</v>
      </c>
      <c r="NS162" s="4" t="str">
        <f t="shared" si="245"/>
        <v/>
      </c>
      <c r="NU162" s="21">
        <v>0.47569444444444398</v>
      </c>
      <c r="NV162" s="3">
        <v>0</v>
      </c>
      <c r="NW162" s="3" t="s">
        <v>19</v>
      </c>
      <c r="NX162" s="5">
        <v>26.52</v>
      </c>
      <c r="NY162" s="4" t="str">
        <f t="shared" si="246"/>
        <v/>
      </c>
      <c r="OA162" s="21">
        <v>0.47569444444444398</v>
      </c>
      <c r="OB162" s="3">
        <v>0</v>
      </c>
      <c r="OC162" s="3" t="s">
        <v>19</v>
      </c>
      <c r="OD162" s="5">
        <v>25.78</v>
      </c>
      <c r="OE162" s="4" t="str">
        <f t="shared" si="247"/>
        <v/>
      </c>
      <c r="OG162" s="21">
        <v>0.47569444444444398</v>
      </c>
      <c r="OH162" s="3">
        <v>0</v>
      </c>
      <c r="OI162" s="3" t="s">
        <v>19</v>
      </c>
      <c r="OJ162" s="5">
        <v>26</v>
      </c>
      <c r="OK162" s="4" t="str">
        <f t="shared" si="248"/>
        <v/>
      </c>
      <c r="OM162" s="21">
        <v>0.47569444444444398</v>
      </c>
      <c r="ON162" s="3">
        <v>0</v>
      </c>
      <c r="OO162" s="3" t="s">
        <v>19</v>
      </c>
      <c r="OP162" s="5">
        <v>25.02</v>
      </c>
      <c r="OQ162" s="4" t="str">
        <f t="shared" si="249"/>
        <v/>
      </c>
      <c r="OS162" s="21">
        <v>0.47569444444444398</v>
      </c>
      <c r="OT162" s="3">
        <v>0</v>
      </c>
      <c r="OU162" s="3" t="s">
        <v>19</v>
      </c>
      <c r="OV162" s="5">
        <v>25.12</v>
      </c>
      <c r="OW162" s="4" t="str">
        <f t="shared" si="250"/>
        <v/>
      </c>
      <c r="OY162" s="21">
        <v>0.47569444444444398</v>
      </c>
      <c r="OZ162" s="3">
        <v>0</v>
      </c>
      <c r="PA162" s="3" t="s">
        <v>19</v>
      </c>
      <c r="PB162" s="5">
        <v>26.22</v>
      </c>
      <c r="PC162" s="4" t="str">
        <f t="shared" si="251"/>
        <v/>
      </c>
      <c r="PE162" s="21">
        <v>0.47569444444444398</v>
      </c>
      <c r="PF162" s="3">
        <v>0</v>
      </c>
      <c r="PG162" s="3" t="s">
        <v>19</v>
      </c>
      <c r="PH162" s="5">
        <v>25.96</v>
      </c>
      <c r="PI162" s="4" t="str">
        <f t="shared" si="252"/>
        <v/>
      </c>
      <c r="PK162" s="21">
        <v>0.47569444444444398</v>
      </c>
      <c r="PL162" s="3">
        <v>0</v>
      </c>
      <c r="PM162" s="3" t="s">
        <v>19</v>
      </c>
      <c r="PN162" s="5">
        <v>26.52</v>
      </c>
      <c r="PO162" s="4" t="str">
        <f t="shared" si="253"/>
        <v/>
      </c>
      <c r="PQ162" s="21">
        <v>0.47569444444444398</v>
      </c>
      <c r="PR162" s="3">
        <v>0</v>
      </c>
      <c r="PS162" s="3" t="s">
        <v>19</v>
      </c>
      <c r="PT162" s="5">
        <v>25.78</v>
      </c>
      <c r="PU162" s="4" t="str">
        <f t="shared" si="254"/>
        <v/>
      </c>
      <c r="PW162" s="21">
        <v>0.47569444444444398</v>
      </c>
      <c r="PX162" s="3">
        <v>0</v>
      </c>
      <c r="PY162" s="3" t="s">
        <v>19</v>
      </c>
      <c r="PZ162" s="5">
        <v>26</v>
      </c>
      <c r="QA162" s="4" t="str">
        <f t="shared" si="255"/>
        <v/>
      </c>
      <c r="QC162" s="21">
        <v>0.47569444444444398</v>
      </c>
      <c r="QD162" s="3">
        <v>0</v>
      </c>
      <c r="QE162" s="3" t="s">
        <v>19</v>
      </c>
      <c r="QF162" s="5">
        <v>25.02</v>
      </c>
      <c r="QG162" s="4" t="str">
        <f t="shared" si="256"/>
        <v/>
      </c>
      <c r="QI162" s="21">
        <v>0.47569444444444398</v>
      </c>
      <c r="QJ162" s="3">
        <v>0</v>
      </c>
      <c r="QK162" s="3" t="s">
        <v>19</v>
      </c>
      <c r="QL162" s="5">
        <v>25.12</v>
      </c>
      <c r="QM162" s="4" t="str">
        <f t="shared" si="257"/>
        <v/>
      </c>
      <c r="QO162" s="21">
        <v>0.47569444444444398</v>
      </c>
      <c r="QP162" s="3">
        <v>0</v>
      </c>
      <c r="QQ162" s="3" t="s">
        <v>19</v>
      </c>
      <c r="QR162" s="5">
        <v>26.22</v>
      </c>
      <c r="QS162" s="4" t="str">
        <f t="shared" si="258"/>
        <v/>
      </c>
    </row>
    <row r="163" spans="1:461" x14ac:dyDescent="0.2">
      <c r="A163" s="21">
        <v>0.47916666666666702</v>
      </c>
      <c r="B163" s="3">
        <v>0</v>
      </c>
      <c r="C163" s="3" t="s">
        <v>19</v>
      </c>
      <c r="D163" s="5">
        <v>23.48</v>
      </c>
      <c r="E163" s="5"/>
      <c r="G163" s="21">
        <v>0.47916666666666702</v>
      </c>
      <c r="H163" s="3">
        <v>0</v>
      </c>
      <c r="I163" s="3" t="s">
        <v>19</v>
      </c>
      <c r="J163" s="5">
        <v>25.14</v>
      </c>
      <c r="K163" s="5"/>
      <c r="M163" s="21">
        <v>0.47916666666666702</v>
      </c>
      <c r="N163" s="3">
        <v>0</v>
      </c>
      <c r="O163" s="3" t="s">
        <v>19</v>
      </c>
      <c r="P163" s="5">
        <v>24.08</v>
      </c>
      <c r="Q163" s="5"/>
      <c r="S163" s="21">
        <v>0.47916666666666702</v>
      </c>
      <c r="T163" s="3">
        <v>0</v>
      </c>
      <c r="U163" s="3" t="s">
        <v>19</v>
      </c>
      <c r="V163" s="5">
        <v>23.98</v>
      </c>
      <c r="W163" s="5"/>
      <c r="Y163" s="21">
        <v>0.47916666666666702</v>
      </c>
      <c r="Z163" s="3">
        <v>0</v>
      </c>
      <c r="AA163" s="3" t="s">
        <v>19</v>
      </c>
      <c r="AB163" s="5">
        <v>23.88</v>
      </c>
      <c r="AC163" s="5"/>
      <c r="AE163" s="21">
        <v>0.47916666666666702</v>
      </c>
      <c r="AF163" s="3">
        <v>0</v>
      </c>
      <c r="AG163" s="3" t="s">
        <v>19</v>
      </c>
      <c r="AH163" s="5">
        <v>23.1</v>
      </c>
      <c r="AI163" s="5"/>
      <c r="AK163" s="21">
        <v>0.47916666666666702</v>
      </c>
      <c r="AL163" s="3">
        <v>0</v>
      </c>
      <c r="AM163" s="3" t="s">
        <v>19</v>
      </c>
      <c r="AN163" s="5">
        <v>24.56</v>
      </c>
      <c r="AO163" s="5"/>
      <c r="AQ163" s="21">
        <v>0.47916666666666702</v>
      </c>
      <c r="AR163" s="3">
        <v>0</v>
      </c>
      <c r="AS163" s="3" t="s">
        <v>19</v>
      </c>
      <c r="AT163" s="5">
        <v>23.48</v>
      </c>
      <c r="AU163" s="5"/>
      <c r="AW163" s="21">
        <v>0.47916666666666702</v>
      </c>
      <c r="AX163" s="3">
        <v>0</v>
      </c>
      <c r="AY163" s="3" t="s">
        <v>19</v>
      </c>
      <c r="AZ163" s="5">
        <v>25.14</v>
      </c>
      <c r="BA163" s="5"/>
      <c r="BC163" s="21">
        <v>0.47916666666666702</v>
      </c>
      <c r="BD163" s="3">
        <v>0</v>
      </c>
      <c r="BE163" s="3" t="s">
        <v>19</v>
      </c>
      <c r="BF163" s="5">
        <v>24.08</v>
      </c>
      <c r="BG163" s="5"/>
      <c r="BI163" s="21">
        <v>0.47916666666666702</v>
      </c>
      <c r="BJ163" s="3">
        <v>0</v>
      </c>
      <c r="BK163" s="3" t="s">
        <v>19</v>
      </c>
      <c r="BL163" s="5">
        <v>23.98</v>
      </c>
      <c r="BM163" s="5"/>
      <c r="BO163" s="21">
        <v>0.47916666666666702</v>
      </c>
      <c r="BP163" s="3">
        <v>0</v>
      </c>
      <c r="BQ163" s="3" t="s">
        <v>19</v>
      </c>
      <c r="BR163" s="5">
        <v>23.88</v>
      </c>
      <c r="BS163" s="5"/>
      <c r="BU163" s="21">
        <v>0.47916666666666702</v>
      </c>
      <c r="BV163" s="3">
        <v>0</v>
      </c>
      <c r="BW163" s="3" t="s">
        <v>19</v>
      </c>
      <c r="BX163" s="5">
        <v>23.1</v>
      </c>
      <c r="BY163" s="5"/>
      <c r="CA163" s="21">
        <v>0.47916666666666702</v>
      </c>
      <c r="CB163" s="3">
        <v>0</v>
      </c>
      <c r="CC163" s="3" t="s">
        <v>19</v>
      </c>
      <c r="CD163" s="5">
        <v>24.56</v>
      </c>
      <c r="CE163" s="5"/>
      <c r="CG163" s="21">
        <v>0.47916666666666702</v>
      </c>
      <c r="CH163" s="3">
        <v>0</v>
      </c>
      <c r="CI163" s="3" t="str">
        <f>IF(AND(CK$8="Útil",CG163&gt;=Apoio!$D$51,CG163&lt;Apoio!$F$51),CH163,"FP")</f>
        <v>FP</v>
      </c>
      <c r="CJ163" s="5">
        <f>VLOOKUP(CH$8,Calendário[#Data],4,0)</f>
        <v>23.48</v>
      </c>
      <c r="CK163" s="4" t="str">
        <f t="shared" si="222"/>
        <v/>
      </c>
      <c r="CM163" s="21">
        <v>0.47916666666666702</v>
      </c>
      <c r="CN163" s="3">
        <v>216</v>
      </c>
      <c r="CO163" s="3" t="str">
        <f>IF(AND(CQ$8="Útil",CM163&gt;=Apoio!$D$51,CM163&lt;Apoio!$F$51),CN163,"FP")</f>
        <v>FP</v>
      </c>
      <c r="CP163" s="5">
        <f>VLOOKUP(CN$8,Calendário[#Data],4,0)</f>
        <v>25.14</v>
      </c>
      <c r="CQ163" s="4">
        <f t="shared" si="223"/>
        <v>1</v>
      </c>
      <c r="CS163" s="21">
        <v>0.47916666666666702</v>
      </c>
      <c r="CT163" s="3">
        <v>0</v>
      </c>
      <c r="CU163" s="3" t="s">
        <v>19</v>
      </c>
      <c r="CV163" s="5">
        <v>24.08</v>
      </c>
      <c r="CW163" s="5"/>
      <c r="CY163" s="21">
        <v>0.47916666666666702</v>
      </c>
      <c r="CZ163" s="3">
        <v>0</v>
      </c>
      <c r="DA163" s="3" t="s">
        <v>19</v>
      </c>
      <c r="DB163" s="5">
        <v>23.98</v>
      </c>
      <c r="DC163" s="5"/>
      <c r="DE163" s="21">
        <v>0.47916666666666702</v>
      </c>
      <c r="DF163" s="3">
        <v>0</v>
      </c>
      <c r="DG163" s="3" t="s">
        <v>19</v>
      </c>
      <c r="DH163" s="5">
        <v>23.88</v>
      </c>
      <c r="DI163" s="5"/>
      <c r="DK163" s="21">
        <v>0.47916666666666702</v>
      </c>
      <c r="DL163" s="3">
        <v>0</v>
      </c>
      <c r="DM163" s="3" t="s">
        <v>19</v>
      </c>
      <c r="DN163" s="5">
        <v>23.1</v>
      </c>
      <c r="DO163" s="5"/>
      <c r="DQ163" s="21">
        <v>0.47916666666666702</v>
      </c>
      <c r="DR163" s="3">
        <v>0</v>
      </c>
      <c r="DS163" s="3" t="s">
        <v>19</v>
      </c>
      <c r="DT163" s="5">
        <v>24.56</v>
      </c>
      <c r="DU163" s="5"/>
      <c r="DW163" s="21">
        <v>0.47916666666666702</v>
      </c>
      <c r="DX163" s="3">
        <v>0</v>
      </c>
      <c r="DY163" s="3" t="s">
        <v>19</v>
      </c>
      <c r="DZ163" s="5">
        <v>23.48</v>
      </c>
      <c r="EA163" s="5"/>
      <c r="EC163" s="21">
        <v>0.47916666666666702</v>
      </c>
      <c r="ED163" s="3">
        <v>0</v>
      </c>
      <c r="EE163" s="3" t="s">
        <v>19</v>
      </c>
      <c r="EF163" s="5">
        <v>25.14</v>
      </c>
      <c r="EG163" s="5"/>
      <c r="EI163" s="21">
        <v>0.47916666666666702</v>
      </c>
      <c r="EJ163" s="3">
        <v>0</v>
      </c>
      <c r="EK163" s="3" t="s">
        <v>19</v>
      </c>
      <c r="EL163" s="5">
        <v>24.08</v>
      </c>
      <c r="EM163" s="5"/>
      <c r="EO163" s="21">
        <v>0.47916666666666702</v>
      </c>
      <c r="EP163" s="3">
        <v>0</v>
      </c>
      <c r="EQ163" s="3" t="s">
        <v>19</v>
      </c>
      <c r="ER163" s="5">
        <v>23.98</v>
      </c>
      <c r="ES163" s="5"/>
      <c r="EU163" s="21">
        <v>0.47916666666666702</v>
      </c>
      <c r="EV163" s="3">
        <v>0</v>
      </c>
      <c r="EW163" s="3" t="s">
        <v>19</v>
      </c>
      <c r="EX163" s="5">
        <v>23.88</v>
      </c>
      <c r="EY163" s="5"/>
      <c r="FA163" s="21">
        <v>0.47916666666666702</v>
      </c>
      <c r="FB163" s="3">
        <v>0</v>
      </c>
      <c r="FC163" s="3" t="s">
        <v>19</v>
      </c>
      <c r="FD163" s="5">
        <v>23.1</v>
      </c>
      <c r="FE163" s="5"/>
      <c r="FG163" s="21">
        <v>0.47916666666666702</v>
      </c>
      <c r="FH163" s="3">
        <v>0</v>
      </c>
      <c r="FI163" s="3" t="s">
        <v>19</v>
      </c>
      <c r="FJ163" s="5">
        <v>24.56</v>
      </c>
      <c r="FK163" s="5"/>
      <c r="FM163" s="21">
        <v>0.47916666666666702</v>
      </c>
      <c r="FN163" s="3">
        <v>0</v>
      </c>
      <c r="FO163" s="3" t="s">
        <v>19</v>
      </c>
      <c r="FP163" s="5">
        <v>23.48</v>
      </c>
      <c r="FQ163" s="5"/>
      <c r="FS163" s="21">
        <v>0.47916666666666702</v>
      </c>
      <c r="FT163" s="3">
        <v>0</v>
      </c>
      <c r="FU163" s="3" t="s">
        <v>19</v>
      </c>
      <c r="FV163" s="5">
        <v>25.14</v>
      </c>
      <c r="FW163" s="5"/>
      <c r="FY163" s="21">
        <v>0.47916666666666702</v>
      </c>
      <c r="FZ163" s="3">
        <v>0</v>
      </c>
      <c r="GA163" s="3" t="s">
        <v>19</v>
      </c>
      <c r="GB163" s="5">
        <v>24.08</v>
      </c>
      <c r="GC163" s="5"/>
      <c r="GE163" s="21">
        <v>0.47916666666666702</v>
      </c>
      <c r="GF163" s="3">
        <v>0</v>
      </c>
      <c r="GG163" s="3" t="s">
        <v>19</v>
      </c>
      <c r="GH163" s="5">
        <v>23.98</v>
      </c>
      <c r="GI163" s="5"/>
      <c r="GK163" s="21">
        <v>0.47916666666666702</v>
      </c>
      <c r="GL163" s="3">
        <v>0</v>
      </c>
      <c r="GM163" s="3" t="s">
        <v>19</v>
      </c>
      <c r="GN163" s="5">
        <v>23.88</v>
      </c>
      <c r="GO163" s="5"/>
      <c r="GQ163" s="21">
        <v>0.47916666666666702</v>
      </c>
      <c r="GR163" s="3">
        <v>0</v>
      </c>
      <c r="GS163" s="3" t="s">
        <v>19</v>
      </c>
      <c r="GT163" s="5">
        <v>23.1</v>
      </c>
      <c r="GU163" s="5"/>
      <c r="GW163" s="21">
        <v>0.47916666666666702</v>
      </c>
      <c r="GX163" s="3">
        <v>0</v>
      </c>
      <c r="GY163" s="3" t="s">
        <v>19</v>
      </c>
      <c r="GZ163" s="5">
        <v>24.56</v>
      </c>
      <c r="HA163" s="5"/>
      <c r="HC163" s="21">
        <v>0.47916666666666702</v>
      </c>
      <c r="HD163" s="3">
        <v>0</v>
      </c>
      <c r="HE163" s="3" t="s">
        <v>19</v>
      </c>
      <c r="HF163" s="5">
        <v>23.48</v>
      </c>
      <c r="HG163" s="4" t="str">
        <f t="shared" si="224"/>
        <v/>
      </c>
      <c r="HI163" s="21">
        <v>0.47916666666666702</v>
      </c>
      <c r="HJ163" s="3">
        <v>0</v>
      </c>
      <c r="HK163" s="3" t="s">
        <v>19</v>
      </c>
      <c r="HL163" s="5">
        <v>25.14</v>
      </c>
      <c r="HM163" s="5"/>
      <c r="HO163" s="21">
        <v>0.47916666666666702</v>
      </c>
      <c r="HP163" s="3">
        <v>0</v>
      </c>
      <c r="HQ163" s="3" t="s">
        <v>19</v>
      </c>
      <c r="HR163" s="5">
        <v>24.08</v>
      </c>
      <c r="HS163" s="5"/>
      <c r="HU163" s="21">
        <v>0.47916666666666702</v>
      </c>
      <c r="HV163" s="3">
        <v>0</v>
      </c>
      <c r="HW163" s="3" t="s">
        <v>19</v>
      </c>
      <c r="HX163" s="5">
        <v>23.98</v>
      </c>
      <c r="HY163" s="5"/>
      <c r="IA163" s="21">
        <v>0.47916666666666702</v>
      </c>
      <c r="IB163" s="3">
        <v>0</v>
      </c>
      <c r="IC163" s="3" t="s">
        <v>19</v>
      </c>
      <c r="ID163" s="5">
        <v>23.88</v>
      </c>
      <c r="IE163" s="5"/>
      <c r="IG163" s="21">
        <v>0.47916666666666702</v>
      </c>
      <c r="IH163" s="3">
        <v>0</v>
      </c>
      <c r="II163" s="3" t="s">
        <v>19</v>
      </c>
      <c r="IJ163" s="5">
        <v>23.1</v>
      </c>
      <c r="IK163" s="5"/>
      <c r="IM163" s="21">
        <v>0.47916666666666702</v>
      </c>
      <c r="IN163" s="3">
        <v>0</v>
      </c>
      <c r="IO163" s="3" t="s">
        <v>19</v>
      </c>
      <c r="IP163" s="5">
        <v>24.56</v>
      </c>
      <c r="IQ163" s="5"/>
      <c r="IS163" s="21">
        <v>0</v>
      </c>
      <c r="IT163" s="3">
        <v>0</v>
      </c>
      <c r="IU163" s="3" t="s">
        <v>19</v>
      </c>
      <c r="IV163" s="5">
        <v>25.96</v>
      </c>
      <c r="IW163" s="5"/>
      <c r="IY163" s="21">
        <v>0.47916666666666702</v>
      </c>
      <c r="IZ163" s="3">
        <v>0</v>
      </c>
      <c r="JA163" s="3" t="s">
        <v>19</v>
      </c>
      <c r="JB163" s="5">
        <v>26.52</v>
      </c>
      <c r="JC163" s="4" t="str">
        <f t="shared" si="225"/>
        <v/>
      </c>
      <c r="JE163" s="21">
        <v>0.47916666666666702</v>
      </c>
      <c r="JF163" s="3">
        <v>0</v>
      </c>
      <c r="JG163" s="3" t="s">
        <v>19</v>
      </c>
      <c r="JH163" s="5">
        <v>25.78</v>
      </c>
      <c r="JI163" s="4" t="str">
        <f t="shared" si="226"/>
        <v/>
      </c>
      <c r="JK163" s="21">
        <v>0.47916666666666702</v>
      </c>
      <c r="JL163" s="3">
        <v>0</v>
      </c>
      <c r="JM163" s="3" t="s">
        <v>19</v>
      </c>
      <c r="JN163" s="5">
        <v>26</v>
      </c>
      <c r="JO163" s="4" t="str">
        <f t="shared" si="227"/>
        <v/>
      </c>
      <c r="JQ163" s="21">
        <v>0.47916666666666702</v>
      </c>
      <c r="JR163" s="3">
        <v>0</v>
      </c>
      <c r="JS163" s="3" t="s">
        <v>19</v>
      </c>
      <c r="JT163" s="5">
        <v>25.02</v>
      </c>
      <c r="JU163" s="4" t="str">
        <f t="shared" si="228"/>
        <v/>
      </c>
      <c r="JW163" s="21">
        <v>0.47916666666666702</v>
      </c>
      <c r="JX163" s="3">
        <v>0</v>
      </c>
      <c r="JY163" s="3" t="s">
        <v>19</v>
      </c>
      <c r="JZ163" s="5">
        <v>25.12</v>
      </c>
      <c r="KA163" s="4" t="str">
        <f t="shared" si="229"/>
        <v/>
      </c>
      <c r="KC163" s="21">
        <v>0.47916666666666702</v>
      </c>
      <c r="KD163" s="3">
        <v>0</v>
      </c>
      <c r="KE163" s="3" t="s">
        <v>19</v>
      </c>
      <c r="KF163" s="5">
        <v>26.22</v>
      </c>
      <c r="KG163" s="4" t="str">
        <f t="shared" si="230"/>
        <v/>
      </c>
      <c r="KI163" s="21">
        <v>0.47916666666666702</v>
      </c>
      <c r="KJ163" s="3">
        <v>0</v>
      </c>
      <c r="KK163" s="3" t="s">
        <v>19</v>
      </c>
      <c r="KL163" s="5">
        <v>25.96</v>
      </c>
      <c r="KM163" s="4" t="str">
        <f t="shared" si="231"/>
        <v/>
      </c>
      <c r="KO163" s="21">
        <v>0.47916666666666702</v>
      </c>
      <c r="KP163" s="3">
        <v>0</v>
      </c>
      <c r="KQ163" s="3" t="s">
        <v>19</v>
      </c>
      <c r="KR163" s="5">
        <v>26.52</v>
      </c>
      <c r="KS163" s="4" t="str">
        <f t="shared" si="232"/>
        <v/>
      </c>
      <c r="KU163" s="21">
        <v>0.47916666666666702</v>
      </c>
      <c r="KV163" s="3">
        <v>0</v>
      </c>
      <c r="KW163" s="3" t="s">
        <v>19</v>
      </c>
      <c r="KX163" s="5">
        <v>25.78</v>
      </c>
      <c r="KY163" s="4" t="str">
        <f t="shared" si="233"/>
        <v/>
      </c>
      <c r="LA163" s="21">
        <v>0.47916666666666702</v>
      </c>
      <c r="LB163" s="3">
        <v>0</v>
      </c>
      <c r="LC163" s="3" t="s">
        <v>19</v>
      </c>
      <c r="LD163" s="5">
        <v>26</v>
      </c>
      <c r="LE163" s="4" t="str">
        <f t="shared" si="234"/>
        <v/>
      </c>
      <c r="LG163" s="21">
        <v>0.47916666666666702</v>
      </c>
      <c r="LH163" s="3">
        <v>0</v>
      </c>
      <c r="LI163" s="3" t="s">
        <v>19</v>
      </c>
      <c r="LJ163" s="5">
        <v>25.02</v>
      </c>
      <c r="LK163" s="4" t="str">
        <f t="shared" si="235"/>
        <v/>
      </c>
      <c r="LM163" s="21">
        <v>0.47916666666666702</v>
      </c>
      <c r="LN163" s="3">
        <v>0</v>
      </c>
      <c r="LO163" s="3" t="s">
        <v>19</v>
      </c>
      <c r="LP163" s="5">
        <v>25.12</v>
      </c>
      <c r="LQ163" s="4" t="str">
        <f t="shared" si="236"/>
        <v/>
      </c>
      <c r="LS163" s="21">
        <v>0.47916666666666702</v>
      </c>
      <c r="LT163" s="3">
        <v>0</v>
      </c>
      <c r="LU163" s="3" t="s">
        <v>19</v>
      </c>
      <c r="LV163" s="5">
        <v>26.22</v>
      </c>
      <c r="LW163" s="4" t="str">
        <f t="shared" si="237"/>
        <v/>
      </c>
      <c r="LY163" s="21">
        <v>0.47916666666666702</v>
      </c>
      <c r="LZ163" s="3">
        <v>0</v>
      </c>
      <c r="MA163" s="3" t="s">
        <v>19</v>
      </c>
      <c r="MB163" s="5">
        <v>25.96</v>
      </c>
      <c r="MC163" s="4" t="str">
        <f t="shared" si="238"/>
        <v/>
      </c>
      <c r="ME163" s="21">
        <v>0.47916666666666702</v>
      </c>
      <c r="MF163" s="3">
        <v>0</v>
      </c>
      <c r="MG163" s="3" t="s">
        <v>19</v>
      </c>
      <c r="MH163" s="5">
        <v>26.52</v>
      </c>
      <c r="MI163" s="4" t="str">
        <f t="shared" si="239"/>
        <v/>
      </c>
      <c r="MK163" s="21">
        <v>0.47916666666666702</v>
      </c>
      <c r="ML163" s="3">
        <v>0</v>
      </c>
      <c r="MM163" s="3" t="s">
        <v>19</v>
      </c>
      <c r="MN163" s="5">
        <v>25.78</v>
      </c>
      <c r="MO163" s="4" t="str">
        <f t="shared" si="240"/>
        <v/>
      </c>
      <c r="MQ163" s="21">
        <v>0.47916666666666702</v>
      </c>
      <c r="MR163" s="3">
        <v>0</v>
      </c>
      <c r="MS163" s="3" t="s">
        <v>19</v>
      </c>
      <c r="MT163" s="5">
        <v>26</v>
      </c>
      <c r="MU163" s="4" t="str">
        <f t="shared" si="241"/>
        <v/>
      </c>
      <c r="MW163" s="21">
        <v>0.47916666666666702</v>
      </c>
      <c r="MX163" s="3">
        <v>0</v>
      </c>
      <c r="MY163" s="3" t="s">
        <v>19</v>
      </c>
      <c r="MZ163" s="5">
        <v>25.02</v>
      </c>
      <c r="NA163" s="4" t="str">
        <f t="shared" si="242"/>
        <v/>
      </c>
      <c r="NC163" s="21">
        <v>0.47916666666666702</v>
      </c>
      <c r="ND163" s="3">
        <v>0</v>
      </c>
      <c r="NE163" s="3" t="s">
        <v>19</v>
      </c>
      <c r="NF163" s="5">
        <v>25.12</v>
      </c>
      <c r="NG163" s="4" t="str">
        <f t="shared" si="243"/>
        <v/>
      </c>
      <c r="NI163" s="21">
        <v>0.47916666666666702</v>
      </c>
      <c r="NJ163" s="3">
        <v>0</v>
      </c>
      <c r="NK163" s="3" t="s">
        <v>19</v>
      </c>
      <c r="NL163" s="5">
        <v>26.22</v>
      </c>
      <c r="NM163" s="4" t="str">
        <f t="shared" si="244"/>
        <v/>
      </c>
      <c r="NO163" s="21">
        <v>0.47916666666666702</v>
      </c>
      <c r="NP163" s="3">
        <v>0</v>
      </c>
      <c r="NQ163" s="3" t="s">
        <v>19</v>
      </c>
      <c r="NR163" s="5">
        <v>25.96</v>
      </c>
      <c r="NS163" s="4" t="str">
        <f t="shared" si="245"/>
        <v/>
      </c>
      <c r="NU163" s="21">
        <v>0.47916666666666702</v>
      </c>
      <c r="NV163" s="3">
        <v>0</v>
      </c>
      <c r="NW163" s="3" t="s">
        <v>19</v>
      </c>
      <c r="NX163" s="5">
        <v>26.52</v>
      </c>
      <c r="NY163" s="4" t="str">
        <f t="shared" si="246"/>
        <v/>
      </c>
      <c r="OA163" s="21">
        <v>0.47916666666666702</v>
      </c>
      <c r="OB163" s="3">
        <v>0</v>
      </c>
      <c r="OC163" s="3" t="s">
        <v>19</v>
      </c>
      <c r="OD163" s="5">
        <v>25.78</v>
      </c>
      <c r="OE163" s="4" t="str">
        <f t="shared" si="247"/>
        <v/>
      </c>
      <c r="OG163" s="21">
        <v>0.47916666666666702</v>
      </c>
      <c r="OH163" s="3">
        <v>0</v>
      </c>
      <c r="OI163" s="3" t="s">
        <v>19</v>
      </c>
      <c r="OJ163" s="5">
        <v>26</v>
      </c>
      <c r="OK163" s="4" t="str">
        <f t="shared" si="248"/>
        <v/>
      </c>
      <c r="OM163" s="21">
        <v>0.47916666666666702</v>
      </c>
      <c r="ON163" s="3">
        <v>0</v>
      </c>
      <c r="OO163" s="3" t="s">
        <v>19</v>
      </c>
      <c r="OP163" s="5">
        <v>25.02</v>
      </c>
      <c r="OQ163" s="4" t="str">
        <f t="shared" si="249"/>
        <v/>
      </c>
      <c r="OS163" s="21">
        <v>0.47916666666666702</v>
      </c>
      <c r="OT163" s="3">
        <v>0</v>
      </c>
      <c r="OU163" s="3" t="s">
        <v>19</v>
      </c>
      <c r="OV163" s="5">
        <v>25.12</v>
      </c>
      <c r="OW163" s="4" t="str">
        <f t="shared" si="250"/>
        <v/>
      </c>
      <c r="OY163" s="21">
        <v>0.47916666666666702</v>
      </c>
      <c r="OZ163" s="3">
        <v>0</v>
      </c>
      <c r="PA163" s="3" t="s">
        <v>19</v>
      </c>
      <c r="PB163" s="5">
        <v>26.22</v>
      </c>
      <c r="PC163" s="4" t="str">
        <f t="shared" si="251"/>
        <v/>
      </c>
      <c r="PE163" s="21">
        <v>0.47916666666666702</v>
      </c>
      <c r="PF163" s="3">
        <v>0</v>
      </c>
      <c r="PG163" s="3" t="s">
        <v>19</v>
      </c>
      <c r="PH163" s="5">
        <v>25.96</v>
      </c>
      <c r="PI163" s="4" t="str">
        <f t="shared" si="252"/>
        <v/>
      </c>
      <c r="PK163" s="21">
        <v>0.47916666666666702</v>
      </c>
      <c r="PL163" s="3">
        <v>0</v>
      </c>
      <c r="PM163" s="3" t="s">
        <v>19</v>
      </c>
      <c r="PN163" s="5">
        <v>26.52</v>
      </c>
      <c r="PO163" s="4" t="str">
        <f t="shared" si="253"/>
        <v/>
      </c>
      <c r="PQ163" s="21">
        <v>0.47916666666666702</v>
      </c>
      <c r="PR163" s="3">
        <v>0</v>
      </c>
      <c r="PS163" s="3" t="s">
        <v>19</v>
      </c>
      <c r="PT163" s="5">
        <v>25.78</v>
      </c>
      <c r="PU163" s="4" t="str">
        <f t="shared" si="254"/>
        <v/>
      </c>
      <c r="PW163" s="21">
        <v>0.47916666666666702</v>
      </c>
      <c r="PX163" s="3">
        <v>0</v>
      </c>
      <c r="PY163" s="3" t="s">
        <v>19</v>
      </c>
      <c r="PZ163" s="5">
        <v>26</v>
      </c>
      <c r="QA163" s="4" t="str">
        <f t="shared" si="255"/>
        <v/>
      </c>
      <c r="QC163" s="21">
        <v>0.47916666666666702</v>
      </c>
      <c r="QD163" s="3">
        <v>0</v>
      </c>
      <c r="QE163" s="3" t="s">
        <v>19</v>
      </c>
      <c r="QF163" s="5">
        <v>25.02</v>
      </c>
      <c r="QG163" s="4" t="str">
        <f t="shared" si="256"/>
        <v/>
      </c>
      <c r="QI163" s="21">
        <v>0.47916666666666702</v>
      </c>
      <c r="QJ163" s="3">
        <v>0</v>
      </c>
      <c r="QK163" s="3" t="s">
        <v>19</v>
      </c>
      <c r="QL163" s="5">
        <v>25.12</v>
      </c>
      <c r="QM163" s="4" t="str">
        <f t="shared" si="257"/>
        <v/>
      </c>
      <c r="QO163" s="21">
        <v>0.47916666666666702</v>
      </c>
      <c r="QP163" s="3">
        <v>0</v>
      </c>
      <c r="QQ163" s="3" t="s">
        <v>19</v>
      </c>
      <c r="QR163" s="5">
        <v>26.22</v>
      </c>
      <c r="QS163" s="4" t="str">
        <f t="shared" si="258"/>
        <v/>
      </c>
    </row>
    <row r="164" spans="1:461" x14ac:dyDescent="0.2">
      <c r="A164" s="21">
        <v>0.48263888888888901</v>
      </c>
      <c r="B164" s="3">
        <v>0</v>
      </c>
      <c r="C164" s="3" t="s">
        <v>19</v>
      </c>
      <c r="D164" s="5">
        <v>23.48</v>
      </c>
      <c r="E164" s="5"/>
      <c r="G164" s="21">
        <v>0.48263888888888901</v>
      </c>
      <c r="H164" s="3">
        <v>0</v>
      </c>
      <c r="I164" s="3" t="s">
        <v>19</v>
      </c>
      <c r="J164" s="5">
        <v>25.14</v>
      </c>
      <c r="K164" s="5"/>
      <c r="M164" s="21">
        <v>0.48263888888888901</v>
      </c>
      <c r="N164" s="3">
        <v>0</v>
      </c>
      <c r="O164" s="3" t="s">
        <v>19</v>
      </c>
      <c r="P164" s="5">
        <v>24.08</v>
      </c>
      <c r="Q164" s="5"/>
      <c r="S164" s="21">
        <v>0.48263888888888901</v>
      </c>
      <c r="T164" s="3">
        <v>0</v>
      </c>
      <c r="U164" s="3" t="s">
        <v>19</v>
      </c>
      <c r="V164" s="5">
        <v>23.98</v>
      </c>
      <c r="W164" s="5"/>
      <c r="Y164" s="21">
        <v>0.48263888888888901</v>
      </c>
      <c r="Z164" s="3">
        <v>0</v>
      </c>
      <c r="AA164" s="3" t="s">
        <v>19</v>
      </c>
      <c r="AB164" s="5">
        <v>23.88</v>
      </c>
      <c r="AC164" s="5"/>
      <c r="AE164" s="21">
        <v>0.48263888888888901</v>
      </c>
      <c r="AF164" s="3">
        <v>0</v>
      </c>
      <c r="AG164" s="3" t="s">
        <v>19</v>
      </c>
      <c r="AH164" s="5">
        <v>23.1</v>
      </c>
      <c r="AI164" s="5"/>
      <c r="AK164" s="21">
        <v>0.48263888888888901</v>
      </c>
      <c r="AL164" s="3">
        <v>0</v>
      </c>
      <c r="AM164" s="3" t="s">
        <v>19</v>
      </c>
      <c r="AN164" s="5">
        <v>24.56</v>
      </c>
      <c r="AO164" s="5"/>
      <c r="AQ164" s="21">
        <v>0.48263888888888901</v>
      </c>
      <c r="AR164" s="3">
        <v>0</v>
      </c>
      <c r="AS164" s="3" t="s">
        <v>19</v>
      </c>
      <c r="AT164" s="5">
        <v>23.48</v>
      </c>
      <c r="AU164" s="5"/>
      <c r="AW164" s="21">
        <v>0.48263888888888901</v>
      </c>
      <c r="AX164" s="3">
        <v>0</v>
      </c>
      <c r="AY164" s="3" t="s">
        <v>19</v>
      </c>
      <c r="AZ164" s="5">
        <v>25.14</v>
      </c>
      <c r="BA164" s="5"/>
      <c r="BC164" s="21">
        <v>0.48263888888888901</v>
      </c>
      <c r="BD164" s="3">
        <v>0</v>
      </c>
      <c r="BE164" s="3" t="s">
        <v>19</v>
      </c>
      <c r="BF164" s="5">
        <v>24.08</v>
      </c>
      <c r="BG164" s="5"/>
      <c r="BI164" s="21">
        <v>0.48263888888888901</v>
      </c>
      <c r="BJ164" s="3">
        <v>0</v>
      </c>
      <c r="BK164" s="3" t="s">
        <v>19</v>
      </c>
      <c r="BL164" s="5">
        <v>23.98</v>
      </c>
      <c r="BM164" s="5"/>
      <c r="BO164" s="21">
        <v>0.48263888888888901</v>
      </c>
      <c r="BP164" s="3">
        <v>0</v>
      </c>
      <c r="BQ164" s="3" t="s">
        <v>19</v>
      </c>
      <c r="BR164" s="5">
        <v>23.88</v>
      </c>
      <c r="BS164" s="5"/>
      <c r="BU164" s="21">
        <v>0.48263888888888901</v>
      </c>
      <c r="BV164" s="3">
        <v>0</v>
      </c>
      <c r="BW164" s="3" t="s">
        <v>19</v>
      </c>
      <c r="BX164" s="5">
        <v>23.1</v>
      </c>
      <c r="BY164" s="5"/>
      <c r="CA164" s="21">
        <v>0.48263888888888901</v>
      </c>
      <c r="CB164" s="3">
        <v>0</v>
      </c>
      <c r="CC164" s="3" t="s">
        <v>19</v>
      </c>
      <c r="CD164" s="5">
        <v>24.56</v>
      </c>
      <c r="CE164" s="5"/>
      <c r="CG164" s="21">
        <v>0.48263888888888901</v>
      </c>
      <c r="CH164" s="3">
        <v>0</v>
      </c>
      <c r="CI164" s="3" t="str">
        <f>IF(AND(CK$8="Útil",CG164&gt;=Apoio!$D$51,CG164&lt;Apoio!$F$51),CH164,"FP")</f>
        <v>FP</v>
      </c>
      <c r="CJ164" s="5">
        <f>VLOOKUP(CH$8,Calendário[#Data],4,0)</f>
        <v>23.48</v>
      </c>
      <c r="CK164" s="4" t="str">
        <f t="shared" si="222"/>
        <v/>
      </c>
      <c r="CM164" s="21">
        <v>0.48263888888888901</v>
      </c>
      <c r="CN164" s="3">
        <v>0</v>
      </c>
      <c r="CO164" s="3" t="str">
        <f>IF(AND(CQ$8="Útil",CM164&gt;=Apoio!$D$51,CM164&lt;Apoio!$F$51),CN164,"FP")</f>
        <v>FP</v>
      </c>
      <c r="CP164" s="5">
        <f>VLOOKUP(CN$8,Calendário[#Data],4,0)</f>
        <v>25.14</v>
      </c>
      <c r="CQ164" s="4" t="str">
        <f t="shared" si="223"/>
        <v/>
      </c>
      <c r="CS164" s="21">
        <v>0.48263888888888901</v>
      </c>
      <c r="CT164" s="3">
        <v>0</v>
      </c>
      <c r="CU164" s="3" t="s">
        <v>19</v>
      </c>
      <c r="CV164" s="5">
        <v>24.08</v>
      </c>
      <c r="CW164" s="5"/>
      <c r="CY164" s="21">
        <v>0.48263888888888901</v>
      </c>
      <c r="CZ164" s="3">
        <v>0</v>
      </c>
      <c r="DA164" s="3" t="s">
        <v>19</v>
      </c>
      <c r="DB164" s="5">
        <v>23.98</v>
      </c>
      <c r="DC164" s="5"/>
      <c r="DE164" s="21">
        <v>0.48263888888888901</v>
      </c>
      <c r="DF164" s="3">
        <v>0</v>
      </c>
      <c r="DG164" s="3" t="s">
        <v>19</v>
      </c>
      <c r="DH164" s="5">
        <v>23.88</v>
      </c>
      <c r="DI164" s="5"/>
      <c r="DK164" s="21">
        <v>0.48263888888888901</v>
      </c>
      <c r="DL164" s="3">
        <v>0</v>
      </c>
      <c r="DM164" s="3" t="s">
        <v>19</v>
      </c>
      <c r="DN164" s="5">
        <v>23.1</v>
      </c>
      <c r="DO164" s="5"/>
      <c r="DQ164" s="21">
        <v>0.48263888888888901</v>
      </c>
      <c r="DR164" s="3">
        <v>0</v>
      </c>
      <c r="DS164" s="3" t="s">
        <v>19</v>
      </c>
      <c r="DT164" s="5">
        <v>24.56</v>
      </c>
      <c r="DU164" s="5"/>
      <c r="DW164" s="21">
        <v>0.48263888888888901</v>
      </c>
      <c r="DX164" s="3">
        <v>0</v>
      </c>
      <c r="DY164" s="3" t="s">
        <v>19</v>
      </c>
      <c r="DZ164" s="5">
        <v>23.48</v>
      </c>
      <c r="EA164" s="5"/>
      <c r="EC164" s="21">
        <v>0.48263888888888901</v>
      </c>
      <c r="ED164" s="3">
        <v>0</v>
      </c>
      <c r="EE164" s="3" t="s">
        <v>19</v>
      </c>
      <c r="EF164" s="5">
        <v>25.14</v>
      </c>
      <c r="EG164" s="5"/>
      <c r="EI164" s="21">
        <v>0.48263888888888901</v>
      </c>
      <c r="EJ164" s="3">
        <v>0</v>
      </c>
      <c r="EK164" s="3" t="s">
        <v>19</v>
      </c>
      <c r="EL164" s="5">
        <v>24.08</v>
      </c>
      <c r="EM164" s="5"/>
      <c r="EO164" s="21">
        <v>0.48263888888888901</v>
      </c>
      <c r="EP164" s="3">
        <v>0</v>
      </c>
      <c r="EQ164" s="3" t="s">
        <v>19</v>
      </c>
      <c r="ER164" s="5">
        <v>23.98</v>
      </c>
      <c r="ES164" s="5"/>
      <c r="EU164" s="21">
        <v>0.48263888888888901</v>
      </c>
      <c r="EV164" s="3">
        <v>0</v>
      </c>
      <c r="EW164" s="3" t="s">
        <v>19</v>
      </c>
      <c r="EX164" s="5">
        <v>23.88</v>
      </c>
      <c r="EY164" s="5"/>
      <c r="FA164" s="21">
        <v>0.48263888888888901</v>
      </c>
      <c r="FB164" s="3">
        <v>0</v>
      </c>
      <c r="FC164" s="3" t="s">
        <v>19</v>
      </c>
      <c r="FD164" s="5">
        <v>23.1</v>
      </c>
      <c r="FE164" s="5"/>
      <c r="FG164" s="21">
        <v>0.48263888888888901</v>
      </c>
      <c r="FH164" s="3">
        <v>0</v>
      </c>
      <c r="FI164" s="3" t="s">
        <v>19</v>
      </c>
      <c r="FJ164" s="5">
        <v>24.56</v>
      </c>
      <c r="FK164" s="5"/>
      <c r="FM164" s="21">
        <v>0.48263888888888901</v>
      </c>
      <c r="FN164" s="3">
        <v>0</v>
      </c>
      <c r="FO164" s="3" t="s">
        <v>19</v>
      </c>
      <c r="FP164" s="5">
        <v>23.48</v>
      </c>
      <c r="FQ164" s="5"/>
      <c r="FS164" s="21">
        <v>0.48263888888888901</v>
      </c>
      <c r="FT164" s="3">
        <v>0</v>
      </c>
      <c r="FU164" s="3" t="s">
        <v>19</v>
      </c>
      <c r="FV164" s="5">
        <v>25.14</v>
      </c>
      <c r="FW164" s="5"/>
      <c r="FY164" s="21">
        <v>0.48263888888888901</v>
      </c>
      <c r="FZ164" s="3">
        <v>0</v>
      </c>
      <c r="GA164" s="3" t="s">
        <v>19</v>
      </c>
      <c r="GB164" s="5">
        <v>24.08</v>
      </c>
      <c r="GC164" s="5"/>
      <c r="GE164" s="21">
        <v>0.48263888888888901</v>
      </c>
      <c r="GF164" s="3">
        <v>0</v>
      </c>
      <c r="GG164" s="3" t="s">
        <v>19</v>
      </c>
      <c r="GH164" s="5">
        <v>23.98</v>
      </c>
      <c r="GI164" s="5"/>
      <c r="GK164" s="21">
        <v>0.48263888888888901</v>
      </c>
      <c r="GL164" s="3">
        <v>0</v>
      </c>
      <c r="GM164" s="3" t="s">
        <v>19</v>
      </c>
      <c r="GN164" s="5">
        <v>23.88</v>
      </c>
      <c r="GO164" s="5"/>
      <c r="GQ164" s="21">
        <v>0.48263888888888901</v>
      </c>
      <c r="GR164" s="3">
        <v>0</v>
      </c>
      <c r="GS164" s="3" t="s">
        <v>19</v>
      </c>
      <c r="GT164" s="5">
        <v>23.1</v>
      </c>
      <c r="GU164" s="5"/>
      <c r="GW164" s="21">
        <v>0.48263888888888901</v>
      </c>
      <c r="GX164" s="3">
        <v>0</v>
      </c>
      <c r="GY164" s="3" t="s">
        <v>19</v>
      </c>
      <c r="GZ164" s="5">
        <v>24.56</v>
      </c>
      <c r="HA164" s="5"/>
      <c r="HC164" s="21">
        <v>0.48263888888888901</v>
      </c>
      <c r="HD164" s="3">
        <v>0</v>
      </c>
      <c r="HE164" s="3" t="s">
        <v>19</v>
      </c>
      <c r="HF164" s="5">
        <v>23.48</v>
      </c>
      <c r="HG164" s="4" t="str">
        <f t="shared" si="224"/>
        <v/>
      </c>
      <c r="HI164" s="21">
        <v>0.48263888888888901</v>
      </c>
      <c r="HJ164" s="3">
        <v>0</v>
      </c>
      <c r="HK164" s="3" t="s">
        <v>19</v>
      </c>
      <c r="HL164" s="5">
        <v>25.14</v>
      </c>
      <c r="HM164" s="5"/>
      <c r="HO164" s="21">
        <v>0.48263888888888901</v>
      </c>
      <c r="HP164" s="3">
        <v>0</v>
      </c>
      <c r="HQ164" s="3" t="s">
        <v>19</v>
      </c>
      <c r="HR164" s="5">
        <v>24.08</v>
      </c>
      <c r="HS164" s="5"/>
      <c r="HU164" s="21">
        <v>0.48263888888888901</v>
      </c>
      <c r="HV164" s="3">
        <v>0</v>
      </c>
      <c r="HW164" s="3" t="s">
        <v>19</v>
      </c>
      <c r="HX164" s="5">
        <v>23.98</v>
      </c>
      <c r="HY164" s="5"/>
      <c r="IA164" s="21">
        <v>0.48263888888888901</v>
      </c>
      <c r="IB164" s="3">
        <v>0</v>
      </c>
      <c r="IC164" s="3" t="s">
        <v>19</v>
      </c>
      <c r="ID164" s="5">
        <v>23.88</v>
      </c>
      <c r="IE164" s="5"/>
      <c r="IG164" s="21">
        <v>0.48263888888888901</v>
      </c>
      <c r="IH164" s="3">
        <v>0</v>
      </c>
      <c r="II164" s="3" t="s">
        <v>19</v>
      </c>
      <c r="IJ164" s="5">
        <v>23.1</v>
      </c>
      <c r="IK164" s="5"/>
      <c r="IM164" s="21">
        <v>0.48263888888888901</v>
      </c>
      <c r="IN164" s="3">
        <v>0</v>
      </c>
      <c r="IO164" s="3" t="s">
        <v>19</v>
      </c>
      <c r="IP164" s="5">
        <v>24.56</v>
      </c>
      <c r="IQ164" s="5"/>
      <c r="IS164" s="21">
        <v>0</v>
      </c>
      <c r="IT164" s="3">
        <v>0</v>
      </c>
      <c r="IU164" s="3" t="s">
        <v>19</v>
      </c>
      <c r="IV164" s="5">
        <v>25.96</v>
      </c>
      <c r="IW164" s="5"/>
      <c r="IY164" s="21">
        <v>0.48263888888888901</v>
      </c>
      <c r="IZ164" s="3">
        <v>0</v>
      </c>
      <c r="JA164" s="3" t="s">
        <v>19</v>
      </c>
      <c r="JB164" s="5">
        <v>26.52</v>
      </c>
      <c r="JC164" s="4" t="str">
        <f t="shared" si="225"/>
        <v/>
      </c>
      <c r="JE164" s="21">
        <v>0.48263888888888901</v>
      </c>
      <c r="JF164" s="3">
        <v>0</v>
      </c>
      <c r="JG164" s="3" t="s">
        <v>19</v>
      </c>
      <c r="JH164" s="5">
        <v>25.78</v>
      </c>
      <c r="JI164" s="4" t="str">
        <f t="shared" si="226"/>
        <v/>
      </c>
      <c r="JK164" s="21">
        <v>0.48263888888888901</v>
      </c>
      <c r="JL164" s="3">
        <v>0</v>
      </c>
      <c r="JM164" s="3" t="s">
        <v>19</v>
      </c>
      <c r="JN164" s="5">
        <v>26</v>
      </c>
      <c r="JO164" s="4" t="str">
        <f t="shared" si="227"/>
        <v/>
      </c>
      <c r="JQ164" s="21">
        <v>0.48263888888888901</v>
      </c>
      <c r="JR164" s="3">
        <v>0</v>
      </c>
      <c r="JS164" s="3" t="s">
        <v>19</v>
      </c>
      <c r="JT164" s="5">
        <v>25.02</v>
      </c>
      <c r="JU164" s="4" t="str">
        <f t="shared" si="228"/>
        <v/>
      </c>
      <c r="JW164" s="21">
        <v>0.48263888888888901</v>
      </c>
      <c r="JX164" s="3">
        <v>0</v>
      </c>
      <c r="JY164" s="3" t="s">
        <v>19</v>
      </c>
      <c r="JZ164" s="5">
        <v>25.12</v>
      </c>
      <c r="KA164" s="4" t="str">
        <f t="shared" si="229"/>
        <v/>
      </c>
      <c r="KC164" s="21">
        <v>0.48263888888888901</v>
      </c>
      <c r="KD164" s="3">
        <v>0</v>
      </c>
      <c r="KE164" s="3" t="s">
        <v>19</v>
      </c>
      <c r="KF164" s="5">
        <v>26.22</v>
      </c>
      <c r="KG164" s="4" t="str">
        <f t="shared" si="230"/>
        <v/>
      </c>
      <c r="KI164" s="21">
        <v>0.48263888888888901</v>
      </c>
      <c r="KJ164" s="3">
        <v>0</v>
      </c>
      <c r="KK164" s="3" t="s">
        <v>19</v>
      </c>
      <c r="KL164" s="5">
        <v>25.96</v>
      </c>
      <c r="KM164" s="4" t="str">
        <f t="shared" si="231"/>
        <v/>
      </c>
      <c r="KO164" s="21">
        <v>0.48263888888888901</v>
      </c>
      <c r="KP164" s="3">
        <v>0</v>
      </c>
      <c r="KQ164" s="3" t="s">
        <v>19</v>
      </c>
      <c r="KR164" s="5">
        <v>26.52</v>
      </c>
      <c r="KS164" s="4" t="str">
        <f t="shared" si="232"/>
        <v/>
      </c>
      <c r="KU164" s="21">
        <v>0.48263888888888901</v>
      </c>
      <c r="KV164" s="3">
        <v>0</v>
      </c>
      <c r="KW164" s="3" t="s">
        <v>19</v>
      </c>
      <c r="KX164" s="5">
        <v>25.78</v>
      </c>
      <c r="KY164" s="4" t="str">
        <f t="shared" si="233"/>
        <v/>
      </c>
      <c r="LA164" s="21">
        <v>0.48263888888888901</v>
      </c>
      <c r="LB164" s="3">
        <v>0</v>
      </c>
      <c r="LC164" s="3" t="s">
        <v>19</v>
      </c>
      <c r="LD164" s="5">
        <v>26</v>
      </c>
      <c r="LE164" s="4" t="str">
        <f t="shared" si="234"/>
        <v/>
      </c>
      <c r="LG164" s="21">
        <v>0.48263888888888901</v>
      </c>
      <c r="LH164" s="3">
        <v>0</v>
      </c>
      <c r="LI164" s="3" t="s">
        <v>19</v>
      </c>
      <c r="LJ164" s="5">
        <v>25.02</v>
      </c>
      <c r="LK164" s="4" t="str">
        <f t="shared" si="235"/>
        <v/>
      </c>
      <c r="LM164" s="21">
        <v>0.48263888888888901</v>
      </c>
      <c r="LN164" s="3">
        <v>0</v>
      </c>
      <c r="LO164" s="3" t="s">
        <v>19</v>
      </c>
      <c r="LP164" s="5">
        <v>25.12</v>
      </c>
      <c r="LQ164" s="4" t="str">
        <f t="shared" si="236"/>
        <v/>
      </c>
      <c r="LS164" s="21">
        <v>0.48263888888888901</v>
      </c>
      <c r="LT164" s="3">
        <v>0</v>
      </c>
      <c r="LU164" s="3" t="s">
        <v>19</v>
      </c>
      <c r="LV164" s="5">
        <v>26.22</v>
      </c>
      <c r="LW164" s="4" t="str">
        <f t="shared" si="237"/>
        <v/>
      </c>
      <c r="LY164" s="21">
        <v>0.48263888888888901</v>
      </c>
      <c r="LZ164" s="3">
        <v>0</v>
      </c>
      <c r="MA164" s="3" t="s">
        <v>19</v>
      </c>
      <c r="MB164" s="5">
        <v>25.96</v>
      </c>
      <c r="MC164" s="4" t="str">
        <f t="shared" si="238"/>
        <v/>
      </c>
      <c r="ME164" s="21">
        <v>0.48263888888888901</v>
      </c>
      <c r="MF164" s="3">
        <v>0</v>
      </c>
      <c r="MG164" s="3" t="s">
        <v>19</v>
      </c>
      <c r="MH164" s="5">
        <v>26.52</v>
      </c>
      <c r="MI164" s="4" t="str">
        <f t="shared" si="239"/>
        <v/>
      </c>
      <c r="MK164" s="21">
        <v>0.48263888888888901</v>
      </c>
      <c r="ML164" s="3">
        <v>0</v>
      </c>
      <c r="MM164" s="3" t="s">
        <v>19</v>
      </c>
      <c r="MN164" s="5">
        <v>25.78</v>
      </c>
      <c r="MO164" s="4" t="str">
        <f t="shared" si="240"/>
        <v/>
      </c>
      <c r="MQ164" s="21">
        <v>0.48263888888888901</v>
      </c>
      <c r="MR164" s="3">
        <v>0</v>
      </c>
      <c r="MS164" s="3" t="s">
        <v>19</v>
      </c>
      <c r="MT164" s="5">
        <v>26</v>
      </c>
      <c r="MU164" s="4" t="str">
        <f t="shared" si="241"/>
        <v/>
      </c>
      <c r="MW164" s="21">
        <v>0.48263888888888901</v>
      </c>
      <c r="MX164" s="3">
        <v>0</v>
      </c>
      <c r="MY164" s="3" t="s">
        <v>19</v>
      </c>
      <c r="MZ164" s="5">
        <v>25.02</v>
      </c>
      <c r="NA164" s="4" t="str">
        <f t="shared" si="242"/>
        <v/>
      </c>
      <c r="NC164" s="21">
        <v>0.48263888888888901</v>
      </c>
      <c r="ND164" s="3">
        <v>0</v>
      </c>
      <c r="NE164" s="3" t="s">
        <v>19</v>
      </c>
      <c r="NF164" s="5">
        <v>25.12</v>
      </c>
      <c r="NG164" s="4" t="str">
        <f t="shared" si="243"/>
        <v/>
      </c>
      <c r="NI164" s="21">
        <v>0.48263888888888901</v>
      </c>
      <c r="NJ164" s="3">
        <v>0</v>
      </c>
      <c r="NK164" s="3" t="s">
        <v>19</v>
      </c>
      <c r="NL164" s="5">
        <v>26.22</v>
      </c>
      <c r="NM164" s="4" t="str">
        <f t="shared" si="244"/>
        <v/>
      </c>
      <c r="NO164" s="21">
        <v>0.48263888888888901</v>
      </c>
      <c r="NP164" s="3">
        <v>0</v>
      </c>
      <c r="NQ164" s="3" t="s">
        <v>19</v>
      </c>
      <c r="NR164" s="5">
        <v>25.96</v>
      </c>
      <c r="NS164" s="4" t="str">
        <f t="shared" si="245"/>
        <v/>
      </c>
      <c r="NU164" s="21">
        <v>0.48263888888888901</v>
      </c>
      <c r="NV164" s="3">
        <v>0</v>
      </c>
      <c r="NW164" s="3" t="s">
        <v>19</v>
      </c>
      <c r="NX164" s="5">
        <v>26.52</v>
      </c>
      <c r="NY164" s="4" t="str">
        <f t="shared" si="246"/>
        <v/>
      </c>
      <c r="OA164" s="21">
        <v>0.48263888888888901</v>
      </c>
      <c r="OB164" s="3">
        <v>0</v>
      </c>
      <c r="OC164" s="3" t="s">
        <v>19</v>
      </c>
      <c r="OD164" s="5">
        <v>25.78</v>
      </c>
      <c r="OE164" s="4" t="str">
        <f t="shared" si="247"/>
        <v/>
      </c>
      <c r="OG164" s="21">
        <v>0.48263888888888901</v>
      </c>
      <c r="OH164" s="3">
        <v>0</v>
      </c>
      <c r="OI164" s="3" t="s">
        <v>19</v>
      </c>
      <c r="OJ164" s="5">
        <v>26</v>
      </c>
      <c r="OK164" s="4" t="str">
        <f t="shared" si="248"/>
        <v/>
      </c>
      <c r="OM164" s="21">
        <v>0.48263888888888901</v>
      </c>
      <c r="ON164" s="3">
        <v>0</v>
      </c>
      <c r="OO164" s="3" t="s">
        <v>19</v>
      </c>
      <c r="OP164" s="5">
        <v>25.02</v>
      </c>
      <c r="OQ164" s="4" t="str">
        <f t="shared" si="249"/>
        <v/>
      </c>
      <c r="OS164" s="21">
        <v>0.48263888888888901</v>
      </c>
      <c r="OT164" s="3">
        <v>0</v>
      </c>
      <c r="OU164" s="3" t="s">
        <v>19</v>
      </c>
      <c r="OV164" s="5">
        <v>25.12</v>
      </c>
      <c r="OW164" s="4" t="str">
        <f t="shared" si="250"/>
        <v/>
      </c>
      <c r="OY164" s="21">
        <v>0.48263888888888901</v>
      </c>
      <c r="OZ164" s="3">
        <v>0</v>
      </c>
      <c r="PA164" s="3" t="s">
        <v>19</v>
      </c>
      <c r="PB164" s="5">
        <v>26.22</v>
      </c>
      <c r="PC164" s="4" t="str">
        <f t="shared" si="251"/>
        <v/>
      </c>
      <c r="PE164" s="21">
        <v>0.48263888888888901</v>
      </c>
      <c r="PF164" s="3">
        <v>0</v>
      </c>
      <c r="PG164" s="3" t="s">
        <v>19</v>
      </c>
      <c r="PH164" s="5">
        <v>25.96</v>
      </c>
      <c r="PI164" s="4" t="str">
        <f t="shared" si="252"/>
        <v/>
      </c>
      <c r="PK164" s="21">
        <v>0.48263888888888901</v>
      </c>
      <c r="PL164" s="3">
        <v>0</v>
      </c>
      <c r="PM164" s="3" t="s">
        <v>19</v>
      </c>
      <c r="PN164" s="5">
        <v>26.52</v>
      </c>
      <c r="PO164" s="4" t="str">
        <f t="shared" si="253"/>
        <v/>
      </c>
      <c r="PQ164" s="21">
        <v>0.48263888888888901</v>
      </c>
      <c r="PR164" s="3">
        <v>0</v>
      </c>
      <c r="PS164" s="3" t="s">
        <v>19</v>
      </c>
      <c r="PT164" s="5">
        <v>25.78</v>
      </c>
      <c r="PU164" s="4" t="str">
        <f t="shared" si="254"/>
        <v/>
      </c>
      <c r="PW164" s="21">
        <v>0.48263888888888901</v>
      </c>
      <c r="PX164" s="3">
        <v>0</v>
      </c>
      <c r="PY164" s="3" t="s">
        <v>19</v>
      </c>
      <c r="PZ164" s="5">
        <v>26</v>
      </c>
      <c r="QA164" s="4" t="str">
        <f t="shared" si="255"/>
        <v/>
      </c>
      <c r="QC164" s="21">
        <v>0.48263888888888901</v>
      </c>
      <c r="QD164" s="3">
        <v>0</v>
      </c>
      <c r="QE164" s="3" t="s">
        <v>19</v>
      </c>
      <c r="QF164" s="5">
        <v>25.02</v>
      </c>
      <c r="QG164" s="4" t="str">
        <f t="shared" si="256"/>
        <v/>
      </c>
      <c r="QI164" s="21">
        <v>0.48263888888888901</v>
      </c>
      <c r="QJ164" s="3">
        <v>0</v>
      </c>
      <c r="QK164" s="3" t="s">
        <v>19</v>
      </c>
      <c r="QL164" s="5">
        <v>25.12</v>
      </c>
      <c r="QM164" s="4" t="str">
        <f t="shared" si="257"/>
        <v/>
      </c>
      <c r="QO164" s="21">
        <v>0.48263888888888901</v>
      </c>
      <c r="QP164" s="3">
        <v>0</v>
      </c>
      <c r="QQ164" s="3" t="s">
        <v>19</v>
      </c>
      <c r="QR164" s="5">
        <v>26.22</v>
      </c>
      <c r="QS164" s="4" t="str">
        <f t="shared" si="258"/>
        <v/>
      </c>
    </row>
    <row r="165" spans="1:461" x14ac:dyDescent="0.2">
      <c r="A165" s="21">
        <v>0.48611111111111099</v>
      </c>
      <c r="B165" s="3">
        <v>0</v>
      </c>
      <c r="C165" s="3" t="s">
        <v>19</v>
      </c>
      <c r="D165" s="5">
        <v>23.48</v>
      </c>
      <c r="E165" s="5"/>
      <c r="G165" s="21">
        <v>0.48611111111111099</v>
      </c>
      <c r="H165" s="3">
        <v>0</v>
      </c>
      <c r="I165" s="3" t="s">
        <v>19</v>
      </c>
      <c r="J165" s="5">
        <v>25.14</v>
      </c>
      <c r="K165" s="5"/>
      <c r="M165" s="21">
        <v>0.48611111111111099</v>
      </c>
      <c r="N165" s="3">
        <v>0</v>
      </c>
      <c r="O165" s="3" t="s">
        <v>19</v>
      </c>
      <c r="P165" s="5">
        <v>24.08</v>
      </c>
      <c r="Q165" s="5"/>
      <c r="S165" s="21">
        <v>0.48611111111111099</v>
      </c>
      <c r="T165" s="3">
        <v>0</v>
      </c>
      <c r="U165" s="3" t="s">
        <v>19</v>
      </c>
      <c r="V165" s="5">
        <v>23.98</v>
      </c>
      <c r="W165" s="5"/>
      <c r="Y165" s="21">
        <v>0.48611111111111099</v>
      </c>
      <c r="Z165" s="3">
        <v>0</v>
      </c>
      <c r="AA165" s="3" t="s">
        <v>19</v>
      </c>
      <c r="AB165" s="5">
        <v>23.88</v>
      </c>
      <c r="AC165" s="5"/>
      <c r="AE165" s="21">
        <v>0.48611111111111099</v>
      </c>
      <c r="AF165" s="3">
        <v>0</v>
      </c>
      <c r="AG165" s="3" t="s">
        <v>19</v>
      </c>
      <c r="AH165" s="5">
        <v>23.1</v>
      </c>
      <c r="AI165" s="5"/>
      <c r="AK165" s="21">
        <v>0.48611111111111099</v>
      </c>
      <c r="AL165" s="3">
        <v>0</v>
      </c>
      <c r="AM165" s="3" t="s">
        <v>19</v>
      </c>
      <c r="AN165" s="5">
        <v>24.56</v>
      </c>
      <c r="AO165" s="5"/>
      <c r="AQ165" s="21">
        <v>0.48611111111111099</v>
      </c>
      <c r="AR165" s="3">
        <v>0</v>
      </c>
      <c r="AS165" s="3" t="s">
        <v>19</v>
      </c>
      <c r="AT165" s="5">
        <v>23.48</v>
      </c>
      <c r="AU165" s="5"/>
      <c r="AW165" s="21">
        <v>0.48611111111111099</v>
      </c>
      <c r="AX165" s="3">
        <v>0</v>
      </c>
      <c r="AY165" s="3" t="s">
        <v>19</v>
      </c>
      <c r="AZ165" s="5">
        <v>25.14</v>
      </c>
      <c r="BA165" s="5"/>
      <c r="BC165" s="21">
        <v>0.48611111111111099</v>
      </c>
      <c r="BD165" s="3">
        <v>0</v>
      </c>
      <c r="BE165" s="3" t="s">
        <v>19</v>
      </c>
      <c r="BF165" s="5">
        <v>24.08</v>
      </c>
      <c r="BG165" s="5"/>
      <c r="BI165" s="21">
        <v>0.48611111111111099</v>
      </c>
      <c r="BJ165" s="3">
        <v>0</v>
      </c>
      <c r="BK165" s="3" t="s">
        <v>19</v>
      </c>
      <c r="BL165" s="5">
        <v>23.98</v>
      </c>
      <c r="BM165" s="5"/>
      <c r="BO165" s="21">
        <v>0.48611111111111099</v>
      </c>
      <c r="BP165" s="3">
        <v>0</v>
      </c>
      <c r="BQ165" s="3" t="s">
        <v>19</v>
      </c>
      <c r="BR165" s="5">
        <v>23.88</v>
      </c>
      <c r="BS165" s="5"/>
      <c r="BU165" s="21">
        <v>0.48611111111111099</v>
      </c>
      <c r="BV165" s="3">
        <v>0</v>
      </c>
      <c r="BW165" s="3" t="s">
        <v>19</v>
      </c>
      <c r="BX165" s="5">
        <v>23.1</v>
      </c>
      <c r="BY165" s="5"/>
      <c r="CA165" s="21">
        <v>0.48611111111111099</v>
      </c>
      <c r="CB165" s="3">
        <v>0</v>
      </c>
      <c r="CC165" s="3" t="s">
        <v>19</v>
      </c>
      <c r="CD165" s="5">
        <v>24.56</v>
      </c>
      <c r="CE165" s="5"/>
      <c r="CG165" s="21">
        <v>0.48611111111111099</v>
      </c>
      <c r="CH165" s="3">
        <v>0</v>
      </c>
      <c r="CI165" s="3" t="str">
        <f>IF(AND(CK$8="Útil",CG165&gt;=Apoio!$D$51,CG165&lt;Apoio!$F$51),CH165,"FP")</f>
        <v>FP</v>
      </c>
      <c r="CJ165" s="5">
        <f>VLOOKUP(CH$8,Calendário[#Data],4,0)</f>
        <v>23.48</v>
      </c>
      <c r="CK165" s="4" t="str">
        <f t="shared" si="222"/>
        <v/>
      </c>
      <c r="CM165" s="21">
        <v>0.48611111111111099</v>
      </c>
      <c r="CN165" s="3">
        <v>0</v>
      </c>
      <c r="CO165" s="3" t="str">
        <f>IF(AND(CQ$8="Útil",CM165&gt;=Apoio!$D$51,CM165&lt;Apoio!$F$51),CN165,"FP")</f>
        <v>FP</v>
      </c>
      <c r="CP165" s="5">
        <f>VLOOKUP(CN$8,Calendário[#Data],4,0)</f>
        <v>25.14</v>
      </c>
      <c r="CQ165" s="4" t="str">
        <f t="shared" si="223"/>
        <v/>
      </c>
      <c r="CS165" s="21">
        <v>0.48611111111111099</v>
      </c>
      <c r="CT165" s="3">
        <v>0</v>
      </c>
      <c r="CU165" s="3" t="s">
        <v>19</v>
      </c>
      <c r="CV165" s="5">
        <v>24.08</v>
      </c>
      <c r="CW165" s="5"/>
      <c r="CY165" s="21">
        <v>0.48611111111111099</v>
      </c>
      <c r="CZ165" s="3">
        <v>0</v>
      </c>
      <c r="DA165" s="3" t="s">
        <v>19</v>
      </c>
      <c r="DB165" s="5">
        <v>23.98</v>
      </c>
      <c r="DC165" s="5"/>
      <c r="DE165" s="21">
        <v>0.48611111111111099</v>
      </c>
      <c r="DF165" s="3">
        <v>0</v>
      </c>
      <c r="DG165" s="3" t="s">
        <v>19</v>
      </c>
      <c r="DH165" s="5">
        <v>23.88</v>
      </c>
      <c r="DI165" s="5"/>
      <c r="DK165" s="21">
        <v>0.48611111111111099</v>
      </c>
      <c r="DL165" s="3">
        <v>0</v>
      </c>
      <c r="DM165" s="3" t="s">
        <v>19</v>
      </c>
      <c r="DN165" s="5">
        <v>23.1</v>
      </c>
      <c r="DO165" s="5"/>
      <c r="DQ165" s="21">
        <v>0.48611111111111099</v>
      </c>
      <c r="DR165" s="3">
        <v>0</v>
      </c>
      <c r="DS165" s="3" t="s">
        <v>19</v>
      </c>
      <c r="DT165" s="5">
        <v>24.56</v>
      </c>
      <c r="DU165" s="5"/>
      <c r="DW165" s="21">
        <v>0.48611111111111099</v>
      </c>
      <c r="DX165" s="3">
        <v>0</v>
      </c>
      <c r="DY165" s="3" t="s">
        <v>19</v>
      </c>
      <c r="DZ165" s="5">
        <v>23.48</v>
      </c>
      <c r="EA165" s="5"/>
      <c r="EC165" s="21">
        <v>0.48611111111111099</v>
      </c>
      <c r="ED165" s="3">
        <v>0</v>
      </c>
      <c r="EE165" s="3" t="s">
        <v>19</v>
      </c>
      <c r="EF165" s="5">
        <v>25.14</v>
      </c>
      <c r="EG165" s="5"/>
      <c r="EI165" s="21">
        <v>0.48611111111111099</v>
      </c>
      <c r="EJ165" s="3">
        <v>0</v>
      </c>
      <c r="EK165" s="3" t="s">
        <v>19</v>
      </c>
      <c r="EL165" s="5">
        <v>24.08</v>
      </c>
      <c r="EM165" s="5"/>
      <c r="EO165" s="21">
        <v>0.48611111111111099</v>
      </c>
      <c r="EP165" s="3">
        <v>0</v>
      </c>
      <c r="EQ165" s="3" t="s">
        <v>19</v>
      </c>
      <c r="ER165" s="5">
        <v>23.98</v>
      </c>
      <c r="ES165" s="5"/>
      <c r="EU165" s="21">
        <v>0.48611111111111099</v>
      </c>
      <c r="EV165" s="3">
        <v>0</v>
      </c>
      <c r="EW165" s="3" t="s">
        <v>19</v>
      </c>
      <c r="EX165" s="5">
        <v>23.88</v>
      </c>
      <c r="EY165" s="5"/>
      <c r="FA165" s="21">
        <v>0.48611111111111099</v>
      </c>
      <c r="FB165" s="3">
        <v>0</v>
      </c>
      <c r="FC165" s="3" t="s">
        <v>19</v>
      </c>
      <c r="FD165" s="5">
        <v>23.1</v>
      </c>
      <c r="FE165" s="5"/>
      <c r="FG165" s="21">
        <v>0.48611111111111099</v>
      </c>
      <c r="FH165" s="3">
        <v>0</v>
      </c>
      <c r="FI165" s="3" t="s">
        <v>19</v>
      </c>
      <c r="FJ165" s="5">
        <v>24.56</v>
      </c>
      <c r="FK165" s="5"/>
      <c r="FM165" s="21">
        <v>0.48611111111111099</v>
      </c>
      <c r="FN165" s="3">
        <v>0</v>
      </c>
      <c r="FO165" s="3" t="s">
        <v>19</v>
      </c>
      <c r="FP165" s="5">
        <v>23.48</v>
      </c>
      <c r="FQ165" s="5"/>
      <c r="FS165" s="21">
        <v>0.48611111111111099</v>
      </c>
      <c r="FT165" s="3">
        <v>0</v>
      </c>
      <c r="FU165" s="3" t="s">
        <v>19</v>
      </c>
      <c r="FV165" s="5">
        <v>25.14</v>
      </c>
      <c r="FW165" s="5"/>
      <c r="FY165" s="21">
        <v>0.48611111111111099</v>
      </c>
      <c r="FZ165" s="3">
        <v>0</v>
      </c>
      <c r="GA165" s="3" t="s">
        <v>19</v>
      </c>
      <c r="GB165" s="5">
        <v>24.08</v>
      </c>
      <c r="GC165" s="5"/>
      <c r="GE165" s="21">
        <v>0.48611111111111099</v>
      </c>
      <c r="GF165" s="3">
        <v>0</v>
      </c>
      <c r="GG165" s="3" t="s">
        <v>19</v>
      </c>
      <c r="GH165" s="5">
        <v>23.98</v>
      </c>
      <c r="GI165" s="5"/>
      <c r="GK165" s="21">
        <v>0.48611111111111099</v>
      </c>
      <c r="GL165" s="3">
        <v>0</v>
      </c>
      <c r="GM165" s="3" t="s">
        <v>19</v>
      </c>
      <c r="GN165" s="5">
        <v>23.88</v>
      </c>
      <c r="GO165" s="5"/>
      <c r="GQ165" s="21">
        <v>0.48611111111111099</v>
      </c>
      <c r="GR165" s="3">
        <v>0</v>
      </c>
      <c r="GS165" s="3" t="s">
        <v>19</v>
      </c>
      <c r="GT165" s="5">
        <v>23.1</v>
      </c>
      <c r="GU165" s="5"/>
      <c r="GW165" s="21">
        <v>0.48611111111111099</v>
      </c>
      <c r="GX165" s="3">
        <v>0</v>
      </c>
      <c r="GY165" s="3" t="s">
        <v>19</v>
      </c>
      <c r="GZ165" s="5">
        <v>24.56</v>
      </c>
      <c r="HA165" s="5"/>
      <c r="HC165" s="21">
        <v>0.48611111111111099</v>
      </c>
      <c r="HD165" s="3">
        <v>0</v>
      </c>
      <c r="HE165" s="3" t="s">
        <v>19</v>
      </c>
      <c r="HF165" s="5">
        <v>23.48</v>
      </c>
      <c r="HG165" s="4" t="str">
        <f t="shared" si="224"/>
        <v/>
      </c>
      <c r="HI165" s="21">
        <v>0.48611111111111099</v>
      </c>
      <c r="HJ165" s="3">
        <v>0</v>
      </c>
      <c r="HK165" s="3" t="s">
        <v>19</v>
      </c>
      <c r="HL165" s="5">
        <v>25.14</v>
      </c>
      <c r="HM165" s="5"/>
      <c r="HO165" s="21">
        <v>0.48611111111111099</v>
      </c>
      <c r="HP165" s="3">
        <v>0</v>
      </c>
      <c r="HQ165" s="3" t="s">
        <v>19</v>
      </c>
      <c r="HR165" s="5">
        <v>24.08</v>
      </c>
      <c r="HS165" s="5"/>
      <c r="HU165" s="21">
        <v>0.48611111111111099</v>
      </c>
      <c r="HV165" s="3">
        <v>0</v>
      </c>
      <c r="HW165" s="3" t="s">
        <v>19</v>
      </c>
      <c r="HX165" s="5">
        <v>23.98</v>
      </c>
      <c r="HY165" s="5"/>
      <c r="IA165" s="21">
        <v>0.48611111111111099</v>
      </c>
      <c r="IB165" s="3">
        <v>0</v>
      </c>
      <c r="IC165" s="3" t="s">
        <v>19</v>
      </c>
      <c r="ID165" s="5">
        <v>23.88</v>
      </c>
      <c r="IE165" s="5"/>
      <c r="IG165" s="21">
        <v>0.48611111111111099</v>
      </c>
      <c r="IH165" s="3">
        <v>0</v>
      </c>
      <c r="II165" s="3" t="s">
        <v>19</v>
      </c>
      <c r="IJ165" s="5">
        <v>23.1</v>
      </c>
      <c r="IK165" s="5"/>
      <c r="IM165" s="21">
        <v>0.48611111111111099</v>
      </c>
      <c r="IN165" s="3">
        <v>0</v>
      </c>
      <c r="IO165" s="3" t="s">
        <v>19</v>
      </c>
      <c r="IP165" s="5">
        <v>24.56</v>
      </c>
      <c r="IQ165" s="5"/>
      <c r="IS165" s="21">
        <v>0</v>
      </c>
      <c r="IT165" s="3">
        <v>0</v>
      </c>
      <c r="IU165" s="3" t="s">
        <v>19</v>
      </c>
      <c r="IV165" s="5">
        <v>25.96</v>
      </c>
      <c r="IW165" s="5"/>
      <c r="IY165" s="21">
        <v>0.48611111111111099</v>
      </c>
      <c r="IZ165" s="3">
        <v>0</v>
      </c>
      <c r="JA165" s="3" t="s">
        <v>19</v>
      </c>
      <c r="JB165" s="5">
        <v>26.52</v>
      </c>
      <c r="JC165" s="4" t="str">
        <f t="shared" si="225"/>
        <v/>
      </c>
      <c r="JE165" s="21">
        <v>0.48611111111111099</v>
      </c>
      <c r="JF165" s="3">
        <v>0</v>
      </c>
      <c r="JG165" s="3" t="s">
        <v>19</v>
      </c>
      <c r="JH165" s="5">
        <v>25.78</v>
      </c>
      <c r="JI165" s="4" t="str">
        <f t="shared" si="226"/>
        <v/>
      </c>
      <c r="JK165" s="21">
        <v>0.48611111111111099</v>
      </c>
      <c r="JL165" s="3">
        <v>0</v>
      </c>
      <c r="JM165" s="3" t="s">
        <v>19</v>
      </c>
      <c r="JN165" s="5">
        <v>26</v>
      </c>
      <c r="JO165" s="4" t="str">
        <f t="shared" si="227"/>
        <v/>
      </c>
      <c r="JQ165" s="21">
        <v>0.48611111111111099</v>
      </c>
      <c r="JR165" s="3">
        <v>0</v>
      </c>
      <c r="JS165" s="3" t="s">
        <v>19</v>
      </c>
      <c r="JT165" s="5">
        <v>25.02</v>
      </c>
      <c r="JU165" s="4" t="str">
        <f t="shared" si="228"/>
        <v/>
      </c>
      <c r="JW165" s="21">
        <v>0.48611111111111099</v>
      </c>
      <c r="JX165" s="3">
        <v>0</v>
      </c>
      <c r="JY165" s="3" t="s">
        <v>19</v>
      </c>
      <c r="JZ165" s="5">
        <v>25.12</v>
      </c>
      <c r="KA165" s="4" t="str">
        <f t="shared" si="229"/>
        <v/>
      </c>
      <c r="KC165" s="21">
        <v>0.48611111111111099</v>
      </c>
      <c r="KD165" s="3">
        <v>0</v>
      </c>
      <c r="KE165" s="3" t="s">
        <v>19</v>
      </c>
      <c r="KF165" s="5">
        <v>26.22</v>
      </c>
      <c r="KG165" s="4" t="str">
        <f t="shared" si="230"/>
        <v/>
      </c>
      <c r="KI165" s="21">
        <v>0.48611111111111099</v>
      </c>
      <c r="KJ165" s="3">
        <v>0</v>
      </c>
      <c r="KK165" s="3" t="s">
        <v>19</v>
      </c>
      <c r="KL165" s="5">
        <v>25.96</v>
      </c>
      <c r="KM165" s="4" t="str">
        <f t="shared" si="231"/>
        <v/>
      </c>
      <c r="KO165" s="21">
        <v>0.48611111111111099</v>
      </c>
      <c r="KP165" s="3">
        <v>0</v>
      </c>
      <c r="KQ165" s="3" t="s">
        <v>19</v>
      </c>
      <c r="KR165" s="5">
        <v>26.52</v>
      </c>
      <c r="KS165" s="4" t="str">
        <f t="shared" si="232"/>
        <v/>
      </c>
      <c r="KU165" s="21">
        <v>0.48611111111111099</v>
      </c>
      <c r="KV165" s="3">
        <v>0</v>
      </c>
      <c r="KW165" s="3" t="s">
        <v>19</v>
      </c>
      <c r="KX165" s="5">
        <v>25.78</v>
      </c>
      <c r="KY165" s="4" t="str">
        <f t="shared" si="233"/>
        <v/>
      </c>
      <c r="LA165" s="21">
        <v>0.48611111111111099</v>
      </c>
      <c r="LB165" s="3">
        <v>0</v>
      </c>
      <c r="LC165" s="3" t="s">
        <v>19</v>
      </c>
      <c r="LD165" s="5">
        <v>26</v>
      </c>
      <c r="LE165" s="4" t="str">
        <f t="shared" si="234"/>
        <v/>
      </c>
      <c r="LG165" s="21">
        <v>0.48611111111111099</v>
      </c>
      <c r="LH165" s="3">
        <v>0</v>
      </c>
      <c r="LI165" s="3" t="s">
        <v>19</v>
      </c>
      <c r="LJ165" s="5">
        <v>25.02</v>
      </c>
      <c r="LK165" s="4" t="str">
        <f t="shared" si="235"/>
        <v/>
      </c>
      <c r="LM165" s="21">
        <v>0.48611111111111099</v>
      </c>
      <c r="LN165" s="3">
        <v>0</v>
      </c>
      <c r="LO165" s="3" t="s">
        <v>19</v>
      </c>
      <c r="LP165" s="5">
        <v>25.12</v>
      </c>
      <c r="LQ165" s="4" t="str">
        <f t="shared" si="236"/>
        <v/>
      </c>
      <c r="LS165" s="21">
        <v>0.48611111111111099</v>
      </c>
      <c r="LT165" s="3">
        <v>0</v>
      </c>
      <c r="LU165" s="3" t="s">
        <v>19</v>
      </c>
      <c r="LV165" s="5">
        <v>26.22</v>
      </c>
      <c r="LW165" s="4" t="str">
        <f t="shared" si="237"/>
        <v/>
      </c>
      <c r="LY165" s="21">
        <v>0.48611111111111099</v>
      </c>
      <c r="LZ165" s="3">
        <v>0</v>
      </c>
      <c r="MA165" s="3" t="s">
        <v>19</v>
      </c>
      <c r="MB165" s="5">
        <v>25.96</v>
      </c>
      <c r="MC165" s="4" t="str">
        <f t="shared" si="238"/>
        <v/>
      </c>
      <c r="ME165" s="21">
        <v>0.48611111111111099</v>
      </c>
      <c r="MF165" s="3">
        <v>0</v>
      </c>
      <c r="MG165" s="3" t="s">
        <v>19</v>
      </c>
      <c r="MH165" s="5">
        <v>26.52</v>
      </c>
      <c r="MI165" s="4" t="str">
        <f t="shared" si="239"/>
        <v/>
      </c>
      <c r="MK165" s="21">
        <v>0.48611111111111099</v>
      </c>
      <c r="ML165" s="3">
        <v>0</v>
      </c>
      <c r="MM165" s="3" t="s">
        <v>19</v>
      </c>
      <c r="MN165" s="5">
        <v>25.78</v>
      </c>
      <c r="MO165" s="4" t="str">
        <f t="shared" si="240"/>
        <v/>
      </c>
      <c r="MQ165" s="21">
        <v>0.48611111111111099</v>
      </c>
      <c r="MR165" s="3">
        <v>0</v>
      </c>
      <c r="MS165" s="3" t="s">
        <v>19</v>
      </c>
      <c r="MT165" s="5">
        <v>26</v>
      </c>
      <c r="MU165" s="4" t="str">
        <f t="shared" si="241"/>
        <v/>
      </c>
      <c r="MW165" s="21">
        <v>0.48611111111111099</v>
      </c>
      <c r="MX165" s="3">
        <v>0</v>
      </c>
      <c r="MY165" s="3" t="s">
        <v>19</v>
      </c>
      <c r="MZ165" s="5">
        <v>25.02</v>
      </c>
      <c r="NA165" s="4" t="str">
        <f t="shared" si="242"/>
        <v/>
      </c>
      <c r="NC165" s="21">
        <v>0.48611111111111099</v>
      </c>
      <c r="ND165" s="3">
        <v>0</v>
      </c>
      <c r="NE165" s="3" t="s">
        <v>19</v>
      </c>
      <c r="NF165" s="5">
        <v>25.12</v>
      </c>
      <c r="NG165" s="4" t="str">
        <f t="shared" si="243"/>
        <v/>
      </c>
      <c r="NI165" s="21">
        <v>0.48611111111111099</v>
      </c>
      <c r="NJ165" s="3">
        <v>0</v>
      </c>
      <c r="NK165" s="3" t="s">
        <v>19</v>
      </c>
      <c r="NL165" s="5">
        <v>26.22</v>
      </c>
      <c r="NM165" s="4" t="str">
        <f t="shared" si="244"/>
        <v/>
      </c>
      <c r="NO165" s="21">
        <v>0.48611111111111099</v>
      </c>
      <c r="NP165" s="3">
        <v>0</v>
      </c>
      <c r="NQ165" s="3" t="s">
        <v>19</v>
      </c>
      <c r="NR165" s="5">
        <v>25.96</v>
      </c>
      <c r="NS165" s="4" t="str">
        <f t="shared" si="245"/>
        <v/>
      </c>
      <c r="NU165" s="21">
        <v>0.48611111111111099</v>
      </c>
      <c r="NV165" s="3">
        <v>0</v>
      </c>
      <c r="NW165" s="3" t="s">
        <v>19</v>
      </c>
      <c r="NX165" s="5">
        <v>26.52</v>
      </c>
      <c r="NY165" s="4" t="str">
        <f t="shared" si="246"/>
        <v/>
      </c>
      <c r="OA165" s="21">
        <v>0.48611111111111099</v>
      </c>
      <c r="OB165" s="3">
        <v>0</v>
      </c>
      <c r="OC165" s="3" t="s">
        <v>19</v>
      </c>
      <c r="OD165" s="5">
        <v>25.78</v>
      </c>
      <c r="OE165" s="4" t="str">
        <f t="shared" si="247"/>
        <v/>
      </c>
      <c r="OG165" s="21">
        <v>0.48611111111111099</v>
      </c>
      <c r="OH165" s="3">
        <v>0</v>
      </c>
      <c r="OI165" s="3" t="s">
        <v>19</v>
      </c>
      <c r="OJ165" s="5">
        <v>26</v>
      </c>
      <c r="OK165" s="4" t="str">
        <f t="shared" si="248"/>
        <v/>
      </c>
      <c r="OM165" s="21">
        <v>0.48611111111111099</v>
      </c>
      <c r="ON165" s="3">
        <v>0</v>
      </c>
      <c r="OO165" s="3" t="s">
        <v>19</v>
      </c>
      <c r="OP165" s="5">
        <v>25.02</v>
      </c>
      <c r="OQ165" s="4" t="str">
        <f t="shared" si="249"/>
        <v/>
      </c>
      <c r="OS165" s="21">
        <v>0.48611111111111099</v>
      </c>
      <c r="OT165" s="3">
        <v>0</v>
      </c>
      <c r="OU165" s="3" t="s">
        <v>19</v>
      </c>
      <c r="OV165" s="5">
        <v>25.12</v>
      </c>
      <c r="OW165" s="4" t="str">
        <f t="shared" si="250"/>
        <v/>
      </c>
      <c r="OY165" s="21">
        <v>0.48611111111111099</v>
      </c>
      <c r="OZ165" s="3">
        <v>0</v>
      </c>
      <c r="PA165" s="3" t="s">
        <v>19</v>
      </c>
      <c r="PB165" s="5">
        <v>26.22</v>
      </c>
      <c r="PC165" s="4" t="str">
        <f t="shared" si="251"/>
        <v/>
      </c>
      <c r="PE165" s="21">
        <v>0.48611111111111099</v>
      </c>
      <c r="PF165" s="3">
        <v>0</v>
      </c>
      <c r="PG165" s="3" t="s">
        <v>19</v>
      </c>
      <c r="PH165" s="5">
        <v>25.96</v>
      </c>
      <c r="PI165" s="4" t="str">
        <f t="shared" si="252"/>
        <v/>
      </c>
      <c r="PK165" s="21">
        <v>0.48611111111111099</v>
      </c>
      <c r="PL165" s="3">
        <v>0</v>
      </c>
      <c r="PM165" s="3" t="s">
        <v>19</v>
      </c>
      <c r="PN165" s="5">
        <v>26.52</v>
      </c>
      <c r="PO165" s="4" t="str">
        <f t="shared" si="253"/>
        <v/>
      </c>
      <c r="PQ165" s="21">
        <v>0.48611111111111099</v>
      </c>
      <c r="PR165" s="3">
        <v>0</v>
      </c>
      <c r="PS165" s="3" t="s">
        <v>19</v>
      </c>
      <c r="PT165" s="5">
        <v>25.78</v>
      </c>
      <c r="PU165" s="4" t="str">
        <f t="shared" si="254"/>
        <v/>
      </c>
      <c r="PW165" s="21">
        <v>0.48611111111111099</v>
      </c>
      <c r="PX165" s="3">
        <v>0</v>
      </c>
      <c r="PY165" s="3" t="s">
        <v>19</v>
      </c>
      <c r="PZ165" s="5">
        <v>26</v>
      </c>
      <c r="QA165" s="4" t="str">
        <f t="shared" si="255"/>
        <v/>
      </c>
      <c r="QC165" s="21">
        <v>0.48611111111111099</v>
      </c>
      <c r="QD165" s="3">
        <v>0</v>
      </c>
      <c r="QE165" s="3" t="s">
        <v>19</v>
      </c>
      <c r="QF165" s="5">
        <v>25.02</v>
      </c>
      <c r="QG165" s="4" t="str">
        <f t="shared" si="256"/>
        <v/>
      </c>
      <c r="QI165" s="21">
        <v>0.48611111111111099</v>
      </c>
      <c r="QJ165" s="3">
        <v>0</v>
      </c>
      <c r="QK165" s="3" t="s">
        <v>19</v>
      </c>
      <c r="QL165" s="5">
        <v>25.12</v>
      </c>
      <c r="QM165" s="4" t="str">
        <f t="shared" si="257"/>
        <v/>
      </c>
      <c r="QO165" s="21">
        <v>0.48611111111111099</v>
      </c>
      <c r="QP165" s="3">
        <v>0</v>
      </c>
      <c r="QQ165" s="3" t="s">
        <v>19</v>
      </c>
      <c r="QR165" s="5">
        <v>26.22</v>
      </c>
      <c r="QS165" s="4" t="str">
        <f t="shared" si="258"/>
        <v/>
      </c>
    </row>
    <row r="166" spans="1:461" x14ac:dyDescent="0.2">
      <c r="A166" s="21">
        <v>0.48958333333333298</v>
      </c>
      <c r="B166" s="3">
        <v>0</v>
      </c>
      <c r="C166" s="3" t="s">
        <v>19</v>
      </c>
      <c r="D166" s="5">
        <v>23.48</v>
      </c>
      <c r="E166" s="5"/>
      <c r="G166" s="21">
        <v>0.48958333333333298</v>
      </c>
      <c r="H166" s="3">
        <v>0</v>
      </c>
      <c r="I166" s="3" t="s">
        <v>19</v>
      </c>
      <c r="J166" s="5">
        <v>25.14</v>
      </c>
      <c r="K166" s="5"/>
      <c r="M166" s="21">
        <v>0.48958333333333298</v>
      </c>
      <c r="N166" s="3">
        <v>0</v>
      </c>
      <c r="O166" s="3" t="s">
        <v>19</v>
      </c>
      <c r="P166" s="5">
        <v>24.08</v>
      </c>
      <c r="Q166" s="5"/>
      <c r="S166" s="21">
        <v>0.48958333333333298</v>
      </c>
      <c r="T166" s="3">
        <v>0</v>
      </c>
      <c r="U166" s="3" t="s">
        <v>19</v>
      </c>
      <c r="V166" s="5">
        <v>23.98</v>
      </c>
      <c r="W166" s="5"/>
      <c r="Y166" s="21">
        <v>0.48958333333333298</v>
      </c>
      <c r="Z166" s="3">
        <v>0</v>
      </c>
      <c r="AA166" s="3" t="s">
        <v>19</v>
      </c>
      <c r="AB166" s="5">
        <v>23.88</v>
      </c>
      <c r="AC166" s="5"/>
      <c r="AE166" s="21">
        <v>0.48958333333333298</v>
      </c>
      <c r="AF166" s="3">
        <v>0</v>
      </c>
      <c r="AG166" s="3" t="s">
        <v>19</v>
      </c>
      <c r="AH166" s="5">
        <v>23.1</v>
      </c>
      <c r="AI166" s="5"/>
      <c r="AK166" s="21">
        <v>0.48958333333333298</v>
      </c>
      <c r="AL166" s="3">
        <v>0</v>
      </c>
      <c r="AM166" s="3" t="s">
        <v>19</v>
      </c>
      <c r="AN166" s="5">
        <v>24.56</v>
      </c>
      <c r="AO166" s="5"/>
      <c r="AQ166" s="21">
        <v>0.48958333333333298</v>
      </c>
      <c r="AR166" s="3">
        <v>0</v>
      </c>
      <c r="AS166" s="3" t="s">
        <v>19</v>
      </c>
      <c r="AT166" s="5">
        <v>23.48</v>
      </c>
      <c r="AU166" s="5"/>
      <c r="AW166" s="21">
        <v>0.48958333333333298</v>
      </c>
      <c r="AX166" s="3">
        <v>0</v>
      </c>
      <c r="AY166" s="3" t="s">
        <v>19</v>
      </c>
      <c r="AZ166" s="5">
        <v>25.14</v>
      </c>
      <c r="BA166" s="5"/>
      <c r="BC166" s="21">
        <v>0.48958333333333298</v>
      </c>
      <c r="BD166" s="3">
        <v>0</v>
      </c>
      <c r="BE166" s="3" t="s">
        <v>19</v>
      </c>
      <c r="BF166" s="5">
        <v>24.08</v>
      </c>
      <c r="BG166" s="5"/>
      <c r="BI166" s="21">
        <v>0.48958333333333298</v>
      </c>
      <c r="BJ166" s="3">
        <v>0</v>
      </c>
      <c r="BK166" s="3" t="s">
        <v>19</v>
      </c>
      <c r="BL166" s="5">
        <v>23.98</v>
      </c>
      <c r="BM166" s="5"/>
      <c r="BO166" s="21">
        <v>0.48958333333333298</v>
      </c>
      <c r="BP166" s="3">
        <v>0</v>
      </c>
      <c r="BQ166" s="3" t="s">
        <v>19</v>
      </c>
      <c r="BR166" s="5">
        <v>23.88</v>
      </c>
      <c r="BS166" s="5"/>
      <c r="BU166" s="21">
        <v>0.48958333333333298</v>
      </c>
      <c r="BV166" s="3">
        <v>0</v>
      </c>
      <c r="BW166" s="3" t="s">
        <v>19</v>
      </c>
      <c r="BX166" s="5">
        <v>23.1</v>
      </c>
      <c r="BY166" s="5"/>
      <c r="CA166" s="21">
        <v>0.48958333333333298</v>
      </c>
      <c r="CB166" s="3">
        <v>0</v>
      </c>
      <c r="CC166" s="3" t="s">
        <v>19</v>
      </c>
      <c r="CD166" s="5">
        <v>24.56</v>
      </c>
      <c r="CE166" s="5"/>
      <c r="CG166" s="21">
        <v>0.48958333333333298</v>
      </c>
      <c r="CH166" s="3">
        <v>0</v>
      </c>
      <c r="CI166" s="3" t="str">
        <f>IF(AND(CK$8="Útil",CG166&gt;=Apoio!$D$51,CG166&lt;Apoio!$F$51),CH166,"FP")</f>
        <v>FP</v>
      </c>
      <c r="CJ166" s="5">
        <f>VLOOKUP(CH$8,Calendário[#Data],4,0)</f>
        <v>23.48</v>
      </c>
      <c r="CK166" s="4" t="str">
        <f t="shared" si="222"/>
        <v/>
      </c>
      <c r="CM166" s="21">
        <v>0.48958333333333298</v>
      </c>
      <c r="CN166" s="3">
        <v>0</v>
      </c>
      <c r="CO166" s="3" t="str">
        <f>IF(AND(CQ$8="Útil",CM166&gt;=Apoio!$D$51,CM166&lt;Apoio!$F$51),CN166,"FP")</f>
        <v>FP</v>
      </c>
      <c r="CP166" s="5">
        <f>VLOOKUP(CN$8,Calendário[#Data],4,0)</f>
        <v>25.14</v>
      </c>
      <c r="CQ166" s="4" t="str">
        <f t="shared" si="223"/>
        <v/>
      </c>
      <c r="CS166" s="21">
        <v>0.48958333333333298</v>
      </c>
      <c r="CT166" s="3">
        <v>0</v>
      </c>
      <c r="CU166" s="3" t="s">
        <v>19</v>
      </c>
      <c r="CV166" s="5">
        <v>24.08</v>
      </c>
      <c r="CW166" s="5"/>
      <c r="CY166" s="21">
        <v>0.48958333333333298</v>
      </c>
      <c r="CZ166" s="3">
        <v>0</v>
      </c>
      <c r="DA166" s="3" t="s">
        <v>19</v>
      </c>
      <c r="DB166" s="5">
        <v>23.98</v>
      </c>
      <c r="DC166" s="5"/>
      <c r="DE166" s="21">
        <v>0.48958333333333298</v>
      </c>
      <c r="DF166" s="3">
        <v>0</v>
      </c>
      <c r="DG166" s="3" t="s">
        <v>19</v>
      </c>
      <c r="DH166" s="5">
        <v>23.88</v>
      </c>
      <c r="DI166" s="5"/>
      <c r="DK166" s="21">
        <v>0.48958333333333298</v>
      </c>
      <c r="DL166" s="3">
        <v>0</v>
      </c>
      <c r="DM166" s="3" t="s">
        <v>19</v>
      </c>
      <c r="DN166" s="5">
        <v>23.1</v>
      </c>
      <c r="DO166" s="5"/>
      <c r="DQ166" s="21">
        <v>0.48958333333333298</v>
      </c>
      <c r="DR166" s="3">
        <v>0</v>
      </c>
      <c r="DS166" s="3" t="s">
        <v>19</v>
      </c>
      <c r="DT166" s="5">
        <v>24.56</v>
      </c>
      <c r="DU166" s="5"/>
      <c r="DW166" s="21">
        <v>0.48958333333333298</v>
      </c>
      <c r="DX166" s="3">
        <v>0</v>
      </c>
      <c r="DY166" s="3" t="s">
        <v>19</v>
      </c>
      <c r="DZ166" s="5">
        <v>23.48</v>
      </c>
      <c r="EA166" s="5"/>
      <c r="EC166" s="21">
        <v>0.48958333333333298</v>
      </c>
      <c r="ED166" s="3">
        <v>0</v>
      </c>
      <c r="EE166" s="3" t="s">
        <v>19</v>
      </c>
      <c r="EF166" s="5">
        <v>25.14</v>
      </c>
      <c r="EG166" s="5"/>
      <c r="EI166" s="21">
        <v>0.48958333333333298</v>
      </c>
      <c r="EJ166" s="3">
        <v>0</v>
      </c>
      <c r="EK166" s="3" t="s">
        <v>19</v>
      </c>
      <c r="EL166" s="5">
        <v>24.08</v>
      </c>
      <c r="EM166" s="5"/>
      <c r="EO166" s="21">
        <v>0.48958333333333298</v>
      </c>
      <c r="EP166" s="3">
        <v>0</v>
      </c>
      <c r="EQ166" s="3" t="s">
        <v>19</v>
      </c>
      <c r="ER166" s="5">
        <v>23.98</v>
      </c>
      <c r="ES166" s="5"/>
      <c r="EU166" s="21">
        <v>0.48958333333333298</v>
      </c>
      <c r="EV166" s="3">
        <v>0</v>
      </c>
      <c r="EW166" s="3" t="s">
        <v>19</v>
      </c>
      <c r="EX166" s="5">
        <v>23.88</v>
      </c>
      <c r="EY166" s="5"/>
      <c r="FA166" s="21">
        <v>0.48958333333333298</v>
      </c>
      <c r="FB166" s="3">
        <v>0</v>
      </c>
      <c r="FC166" s="3" t="s">
        <v>19</v>
      </c>
      <c r="FD166" s="5">
        <v>23.1</v>
      </c>
      <c r="FE166" s="5"/>
      <c r="FG166" s="21">
        <v>0.48958333333333298</v>
      </c>
      <c r="FH166" s="3">
        <v>0</v>
      </c>
      <c r="FI166" s="3" t="s">
        <v>19</v>
      </c>
      <c r="FJ166" s="5">
        <v>24.56</v>
      </c>
      <c r="FK166" s="5"/>
      <c r="FM166" s="21">
        <v>0.48958333333333298</v>
      </c>
      <c r="FN166" s="3">
        <v>0</v>
      </c>
      <c r="FO166" s="3" t="s">
        <v>19</v>
      </c>
      <c r="FP166" s="5">
        <v>23.48</v>
      </c>
      <c r="FQ166" s="5"/>
      <c r="FS166" s="21">
        <v>0.48958333333333298</v>
      </c>
      <c r="FT166" s="3">
        <v>0</v>
      </c>
      <c r="FU166" s="3" t="s">
        <v>19</v>
      </c>
      <c r="FV166" s="5">
        <v>25.14</v>
      </c>
      <c r="FW166" s="5"/>
      <c r="FY166" s="21">
        <v>0.48958333333333298</v>
      </c>
      <c r="FZ166" s="3">
        <v>0</v>
      </c>
      <c r="GA166" s="3" t="s">
        <v>19</v>
      </c>
      <c r="GB166" s="5">
        <v>24.08</v>
      </c>
      <c r="GC166" s="5"/>
      <c r="GE166" s="21">
        <v>0.48958333333333298</v>
      </c>
      <c r="GF166" s="3">
        <v>0</v>
      </c>
      <c r="GG166" s="3" t="s">
        <v>19</v>
      </c>
      <c r="GH166" s="5">
        <v>23.98</v>
      </c>
      <c r="GI166" s="5"/>
      <c r="GK166" s="21">
        <v>0.48958333333333298</v>
      </c>
      <c r="GL166" s="3">
        <v>0</v>
      </c>
      <c r="GM166" s="3" t="s">
        <v>19</v>
      </c>
      <c r="GN166" s="5">
        <v>23.88</v>
      </c>
      <c r="GO166" s="5"/>
      <c r="GQ166" s="21">
        <v>0.48958333333333298</v>
      </c>
      <c r="GR166" s="3">
        <v>0</v>
      </c>
      <c r="GS166" s="3" t="s">
        <v>19</v>
      </c>
      <c r="GT166" s="5">
        <v>23.1</v>
      </c>
      <c r="GU166" s="5"/>
      <c r="GW166" s="21">
        <v>0.48958333333333298</v>
      </c>
      <c r="GX166" s="3">
        <v>0</v>
      </c>
      <c r="GY166" s="3" t="s">
        <v>19</v>
      </c>
      <c r="GZ166" s="5">
        <v>24.56</v>
      </c>
      <c r="HA166" s="5"/>
      <c r="HC166" s="21">
        <v>0.48958333333333298</v>
      </c>
      <c r="HD166" s="3">
        <v>0</v>
      </c>
      <c r="HE166" s="3" t="s">
        <v>19</v>
      </c>
      <c r="HF166" s="5">
        <v>23.48</v>
      </c>
      <c r="HG166" s="4" t="str">
        <f t="shared" si="224"/>
        <v/>
      </c>
      <c r="HI166" s="21">
        <v>0.48958333333333298</v>
      </c>
      <c r="HJ166" s="3">
        <v>0</v>
      </c>
      <c r="HK166" s="3" t="s">
        <v>19</v>
      </c>
      <c r="HL166" s="5">
        <v>25.14</v>
      </c>
      <c r="HM166" s="5"/>
      <c r="HO166" s="21">
        <v>0.48958333333333298</v>
      </c>
      <c r="HP166" s="3">
        <v>0</v>
      </c>
      <c r="HQ166" s="3" t="s">
        <v>19</v>
      </c>
      <c r="HR166" s="5">
        <v>24.08</v>
      </c>
      <c r="HS166" s="5"/>
      <c r="HU166" s="21">
        <v>0.48958333333333298</v>
      </c>
      <c r="HV166" s="3">
        <v>0</v>
      </c>
      <c r="HW166" s="3" t="s">
        <v>19</v>
      </c>
      <c r="HX166" s="5">
        <v>23.98</v>
      </c>
      <c r="HY166" s="5"/>
      <c r="IA166" s="21">
        <v>0.48958333333333298</v>
      </c>
      <c r="IB166" s="3">
        <v>0</v>
      </c>
      <c r="IC166" s="3" t="s">
        <v>19</v>
      </c>
      <c r="ID166" s="5">
        <v>23.88</v>
      </c>
      <c r="IE166" s="5"/>
      <c r="IG166" s="21">
        <v>0.48958333333333298</v>
      </c>
      <c r="IH166" s="3">
        <v>0</v>
      </c>
      <c r="II166" s="3" t="s">
        <v>19</v>
      </c>
      <c r="IJ166" s="5">
        <v>23.1</v>
      </c>
      <c r="IK166" s="5"/>
      <c r="IM166" s="21">
        <v>0.48958333333333298</v>
      </c>
      <c r="IN166" s="3">
        <v>0</v>
      </c>
      <c r="IO166" s="3" t="s">
        <v>19</v>
      </c>
      <c r="IP166" s="5">
        <v>24.56</v>
      </c>
      <c r="IQ166" s="5"/>
      <c r="IS166" s="21">
        <v>0</v>
      </c>
      <c r="IT166" s="3">
        <v>0</v>
      </c>
      <c r="IU166" s="3" t="s">
        <v>19</v>
      </c>
      <c r="IV166" s="5">
        <v>25.96</v>
      </c>
      <c r="IW166" s="5"/>
      <c r="IY166" s="21">
        <v>0.48958333333333298</v>
      </c>
      <c r="IZ166" s="3">
        <v>0</v>
      </c>
      <c r="JA166" s="3" t="s">
        <v>19</v>
      </c>
      <c r="JB166" s="5">
        <v>26.52</v>
      </c>
      <c r="JC166" s="4" t="str">
        <f t="shared" si="225"/>
        <v/>
      </c>
      <c r="JE166" s="21">
        <v>0.48958333333333298</v>
      </c>
      <c r="JF166" s="3">
        <v>0</v>
      </c>
      <c r="JG166" s="3" t="s">
        <v>19</v>
      </c>
      <c r="JH166" s="5">
        <v>25.78</v>
      </c>
      <c r="JI166" s="4" t="str">
        <f t="shared" si="226"/>
        <v/>
      </c>
      <c r="JK166" s="21">
        <v>0.48958333333333298</v>
      </c>
      <c r="JL166" s="3">
        <v>0</v>
      </c>
      <c r="JM166" s="3" t="s">
        <v>19</v>
      </c>
      <c r="JN166" s="5">
        <v>26</v>
      </c>
      <c r="JO166" s="4" t="str">
        <f t="shared" si="227"/>
        <v/>
      </c>
      <c r="JQ166" s="21">
        <v>0.48958333333333298</v>
      </c>
      <c r="JR166" s="3">
        <v>0</v>
      </c>
      <c r="JS166" s="3" t="s">
        <v>19</v>
      </c>
      <c r="JT166" s="5">
        <v>25.02</v>
      </c>
      <c r="JU166" s="4" t="str">
        <f t="shared" si="228"/>
        <v/>
      </c>
      <c r="JW166" s="21">
        <v>0.48958333333333298</v>
      </c>
      <c r="JX166" s="3">
        <v>0</v>
      </c>
      <c r="JY166" s="3" t="s">
        <v>19</v>
      </c>
      <c r="JZ166" s="5">
        <v>25.12</v>
      </c>
      <c r="KA166" s="4" t="str">
        <f t="shared" si="229"/>
        <v/>
      </c>
      <c r="KC166" s="21">
        <v>0.48958333333333298</v>
      </c>
      <c r="KD166" s="3">
        <v>0</v>
      </c>
      <c r="KE166" s="3" t="s">
        <v>19</v>
      </c>
      <c r="KF166" s="5">
        <v>26.22</v>
      </c>
      <c r="KG166" s="4" t="str">
        <f t="shared" si="230"/>
        <v/>
      </c>
      <c r="KI166" s="21">
        <v>0.48958333333333298</v>
      </c>
      <c r="KJ166" s="3">
        <v>0</v>
      </c>
      <c r="KK166" s="3" t="s">
        <v>19</v>
      </c>
      <c r="KL166" s="5">
        <v>25.96</v>
      </c>
      <c r="KM166" s="4" t="str">
        <f t="shared" si="231"/>
        <v/>
      </c>
      <c r="KO166" s="21">
        <v>0.48958333333333298</v>
      </c>
      <c r="KP166" s="3">
        <v>0</v>
      </c>
      <c r="KQ166" s="3" t="s">
        <v>19</v>
      </c>
      <c r="KR166" s="5">
        <v>26.52</v>
      </c>
      <c r="KS166" s="4" t="str">
        <f t="shared" si="232"/>
        <v/>
      </c>
      <c r="KU166" s="21">
        <v>0.48958333333333298</v>
      </c>
      <c r="KV166" s="3">
        <v>0</v>
      </c>
      <c r="KW166" s="3" t="s">
        <v>19</v>
      </c>
      <c r="KX166" s="5">
        <v>25.78</v>
      </c>
      <c r="KY166" s="4" t="str">
        <f t="shared" si="233"/>
        <v/>
      </c>
      <c r="LA166" s="21">
        <v>0.48958333333333298</v>
      </c>
      <c r="LB166" s="3">
        <v>0</v>
      </c>
      <c r="LC166" s="3" t="s">
        <v>19</v>
      </c>
      <c r="LD166" s="5">
        <v>26</v>
      </c>
      <c r="LE166" s="4" t="str">
        <f t="shared" si="234"/>
        <v/>
      </c>
      <c r="LG166" s="21">
        <v>0.48958333333333298</v>
      </c>
      <c r="LH166" s="3">
        <v>0</v>
      </c>
      <c r="LI166" s="3" t="s">
        <v>19</v>
      </c>
      <c r="LJ166" s="5">
        <v>25.02</v>
      </c>
      <c r="LK166" s="4" t="str">
        <f t="shared" si="235"/>
        <v/>
      </c>
      <c r="LM166" s="21">
        <v>0.48958333333333298</v>
      </c>
      <c r="LN166" s="3">
        <v>0</v>
      </c>
      <c r="LO166" s="3" t="s">
        <v>19</v>
      </c>
      <c r="LP166" s="5">
        <v>25.12</v>
      </c>
      <c r="LQ166" s="4" t="str">
        <f t="shared" si="236"/>
        <v/>
      </c>
      <c r="LS166" s="21">
        <v>0.48958333333333298</v>
      </c>
      <c r="LT166" s="3">
        <v>0</v>
      </c>
      <c r="LU166" s="3" t="s">
        <v>19</v>
      </c>
      <c r="LV166" s="5">
        <v>26.22</v>
      </c>
      <c r="LW166" s="4" t="str">
        <f t="shared" si="237"/>
        <v/>
      </c>
      <c r="LY166" s="21">
        <v>0.48958333333333298</v>
      </c>
      <c r="LZ166" s="3">
        <v>0</v>
      </c>
      <c r="MA166" s="3" t="s">
        <v>19</v>
      </c>
      <c r="MB166" s="5">
        <v>25.96</v>
      </c>
      <c r="MC166" s="4" t="str">
        <f t="shared" si="238"/>
        <v/>
      </c>
      <c r="ME166" s="21">
        <v>0.48958333333333298</v>
      </c>
      <c r="MF166" s="3">
        <v>0</v>
      </c>
      <c r="MG166" s="3" t="s">
        <v>19</v>
      </c>
      <c r="MH166" s="5">
        <v>26.52</v>
      </c>
      <c r="MI166" s="4" t="str">
        <f t="shared" si="239"/>
        <v/>
      </c>
      <c r="MK166" s="21">
        <v>0.48958333333333298</v>
      </c>
      <c r="ML166" s="3">
        <v>0</v>
      </c>
      <c r="MM166" s="3" t="s">
        <v>19</v>
      </c>
      <c r="MN166" s="5">
        <v>25.78</v>
      </c>
      <c r="MO166" s="4" t="str">
        <f t="shared" si="240"/>
        <v/>
      </c>
      <c r="MQ166" s="21">
        <v>0.48958333333333298</v>
      </c>
      <c r="MR166" s="3">
        <v>0</v>
      </c>
      <c r="MS166" s="3" t="s">
        <v>19</v>
      </c>
      <c r="MT166" s="5">
        <v>26</v>
      </c>
      <c r="MU166" s="4" t="str">
        <f t="shared" si="241"/>
        <v/>
      </c>
      <c r="MW166" s="21">
        <v>0.48958333333333298</v>
      </c>
      <c r="MX166" s="3">
        <v>0</v>
      </c>
      <c r="MY166" s="3" t="s">
        <v>19</v>
      </c>
      <c r="MZ166" s="5">
        <v>25.02</v>
      </c>
      <c r="NA166" s="4" t="str">
        <f t="shared" si="242"/>
        <v/>
      </c>
      <c r="NC166" s="21">
        <v>0.48958333333333298</v>
      </c>
      <c r="ND166" s="3">
        <v>0</v>
      </c>
      <c r="NE166" s="3" t="s">
        <v>19</v>
      </c>
      <c r="NF166" s="5">
        <v>25.12</v>
      </c>
      <c r="NG166" s="4" t="str">
        <f t="shared" si="243"/>
        <v/>
      </c>
      <c r="NI166" s="21">
        <v>0.48958333333333298</v>
      </c>
      <c r="NJ166" s="3">
        <v>0</v>
      </c>
      <c r="NK166" s="3" t="s">
        <v>19</v>
      </c>
      <c r="NL166" s="5">
        <v>26.22</v>
      </c>
      <c r="NM166" s="4" t="str">
        <f t="shared" si="244"/>
        <v/>
      </c>
      <c r="NO166" s="21">
        <v>0.48958333333333298</v>
      </c>
      <c r="NP166" s="3">
        <v>0</v>
      </c>
      <c r="NQ166" s="3" t="s">
        <v>19</v>
      </c>
      <c r="NR166" s="5">
        <v>25.96</v>
      </c>
      <c r="NS166" s="4" t="str">
        <f t="shared" si="245"/>
        <v/>
      </c>
      <c r="NU166" s="21">
        <v>0.48958333333333298</v>
      </c>
      <c r="NV166" s="3">
        <v>0</v>
      </c>
      <c r="NW166" s="3" t="s">
        <v>19</v>
      </c>
      <c r="NX166" s="5">
        <v>26.52</v>
      </c>
      <c r="NY166" s="4" t="str">
        <f t="shared" si="246"/>
        <v/>
      </c>
      <c r="OA166" s="21">
        <v>0.48958333333333298</v>
      </c>
      <c r="OB166" s="3">
        <v>0</v>
      </c>
      <c r="OC166" s="3" t="s">
        <v>19</v>
      </c>
      <c r="OD166" s="5">
        <v>25.78</v>
      </c>
      <c r="OE166" s="4" t="str">
        <f t="shared" si="247"/>
        <v/>
      </c>
      <c r="OG166" s="21">
        <v>0.48958333333333298</v>
      </c>
      <c r="OH166" s="3">
        <v>0</v>
      </c>
      <c r="OI166" s="3" t="s">
        <v>19</v>
      </c>
      <c r="OJ166" s="5">
        <v>26</v>
      </c>
      <c r="OK166" s="4" t="str">
        <f t="shared" si="248"/>
        <v/>
      </c>
      <c r="OM166" s="21">
        <v>0.48958333333333298</v>
      </c>
      <c r="ON166" s="3">
        <v>0</v>
      </c>
      <c r="OO166" s="3" t="s">
        <v>19</v>
      </c>
      <c r="OP166" s="5">
        <v>25.02</v>
      </c>
      <c r="OQ166" s="4" t="str">
        <f t="shared" si="249"/>
        <v/>
      </c>
      <c r="OS166" s="21">
        <v>0.48958333333333298</v>
      </c>
      <c r="OT166" s="3">
        <v>0</v>
      </c>
      <c r="OU166" s="3" t="s">
        <v>19</v>
      </c>
      <c r="OV166" s="5">
        <v>25.12</v>
      </c>
      <c r="OW166" s="4" t="str">
        <f t="shared" si="250"/>
        <v/>
      </c>
      <c r="OY166" s="21">
        <v>0.48958333333333298</v>
      </c>
      <c r="OZ166" s="3">
        <v>0</v>
      </c>
      <c r="PA166" s="3" t="s">
        <v>19</v>
      </c>
      <c r="PB166" s="5">
        <v>26.22</v>
      </c>
      <c r="PC166" s="4" t="str">
        <f t="shared" si="251"/>
        <v/>
      </c>
      <c r="PE166" s="21">
        <v>0.48958333333333298</v>
      </c>
      <c r="PF166" s="3">
        <v>0</v>
      </c>
      <c r="PG166" s="3" t="s">
        <v>19</v>
      </c>
      <c r="PH166" s="5">
        <v>25.96</v>
      </c>
      <c r="PI166" s="4" t="str">
        <f t="shared" si="252"/>
        <v/>
      </c>
      <c r="PK166" s="21">
        <v>0.48958333333333298</v>
      </c>
      <c r="PL166" s="3">
        <v>0</v>
      </c>
      <c r="PM166" s="3" t="s">
        <v>19</v>
      </c>
      <c r="PN166" s="5">
        <v>26.52</v>
      </c>
      <c r="PO166" s="4" t="str">
        <f t="shared" si="253"/>
        <v/>
      </c>
      <c r="PQ166" s="21">
        <v>0.48958333333333298</v>
      </c>
      <c r="PR166" s="3">
        <v>0</v>
      </c>
      <c r="PS166" s="3" t="s">
        <v>19</v>
      </c>
      <c r="PT166" s="5">
        <v>25.78</v>
      </c>
      <c r="PU166" s="4" t="str">
        <f t="shared" si="254"/>
        <v/>
      </c>
      <c r="PW166" s="21">
        <v>0.48958333333333298</v>
      </c>
      <c r="PX166" s="3">
        <v>0</v>
      </c>
      <c r="PY166" s="3" t="s">
        <v>19</v>
      </c>
      <c r="PZ166" s="5">
        <v>26</v>
      </c>
      <c r="QA166" s="4" t="str">
        <f t="shared" si="255"/>
        <v/>
      </c>
      <c r="QC166" s="21">
        <v>0.48958333333333298</v>
      </c>
      <c r="QD166" s="3">
        <v>0</v>
      </c>
      <c r="QE166" s="3" t="s">
        <v>19</v>
      </c>
      <c r="QF166" s="5">
        <v>25.02</v>
      </c>
      <c r="QG166" s="4" t="str">
        <f t="shared" si="256"/>
        <v/>
      </c>
      <c r="QI166" s="21">
        <v>0.48958333333333298</v>
      </c>
      <c r="QJ166" s="3">
        <v>0</v>
      </c>
      <c r="QK166" s="3" t="s">
        <v>19</v>
      </c>
      <c r="QL166" s="5">
        <v>25.12</v>
      </c>
      <c r="QM166" s="4" t="str">
        <f t="shared" si="257"/>
        <v/>
      </c>
      <c r="QO166" s="21">
        <v>0.48958333333333298</v>
      </c>
      <c r="QP166" s="3">
        <v>0</v>
      </c>
      <c r="QQ166" s="3" t="s">
        <v>19</v>
      </c>
      <c r="QR166" s="5">
        <v>26.22</v>
      </c>
      <c r="QS166" s="4" t="str">
        <f t="shared" si="258"/>
        <v/>
      </c>
    </row>
    <row r="167" spans="1:461" x14ac:dyDescent="0.2">
      <c r="A167" s="21">
        <v>0.49305555555555602</v>
      </c>
      <c r="B167" s="3">
        <v>0</v>
      </c>
      <c r="C167" s="3" t="s">
        <v>19</v>
      </c>
      <c r="D167" s="5">
        <v>23.48</v>
      </c>
      <c r="E167" s="5"/>
      <c r="G167" s="21">
        <v>0.49305555555555602</v>
      </c>
      <c r="H167" s="3">
        <v>0</v>
      </c>
      <c r="I167" s="3" t="s">
        <v>19</v>
      </c>
      <c r="J167" s="5">
        <v>25.14</v>
      </c>
      <c r="K167" s="5"/>
      <c r="M167" s="21">
        <v>0.49305555555555602</v>
      </c>
      <c r="N167" s="3">
        <v>0</v>
      </c>
      <c r="O167" s="3" t="s">
        <v>19</v>
      </c>
      <c r="P167" s="5">
        <v>24.08</v>
      </c>
      <c r="Q167" s="5"/>
      <c r="S167" s="21">
        <v>0.49305555555555602</v>
      </c>
      <c r="T167" s="3">
        <v>0</v>
      </c>
      <c r="U167" s="3" t="s">
        <v>19</v>
      </c>
      <c r="V167" s="5">
        <v>23.98</v>
      </c>
      <c r="W167" s="5"/>
      <c r="Y167" s="21">
        <v>0.49305555555555602</v>
      </c>
      <c r="Z167" s="3">
        <v>0</v>
      </c>
      <c r="AA167" s="3" t="s">
        <v>19</v>
      </c>
      <c r="AB167" s="5">
        <v>23.88</v>
      </c>
      <c r="AC167" s="5"/>
      <c r="AE167" s="21">
        <v>0.49305555555555602</v>
      </c>
      <c r="AF167" s="3">
        <v>0</v>
      </c>
      <c r="AG167" s="3" t="s">
        <v>19</v>
      </c>
      <c r="AH167" s="5">
        <v>23.1</v>
      </c>
      <c r="AI167" s="5"/>
      <c r="AK167" s="21">
        <v>0.49305555555555602</v>
      </c>
      <c r="AL167" s="3">
        <v>0</v>
      </c>
      <c r="AM167" s="3" t="s">
        <v>19</v>
      </c>
      <c r="AN167" s="5">
        <v>24.56</v>
      </c>
      <c r="AO167" s="5"/>
      <c r="AQ167" s="21">
        <v>0.49305555555555602</v>
      </c>
      <c r="AR167" s="3">
        <v>0</v>
      </c>
      <c r="AS167" s="3" t="s">
        <v>19</v>
      </c>
      <c r="AT167" s="5">
        <v>23.48</v>
      </c>
      <c r="AU167" s="5"/>
      <c r="AW167" s="21">
        <v>0.49305555555555602</v>
      </c>
      <c r="AX167" s="3">
        <v>0</v>
      </c>
      <c r="AY167" s="3" t="s">
        <v>19</v>
      </c>
      <c r="AZ167" s="5">
        <v>25.14</v>
      </c>
      <c r="BA167" s="5"/>
      <c r="BC167" s="21">
        <v>0.49305555555555602</v>
      </c>
      <c r="BD167" s="3">
        <v>0</v>
      </c>
      <c r="BE167" s="3" t="s">
        <v>19</v>
      </c>
      <c r="BF167" s="5">
        <v>24.08</v>
      </c>
      <c r="BG167" s="5"/>
      <c r="BI167" s="21">
        <v>0.49305555555555602</v>
      </c>
      <c r="BJ167" s="3">
        <v>0</v>
      </c>
      <c r="BK167" s="3" t="s">
        <v>19</v>
      </c>
      <c r="BL167" s="5">
        <v>23.98</v>
      </c>
      <c r="BM167" s="5"/>
      <c r="BO167" s="21">
        <v>0.49305555555555602</v>
      </c>
      <c r="BP167" s="3">
        <v>0</v>
      </c>
      <c r="BQ167" s="3" t="s">
        <v>19</v>
      </c>
      <c r="BR167" s="5">
        <v>23.88</v>
      </c>
      <c r="BS167" s="5"/>
      <c r="BU167" s="21">
        <v>0.49305555555555602</v>
      </c>
      <c r="BV167" s="3">
        <v>0</v>
      </c>
      <c r="BW167" s="3" t="s">
        <v>19</v>
      </c>
      <c r="BX167" s="5">
        <v>23.1</v>
      </c>
      <c r="BY167" s="5"/>
      <c r="CA167" s="21">
        <v>0.49305555555555602</v>
      </c>
      <c r="CB167" s="3">
        <v>0</v>
      </c>
      <c r="CC167" s="3" t="s">
        <v>19</v>
      </c>
      <c r="CD167" s="5">
        <v>24.56</v>
      </c>
      <c r="CE167" s="5"/>
      <c r="CG167" s="21">
        <v>0.49305555555555602</v>
      </c>
      <c r="CH167" s="3">
        <v>0</v>
      </c>
      <c r="CI167" s="3" t="str">
        <f>IF(AND(CK$8="Útil",CG167&gt;=Apoio!$D$51,CG167&lt;Apoio!$F$51),CH167,"FP")</f>
        <v>FP</v>
      </c>
      <c r="CJ167" s="5">
        <f>VLOOKUP(CH$8,Calendário[#Data],4,0)</f>
        <v>23.48</v>
      </c>
      <c r="CK167" s="4" t="str">
        <f t="shared" si="222"/>
        <v/>
      </c>
      <c r="CM167" s="21">
        <v>0.49305555555555602</v>
      </c>
      <c r="CN167" s="3">
        <v>0</v>
      </c>
      <c r="CO167" s="3" t="str">
        <f>IF(AND(CQ$8="Útil",CM167&gt;=Apoio!$D$51,CM167&lt;Apoio!$F$51),CN167,"FP")</f>
        <v>FP</v>
      </c>
      <c r="CP167" s="5">
        <f>VLOOKUP(CN$8,Calendário[#Data],4,0)</f>
        <v>25.14</v>
      </c>
      <c r="CQ167" s="4" t="str">
        <f t="shared" si="223"/>
        <v/>
      </c>
      <c r="CS167" s="21">
        <v>0.49305555555555602</v>
      </c>
      <c r="CT167" s="3">
        <v>0</v>
      </c>
      <c r="CU167" s="3" t="s">
        <v>19</v>
      </c>
      <c r="CV167" s="5">
        <v>24.08</v>
      </c>
      <c r="CW167" s="5"/>
      <c r="CY167" s="21">
        <v>0.49305555555555602</v>
      </c>
      <c r="CZ167" s="3">
        <v>0</v>
      </c>
      <c r="DA167" s="3" t="s">
        <v>19</v>
      </c>
      <c r="DB167" s="5">
        <v>23.98</v>
      </c>
      <c r="DC167" s="5"/>
      <c r="DE167" s="21">
        <v>0.49305555555555602</v>
      </c>
      <c r="DF167" s="3">
        <v>0</v>
      </c>
      <c r="DG167" s="3" t="s">
        <v>19</v>
      </c>
      <c r="DH167" s="5">
        <v>23.88</v>
      </c>
      <c r="DI167" s="5"/>
      <c r="DK167" s="21">
        <v>0.49305555555555602</v>
      </c>
      <c r="DL167" s="3">
        <v>0</v>
      </c>
      <c r="DM167" s="3" t="s">
        <v>19</v>
      </c>
      <c r="DN167" s="5">
        <v>23.1</v>
      </c>
      <c r="DO167" s="5"/>
      <c r="DQ167" s="21">
        <v>0.49305555555555602</v>
      </c>
      <c r="DR167" s="3">
        <v>0</v>
      </c>
      <c r="DS167" s="3" t="s">
        <v>19</v>
      </c>
      <c r="DT167" s="5">
        <v>24.56</v>
      </c>
      <c r="DU167" s="5"/>
      <c r="DW167" s="21">
        <v>0.49305555555555602</v>
      </c>
      <c r="DX167" s="3">
        <v>0</v>
      </c>
      <c r="DY167" s="3" t="s">
        <v>19</v>
      </c>
      <c r="DZ167" s="5">
        <v>23.48</v>
      </c>
      <c r="EA167" s="5"/>
      <c r="EC167" s="21">
        <v>0.49305555555555602</v>
      </c>
      <c r="ED167" s="3">
        <v>0</v>
      </c>
      <c r="EE167" s="3" t="s">
        <v>19</v>
      </c>
      <c r="EF167" s="5">
        <v>25.14</v>
      </c>
      <c r="EG167" s="5"/>
      <c r="EI167" s="21">
        <v>0.49305555555555602</v>
      </c>
      <c r="EJ167" s="3">
        <v>0</v>
      </c>
      <c r="EK167" s="3" t="s">
        <v>19</v>
      </c>
      <c r="EL167" s="5">
        <v>24.08</v>
      </c>
      <c r="EM167" s="5"/>
      <c r="EO167" s="21">
        <v>0.49305555555555602</v>
      </c>
      <c r="EP167" s="3">
        <v>0</v>
      </c>
      <c r="EQ167" s="3" t="s">
        <v>19</v>
      </c>
      <c r="ER167" s="5">
        <v>23.98</v>
      </c>
      <c r="ES167" s="5"/>
      <c r="EU167" s="21">
        <v>0.49305555555555602</v>
      </c>
      <c r="EV167" s="3">
        <v>0</v>
      </c>
      <c r="EW167" s="3" t="s">
        <v>19</v>
      </c>
      <c r="EX167" s="5">
        <v>23.88</v>
      </c>
      <c r="EY167" s="5"/>
      <c r="FA167" s="21">
        <v>0.49305555555555602</v>
      </c>
      <c r="FB167" s="3">
        <v>0</v>
      </c>
      <c r="FC167" s="3" t="s">
        <v>19</v>
      </c>
      <c r="FD167" s="5">
        <v>23.1</v>
      </c>
      <c r="FE167" s="5"/>
      <c r="FG167" s="21">
        <v>0.49305555555555602</v>
      </c>
      <c r="FH167" s="3">
        <v>0</v>
      </c>
      <c r="FI167" s="3" t="s">
        <v>19</v>
      </c>
      <c r="FJ167" s="5">
        <v>24.56</v>
      </c>
      <c r="FK167" s="5"/>
      <c r="FM167" s="21">
        <v>0.49305555555555602</v>
      </c>
      <c r="FN167" s="3">
        <v>0</v>
      </c>
      <c r="FO167" s="3" t="s">
        <v>19</v>
      </c>
      <c r="FP167" s="5">
        <v>23.48</v>
      </c>
      <c r="FQ167" s="5"/>
      <c r="FS167" s="21">
        <v>0.49305555555555602</v>
      </c>
      <c r="FT167" s="3">
        <v>0</v>
      </c>
      <c r="FU167" s="3" t="s">
        <v>19</v>
      </c>
      <c r="FV167" s="5">
        <v>25.14</v>
      </c>
      <c r="FW167" s="5"/>
      <c r="FY167" s="21">
        <v>0.49305555555555602</v>
      </c>
      <c r="FZ167" s="3">
        <v>0</v>
      </c>
      <c r="GA167" s="3" t="s">
        <v>19</v>
      </c>
      <c r="GB167" s="5">
        <v>24.08</v>
      </c>
      <c r="GC167" s="5"/>
      <c r="GE167" s="21">
        <v>0.49305555555555602</v>
      </c>
      <c r="GF167" s="3">
        <v>0</v>
      </c>
      <c r="GG167" s="3" t="s">
        <v>19</v>
      </c>
      <c r="GH167" s="5">
        <v>23.98</v>
      </c>
      <c r="GI167" s="5"/>
      <c r="GK167" s="21">
        <v>0.49305555555555602</v>
      </c>
      <c r="GL167" s="3">
        <v>0</v>
      </c>
      <c r="GM167" s="3" t="s">
        <v>19</v>
      </c>
      <c r="GN167" s="5">
        <v>23.88</v>
      </c>
      <c r="GO167" s="5"/>
      <c r="GQ167" s="21">
        <v>0.49305555555555602</v>
      </c>
      <c r="GR167" s="3">
        <v>0</v>
      </c>
      <c r="GS167" s="3" t="s">
        <v>19</v>
      </c>
      <c r="GT167" s="5">
        <v>23.1</v>
      </c>
      <c r="GU167" s="5"/>
      <c r="GW167" s="21">
        <v>0.49305555555555602</v>
      </c>
      <c r="GX167" s="3">
        <v>0</v>
      </c>
      <c r="GY167" s="3" t="s">
        <v>19</v>
      </c>
      <c r="GZ167" s="5">
        <v>24.56</v>
      </c>
      <c r="HA167" s="5"/>
      <c r="HC167" s="21">
        <v>0.49305555555555602</v>
      </c>
      <c r="HD167" s="3">
        <v>0</v>
      </c>
      <c r="HE167" s="3" t="s">
        <v>19</v>
      </c>
      <c r="HF167" s="5">
        <v>23.48</v>
      </c>
      <c r="HG167" s="4" t="str">
        <f t="shared" si="224"/>
        <v/>
      </c>
      <c r="HI167" s="21">
        <v>0.49305555555555602</v>
      </c>
      <c r="HJ167" s="3">
        <v>0</v>
      </c>
      <c r="HK167" s="3" t="s">
        <v>19</v>
      </c>
      <c r="HL167" s="5">
        <v>25.14</v>
      </c>
      <c r="HM167" s="5"/>
      <c r="HO167" s="21">
        <v>0.49305555555555602</v>
      </c>
      <c r="HP167" s="3">
        <v>0</v>
      </c>
      <c r="HQ167" s="3" t="s">
        <v>19</v>
      </c>
      <c r="HR167" s="5">
        <v>24.08</v>
      </c>
      <c r="HS167" s="5"/>
      <c r="HU167" s="21">
        <v>0.49305555555555602</v>
      </c>
      <c r="HV167" s="3">
        <v>0</v>
      </c>
      <c r="HW167" s="3" t="s">
        <v>19</v>
      </c>
      <c r="HX167" s="5">
        <v>23.98</v>
      </c>
      <c r="HY167" s="5"/>
      <c r="IA167" s="21">
        <v>0.49305555555555602</v>
      </c>
      <c r="IB167" s="3">
        <v>0</v>
      </c>
      <c r="IC167" s="3" t="s">
        <v>19</v>
      </c>
      <c r="ID167" s="5">
        <v>23.88</v>
      </c>
      <c r="IE167" s="5"/>
      <c r="IG167" s="21">
        <v>0.49305555555555602</v>
      </c>
      <c r="IH167" s="3">
        <v>0</v>
      </c>
      <c r="II167" s="3" t="s">
        <v>19</v>
      </c>
      <c r="IJ167" s="5">
        <v>23.1</v>
      </c>
      <c r="IK167" s="5"/>
      <c r="IM167" s="21">
        <v>0.49305555555555602</v>
      </c>
      <c r="IN167" s="3">
        <v>0</v>
      </c>
      <c r="IO167" s="3" t="s">
        <v>19</v>
      </c>
      <c r="IP167" s="5">
        <v>24.56</v>
      </c>
      <c r="IQ167" s="5"/>
      <c r="IS167" s="21">
        <v>0</v>
      </c>
      <c r="IT167" s="3">
        <v>0</v>
      </c>
      <c r="IU167" s="3" t="s">
        <v>19</v>
      </c>
      <c r="IV167" s="5">
        <v>25.96</v>
      </c>
      <c r="IW167" s="5"/>
      <c r="IY167" s="21">
        <v>0.49305555555555602</v>
      </c>
      <c r="IZ167" s="3">
        <v>0</v>
      </c>
      <c r="JA167" s="3" t="s">
        <v>19</v>
      </c>
      <c r="JB167" s="5">
        <v>26.52</v>
      </c>
      <c r="JC167" s="4" t="str">
        <f t="shared" si="225"/>
        <v/>
      </c>
      <c r="JE167" s="21">
        <v>0.49305555555555602</v>
      </c>
      <c r="JF167" s="3">
        <v>0</v>
      </c>
      <c r="JG167" s="3" t="s">
        <v>19</v>
      </c>
      <c r="JH167" s="5">
        <v>25.78</v>
      </c>
      <c r="JI167" s="4" t="str">
        <f t="shared" si="226"/>
        <v/>
      </c>
      <c r="JK167" s="21">
        <v>0.49305555555555602</v>
      </c>
      <c r="JL167" s="3">
        <v>0</v>
      </c>
      <c r="JM167" s="3" t="s">
        <v>19</v>
      </c>
      <c r="JN167" s="5">
        <v>26</v>
      </c>
      <c r="JO167" s="4" t="str">
        <f t="shared" si="227"/>
        <v/>
      </c>
      <c r="JQ167" s="21">
        <v>0.49305555555555602</v>
      </c>
      <c r="JR167" s="3">
        <v>0</v>
      </c>
      <c r="JS167" s="3" t="s">
        <v>19</v>
      </c>
      <c r="JT167" s="5">
        <v>25.02</v>
      </c>
      <c r="JU167" s="4" t="str">
        <f t="shared" si="228"/>
        <v/>
      </c>
      <c r="JW167" s="21">
        <v>0.49305555555555602</v>
      </c>
      <c r="JX167" s="3">
        <v>0</v>
      </c>
      <c r="JY167" s="3" t="s">
        <v>19</v>
      </c>
      <c r="JZ167" s="5">
        <v>25.12</v>
      </c>
      <c r="KA167" s="4" t="str">
        <f t="shared" si="229"/>
        <v/>
      </c>
      <c r="KC167" s="21">
        <v>0.49305555555555602</v>
      </c>
      <c r="KD167" s="3">
        <v>0</v>
      </c>
      <c r="KE167" s="3" t="s">
        <v>19</v>
      </c>
      <c r="KF167" s="5">
        <v>26.22</v>
      </c>
      <c r="KG167" s="4" t="str">
        <f t="shared" si="230"/>
        <v/>
      </c>
      <c r="KI167" s="21">
        <v>0.49305555555555602</v>
      </c>
      <c r="KJ167" s="3">
        <v>0</v>
      </c>
      <c r="KK167" s="3" t="s">
        <v>19</v>
      </c>
      <c r="KL167" s="5">
        <v>25.96</v>
      </c>
      <c r="KM167" s="4" t="str">
        <f t="shared" si="231"/>
        <v/>
      </c>
      <c r="KO167" s="21">
        <v>0.49305555555555602</v>
      </c>
      <c r="KP167" s="3">
        <v>0</v>
      </c>
      <c r="KQ167" s="3" t="s">
        <v>19</v>
      </c>
      <c r="KR167" s="5">
        <v>26.52</v>
      </c>
      <c r="KS167" s="4" t="str">
        <f t="shared" si="232"/>
        <v/>
      </c>
      <c r="KU167" s="21">
        <v>0.49305555555555602</v>
      </c>
      <c r="KV167" s="3">
        <v>0</v>
      </c>
      <c r="KW167" s="3" t="s">
        <v>19</v>
      </c>
      <c r="KX167" s="5">
        <v>25.78</v>
      </c>
      <c r="KY167" s="4" t="str">
        <f t="shared" si="233"/>
        <v/>
      </c>
      <c r="LA167" s="21">
        <v>0.49305555555555602</v>
      </c>
      <c r="LB167" s="3">
        <v>0</v>
      </c>
      <c r="LC167" s="3" t="s">
        <v>19</v>
      </c>
      <c r="LD167" s="5">
        <v>26</v>
      </c>
      <c r="LE167" s="4" t="str">
        <f t="shared" si="234"/>
        <v/>
      </c>
      <c r="LG167" s="21">
        <v>0.49305555555555602</v>
      </c>
      <c r="LH167" s="3">
        <v>0</v>
      </c>
      <c r="LI167" s="3" t="s">
        <v>19</v>
      </c>
      <c r="LJ167" s="5">
        <v>25.02</v>
      </c>
      <c r="LK167" s="4" t="str">
        <f t="shared" si="235"/>
        <v/>
      </c>
      <c r="LM167" s="21">
        <v>0.49305555555555602</v>
      </c>
      <c r="LN167" s="3">
        <v>0</v>
      </c>
      <c r="LO167" s="3" t="s">
        <v>19</v>
      </c>
      <c r="LP167" s="5">
        <v>25.12</v>
      </c>
      <c r="LQ167" s="4" t="str">
        <f t="shared" si="236"/>
        <v/>
      </c>
      <c r="LS167" s="21">
        <v>0.49305555555555602</v>
      </c>
      <c r="LT167" s="3">
        <v>0</v>
      </c>
      <c r="LU167" s="3" t="s">
        <v>19</v>
      </c>
      <c r="LV167" s="5">
        <v>26.22</v>
      </c>
      <c r="LW167" s="4" t="str">
        <f t="shared" si="237"/>
        <v/>
      </c>
      <c r="LY167" s="21">
        <v>0.49305555555555602</v>
      </c>
      <c r="LZ167" s="3">
        <v>0</v>
      </c>
      <c r="MA167" s="3" t="s">
        <v>19</v>
      </c>
      <c r="MB167" s="5">
        <v>25.96</v>
      </c>
      <c r="MC167" s="4" t="str">
        <f t="shared" si="238"/>
        <v/>
      </c>
      <c r="ME167" s="21">
        <v>0.49305555555555602</v>
      </c>
      <c r="MF167" s="3">
        <v>0</v>
      </c>
      <c r="MG167" s="3" t="s">
        <v>19</v>
      </c>
      <c r="MH167" s="5">
        <v>26.52</v>
      </c>
      <c r="MI167" s="4" t="str">
        <f t="shared" si="239"/>
        <v/>
      </c>
      <c r="MK167" s="21">
        <v>0.49305555555555602</v>
      </c>
      <c r="ML167" s="3">
        <v>0</v>
      </c>
      <c r="MM167" s="3" t="s">
        <v>19</v>
      </c>
      <c r="MN167" s="5">
        <v>25.78</v>
      </c>
      <c r="MO167" s="4" t="str">
        <f t="shared" si="240"/>
        <v/>
      </c>
      <c r="MQ167" s="21">
        <v>0.49305555555555602</v>
      </c>
      <c r="MR167" s="3">
        <v>0</v>
      </c>
      <c r="MS167" s="3" t="s">
        <v>19</v>
      </c>
      <c r="MT167" s="5">
        <v>26</v>
      </c>
      <c r="MU167" s="4" t="str">
        <f t="shared" si="241"/>
        <v/>
      </c>
      <c r="MW167" s="21">
        <v>0.49305555555555602</v>
      </c>
      <c r="MX167" s="3">
        <v>0</v>
      </c>
      <c r="MY167" s="3" t="s">
        <v>19</v>
      </c>
      <c r="MZ167" s="5">
        <v>25.02</v>
      </c>
      <c r="NA167" s="4" t="str">
        <f t="shared" si="242"/>
        <v/>
      </c>
      <c r="NC167" s="21">
        <v>0.49305555555555602</v>
      </c>
      <c r="ND167" s="3">
        <v>0</v>
      </c>
      <c r="NE167" s="3" t="s">
        <v>19</v>
      </c>
      <c r="NF167" s="5">
        <v>25.12</v>
      </c>
      <c r="NG167" s="4" t="str">
        <f t="shared" si="243"/>
        <v/>
      </c>
      <c r="NI167" s="21">
        <v>0.49305555555555602</v>
      </c>
      <c r="NJ167" s="3">
        <v>0</v>
      </c>
      <c r="NK167" s="3" t="s">
        <v>19</v>
      </c>
      <c r="NL167" s="5">
        <v>26.22</v>
      </c>
      <c r="NM167" s="4" t="str">
        <f t="shared" si="244"/>
        <v/>
      </c>
      <c r="NO167" s="21">
        <v>0.49305555555555602</v>
      </c>
      <c r="NP167" s="3">
        <v>0</v>
      </c>
      <c r="NQ167" s="3" t="s">
        <v>19</v>
      </c>
      <c r="NR167" s="5">
        <v>25.96</v>
      </c>
      <c r="NS167" s="4" t="str">
        <f t="shared" si="245"/>
        <v/>
      </c>
      <c r="NU167" s="21">
        <v>0.49305555555555602</v>
      </c>
      <c r="NV167" s="3">
        <v>0</v>
      </c>
      <c r="NW167" s="3" t="s">
        <v>19</v>
      </c>
      <c r="NX167" s="5">
        <v>26.52</v>
      </c>
      <c r="NY167" s="4" t="str">
        <f t="shared" si="246"/>
        <v/>
      </c>
      <c r="OA167" s="21">
        <v>0.49305555555555602</v>
      </c>
      <c r="OB167" s="3">
        <v>0</v>
      </c>
      <c r="OC167" s="3" t="s">
        <v>19</v>
      </c>
      <c r="OD167" s="5">
        <v>25.78</v>
      </c>
      <c r="OE167" s="4" t="str">
        <f t="shared" si="247"/>
        <v/>
      </c>
      <c r="OG167" s="21">
        <v>0.49305555555555602</v>
      </c>
      <c r="OH167" s="3">
        <v>0</v>
      </c>
      <c r="OI167" s="3" t="s">
        <v>19</v>
      </c>
      <c r="OJ167" s="5">
        <v>26</v>
      </c>
      <c r="OK167" s="4" t="str">
        <f t="shared" si="248"/>
        <v/>
      </c>
      <c r="OM167" s="21">
        <v>0.49305555555555602</v>
      </c>
      <c r="ON167" s="3">
        <v>0</v>
      </c>
      <c r="OO167" s="3" t="s">
        <v>19</v>
      </c>
      <c r="OP167" s="5">
        <v>25.02</v>
      </c>
      <c r="OQ167" s="4" t="str">
        <f t="shared" si="249"/>
        <v/>
      </c>
      <c r="OS167" s="21">
        <v>0.49305555555555602</v>
      </c>
      <c r="OT167" s="3">
        <v>0</v>
      </c>
      <c r="OU167" s="3" t="s">
        <v>19</v>
      </c>
      <c r="OV167" s="5">
        <v>25.12</v>
      </c>
      <c r="OW167" s="4" t="str">
        <f t="shared" si="250"/>
        <v/>
      </c>
      <c r="OY167" s="21">
        <v>0.49305555555555602</v>
      </c>
      <c r="OZ167" s="3">
        <v>0</v>
      </c>
      <c r="PA167" s="3" t="s">
        <v>19</v>
      </c>
      <c r="PB167" s="5">
        <v>26.22</v>
      </c>
      <c r="PC167" s="4" t="str">
        <f t="shared" si="251"/>
        <v/>
      </c>
      <c r="PE167" s="21">
        <v>0.49305555555555602</v>
      </c>
      <c r="PF167" s="3">
        <v>0</v>
      </c>
      <c r="PG167" s="3" t="s">
        <v>19</v>
      </c>
      <c r="PH167" s="5">
        <v>25.96</v>
      </c>
      <c r="PI167" s="4" t="str">
        <f t="shared" si="252"/>
        <v/>
      </c>
      <c r="PK167" s="21">
        <v>0.49305555555555602</v>
      </c>
      <c r="PL167" s="3">
        <v>0</v>
      </c>
      <c r="PM167" s="3" t="s">
        <v>19</v>
      </c>
      <c r="PN167" s="5">
        <v>26.52</v>
      </c>
      <c r="PO167" s="4" t="str">
        <f t="shared" si="253"/>
        <v/>
      </c>
      <c r="PQ167" s="21">
        <v>0.49305555555555602</v>
      </c>
      <c r="PR167" s="3">
        <v>0</v>
      </c>
      <c r="PS167" s="3" t="s">
        <v>19</v>
      </c>
      <c r="PT167" s="5">
        <v>25.78</v>
      </c>
      <c r="PU167" s="4" t="str">
        <f t="shared" si="254"/>
        <v/>
      </c>
      <c r="PW167" s="21">
        <v>0.49305555555555602</v>
      </c>
      <c r="PX167" s="3">
        <v>0</v>
      </c>
      <c r="PY167" s="3" t="s">
        <v>19</v>
      </c>
      <c r="PZ167" s="5">
        <v>26</v>
      </c>
      <c r="QA167" s="4" t="str">
        <f t="shared" si="255"/>
        <v/>
      </c>
      <c r="QC167" s="21">
        <v>0.49305555555555602</v>
      </c>
      <c r="QD167" s="3">
        <v>0</v>
      </c>
      <c r="QE167" s="3" t="s">
        <v>19</v>
      </c>
      <c r="QF167" s="5">
        <v>25.02</v>
      </c>
      <c r="QG167" s="4" t="str">
        <f t="shared" si="256"/>
        <v/>
      </c>
      <c r="QI167" s="21">
        <v>0.49305555555555602</v>
      </c>
      <c r="QJ167" s="3">
        <v>0</v>
      </c>
      <c r="QK167" s="3" t="s">
        <v>19</v>
      </c>
      <c r="QL167" s="5">
        <v>25.12</v>
      </c>
      <c r="QM167" s="4" t="str">
        <f t="shared" si="257"/>
        <v/>
      </c>
      <c r="QO167" s="21">
        <v>0.49305555555555602</v>
      </c>
      <c r="QP167" s="3">
        <v>0</v>
      </c>
      <c r="QQ167" s="3" t="s">
        <v>19</v>
      </c>
      <c r="QR167" s="5">
        <v>26.22</v>
      </c>
      <c r="QS167" s="4" t="str">
        <f t="shared" si="258"/>
        <v/>
      </c>
    </row>
    <row r="168" spans="1:461" x14ac:dyDescent="0.2">
      <c r="A168" s="21">
        <v>0.49652777777777801</v>
      </c>
      <c r="B168" s="3">
        <v>0</v>
      </c>
      <c r="C168" s="3" t="s">
        <v>19</v>
      </c>
      <c r="D168" s="5">
        <v>23.48</v>
      </c>
      <c r="E168" s="5"/>
      <c r="G168" s="21">
        <v>0.49652777777777801</v>
      </c>
      <c r="H168" s="3">
        <v>0</v>
      </c>
      <c r="I168" s="3" t="s">
        <v>19</v>
      </c>
      <c r="J168" s="5">
        <v>25.14</v>
      </c>
      <c r="K168" s="5"/>
      <c r="M168" s="21">
        <v>0.49652777777777801</v>
      </c>
      <c r="N168" s="3">
        <v>0</v>
      </c>
      <c r="O168" s="3" t="s">
        <v>19</v>
      </c>
      <c r="P168" s="5">
        <v>24.08</v>
      </c>
      <c r="Q168" s="5"/>
      <c r="S168" s="21">
        <v>0.49652777777777801</v>
      </c>
      <c r="T168" s="3">
        <v>0</v>
      </c>
      <c r="U168" s="3" t="s">
        <v>19</v>
      </c>
      <c r="V168" s="5">
        <v>23.98</v>
      </c>
      <c r="W168" s="5"/>
      <c r="Y168" s="21">
        <v>0.49652777777777801</v>
      </c>
      <c r="Z168" s="3">
        <v>0</v>
      </c>
      <c r="AA168" s="3" t="s">
        <v>19</v>
      </c>
      <c r="AB168" s="5">
        <v>23.88</v>
      </c>
      <c r="AC168" s="5"/>
      <c r="AE168" s="21">
        <v>0.49652777777777801</v>
      </c>
      <c r="AF168" s="3">
        <v>0</v>
      </c>
      <c r="AG168" s="3" t="s">
        <v>19</v>
      </c>
      <c r="AH168" s="5">
        <v>23.1</v>
      </c>
      <c r="AI168" s="5"/>
      <c r="AK168" s="21">
        <v>0.49652777777777801</v>
      </c>
      <c r="AL168" s="3">
        <v>0</v>
      </c>
      <c r="AM168" s="3" t="s">
        <v>19</v>
      </c>
      <c r="AN168" s="5">
        <v>24.56</v>
      </c>
      <c r="AO168" s="5"/>
      <c r="AQ168" s="21">
        <v>0.49652777777777801</v>
      </c>
      <c r="AR168" s="3">
        <v>0</v>
      </c>
      <c r="AS168" s="3" t="s">
        <v>19</v>
      </c>
      <c r="AT168" s="5">
        <v>23.48</v>
      </c>
      <c r="AU168" s="5"/>
      <c r="AW168" s="21">
        <v>0.49652777777777801</v>
      </c>
      <c r="AX168" s="3">
        <v>0</v>
      </c>
      <c r="AY168" s="3" t="s">
        <v>19</v>
      </c>
      <c r="AZ168" s="5">
        <v>25.14</v>
      </c>
      <c r="BA168" s="5"/>
      <c r="BC168" s="21">
        <v>0.49652777777777801</v>
      </c>
      <c r="BD168" s="3">
        <v>0</v>
      </c>
      <c r="BE168" s="3" t="s">
        <v>19</v>
      </c>
      <c r="BF168" s="5">
        <v>24.08</v>
      </c>
      <c r="BG168" s="5"/>
      <c r="BI168" s="21">
        <v>0.49652777777777801</v>
      </c>
      <c r="BJ168" s="3">
        <v>0</v>
      </c>
      <c r="BK168" s="3" t="s">
        <v>19</v>
      </c>
      <c r="BL168" s="5">
        <v>23.98</v>
      </c>
      <c r="BM168" s="5"/>
      <c r="BO168" s="21">
        <v>0.49652777777777801</v>
      </c>
      <c r="BP168" s="3">
        <v>0</v>
      </c>
      <c r="BQ168" s="3" t="s">
        <v>19</v>
      </c>
      <c r="BR168" s="5">
        <v>23.88</v>
      </c>
      <c r="BS168" s="5"/>
      <c r="BU168" s="21">
        <v>0.49652777777777801</v>
      </c>
      <c r="BV168" s="3">
        <v>0</v>
      </c>
      <c r="BW168" s="3" t="s">
        <v>19</v>
      </c>
      <c r="BX168" s="5">
        <v>23.1</v>
      </c>
      <c r="BY168" s="5"/>
      <c r="CA168" s="21">
        <v>0.49652777777777801</v>
      </c>
      <c r="CB168" s="3">
        <v>0</v>
      </c>
      <c r="CC168" s="3" t="s">
        <v>19</v>
      </c>
      <c r="CD168" s="5">
        <v>24.56</v>
      </c>
      <c r="CE168" s="5"/>
      <c r="CG168" s="21">
        <v>0.49652777777777801</v>
      </c>
      <c r="CH168" s="3">
        <v>0</v>
      </c>
      <c r="CI168" s="3" t="str">
        <f>IF(AND(CK$8="Útil",CG168&gt;=Apoio!$D$51,CG168&lt;Apoio!$F$51),CH168,"FP")</f>
        <v>FP</v>
      </c>
      <c r="CJ168" s="5">
        <f>VLOOKUP(CH$8,Calendário[#Data],4,0)</f>
        <v>23.48</v>
      </c>
      <c r="CK168" s="4" t="str">
        <f t="shared" si="222"/>
        <v/>
      </c>
      <c r="CM168" s="21">
        <v>0.49652777777777801</v>
      </c>
      <c r="CN168" s="3">
        <v>0</v>
      </c>
      <c r="CO168" s="3" t="str">
        <f>IF(AND(CQ$8="Útil",CM168&gt;=Apoio!$D$51,CM168&lt;Apoio!$F$51),CN168,"FP")</f>
        <v>FP</v>
      </c>
      <c r="CP168" s="5">
        <f>VLOOKUP(CN$8,Calendário[#Data],4,0)</f>
        <v>25.14</v>
      </c>
      <c r="CQ168" s="4" t="str">
        <f t="shared" si="223"/>
        <v/>
      </c>
      <c r="CS168" s="21">
        <v>0.49652777777777801</v>
      </c>
      <c r="CT168" s="3">
        <v>0</v>
      </c>
      <c r="CU168" s="3" t="s">
        <v>19</v>
      </c>
      <c r="CV168" s="5">
        <v>24.08</v>
      </c>
      <c r="CW168" s="5"/>
      <c r="CY168" s="21">
        <v>0.49652777777777801</v>
      </c>
      <c r="CZ168" s="3">
        <v>0</v>
      </c>
      <c r="DA168" s="3" t="s">
        <v>19</v>
      </c>
      <c r="DB168" s="5">
        <v>23.98</v>
      </c>
      <c r="DC168" s="5"/>
      <c r="DE168" s="21">
        <v>0.49652777777777801</v>
      </c>
      <c r="DF168" s="3">
        <v>0</v>
      </c>
      <c r="DG168" s="3" t="s">
        <v>19</v>
      </c>
      <c r="DH168" s="5">
        <v>23.88</v>
      </c>
      <c r="DI168" s="5"/>
      <c r="DK168" s="21">
        <v>0.49652777777777801</v>
      </c>
      <c r="DL168" s="3">
        <v>0</v>
      </c>
      <c r="DM168" s="3" t="s">
        <v>19</v>
      </c>
      <c r="DN168" s="5">
        <v>23.1</v>
      </c>
      <c r="DO168" s="5"/>
      <c r="DQ168" s="21">
        <v>0.49652777777777801</v>
      </c>
      <c r="DR168" s="3">
        <v>0</v>
      </c>
      <c r="DS168" s="3" t="s">
        <v>19</v>
      </c>
      <c r="DT168" s="5">
        <v>24.56</v>
      </c>
      <c r="DU168" s="5"/>
      <c r="DW168" s="21">
        <v>0.49652777777777801</v>
      </c>
      <c r="DX168" s="3">
        <v>0</v>
      </c>
      <c r="DY168" s="3" t="s">
        <v>19</v>
      </c>
      <c r="DZ168" s="5">
        <v>23.48</v>
      </c>
      <c r="EA168" s="5"/>
      <c r="EC168" s="21">
        <v>0.49652777777777801</v>
      </c>
      <c r="ED168" s="3">
        <v>0</v>
      </c>
      <c r="EE168" s="3" t="s">
        <v>19</v>
      </c>
      <c r="EF168" s="5">
        <v>25.14</v>
      </c>
      <c r="EG168" s="5"/>
      <c r="EI168" s="21">
        <v>0.49652777777777801</v>
      </c>
      <c r="EJ168" s="3">
        <v>0</v>
      </c>
      <c r="EK168" s="3" t="s">
        <v>19</v>
      </c>
      <c r="EL168" s="5">
        <v>24.08</v>
      </c>
      <c r="EM168" s="5"/>
      <c r="EO168" s="21">
        <v>0.49652777777777801</v>
      </c>
      <c r="EP168" s="3">
        <v>0</v>
      </c>
      <c r="EQ168" s="3" t="s">
        <v>19</v>
      </c>
      <c r="ER168" s="5">
        <v>23.98</v>
      </c>
      <c r="ES168" s="5"/>
      <c r="EU168" s="21">
        <v>0.49652777777777801</v>
      </c>
      <c r="EV168" s="3">
        <v>0</v>
      </c>
      <c r="EW168" s="3" t="s">
        <v>19</v>
      </c>
      <c r="EX168" s="5">
        <v>23.88</v>
      </c>
      <c r="EY168" s="5"/>
      <c r="FA168" s="21">
        <v>0.49652777777777801</v>
      </c>
      <c r="FB168" s="3">
        <v>0</v>
      </c>
      <c r="FC168" s="3" t="s">
        <v>19</v>
      </c>
      <c r="FD168" s="5">
        <v>23.1</v>
      </c>
      <c r="FE168" s="5"/>
      <c r="FG168" s="21">
        <v>0.49652777777777801</v>
      </c>
      <c r="FH168" s="3">
        <v>0</v>
      </c>
      <c r="FI168" s="3" t="s">
        <v>19</v>
      </c>
      <c r="FJ168" s="5">
        <v>24.56</v>
      </c>
      <c r="FK168" s="5"/>
      <c r="FM168" s="21">
        <v>0.49652777777777801</v>
      </c>
      <c r="FN168" s="3">
        <v>0</v>
      </c>
      <c r="FO168" s="3" t="s">
        <v>19</v>
      </c>
      <c r="FP168" s="5">
        <v>23.48</v>
      </c>
      <c r="FQ168" s="5"/>
      <c r="FS168" s="21">
        <v>0.49652777777777801</v>
      </c>
      <c r="FT168" s="3">
        <v>0</v>
      </c>
      <c r="FU168" s="3" t="s">
        <v>19</v>
      </c>
      <c r="FV168" s="5">
        <v>25.14</v>
      </c>
      <c r="FW168" s="5"/>
      <c r="FY168" s="21">
        <v>0.49652777777777801</v>
      </c>
      <c r="FZ168" s="3">
        <v>0</v>
      </c>
      <c r="GA168" s="3" t="s">
        <v>19</v>
      </c>
      <c r="GB168" s="5">
        <v>24.08</v>
      </c>
      <c r="GC168" s="5"/>
      <c r="GE168" s="21">
        <v>0.49652777777777801</v>
      </c>
      <c r="GF168" s="3">
        <v>0</v>
      </c>
      <c r="GG168" s="3" t="s">
        <v>19</v>
      </c>
      <c r="GH168" s="5">
        <v>23.98</v>
      </c>
      <c r="GI168" s="5"/>
      <c r="GK168" s="21">
        <v>0.49652777777777801</v>
      </c>
      <c r="GL168" s="3">
        <v>0</v>
      </c>
      <c r="GM168" s="3" t="s">
        <v>19</v>
      </c>
      <c r="GN168" s="5">
        <v>23.88</v>
      </c>
      <c r="GO168" s="5"/>
      <c r="GQ168" s="21">
        <v>0.49652777777777801</v>
      </c>
      <c r="GR168" s="3">
        <v>0</v>
      </c>
      <c r="GS168" s="3" t="s">
        <v>19</v>
      </c>
      <c r="GT168" s="5">
        <v>23.1</v>
      </c>
      <c r="GU168" s="5"/>
      <c r="GW168" s="21">
        <v>0.49652777777777801</v>
      </c>
      <c r="GX168" s="3">
        <v>0</v>
      </c>
      <c r="GY168" s="3" t="s">
        <v>19</v>
      </c>
      <c r="GZ168" s="5">
        <v>24.56</v>
      </c>
      <c r="HA168" s="5"/>
      <c r="HC168" s="21">
        <v>0.49652777777777801</v>
      </c>
      <c r="HD168" s="3">
        <v>0</v>
      </c>
      <c r="HE168" s="3" t="s">
        <v>19</v>
      </c>
      <c r="HF168" s="5">
        <v>23.48</v>
      </c>
      <c r="HG168" s="4" t="str">
        <f t="shared" si="224"/>
        <v/>
      </c>
      <c r="HI168" s="21">
        <v>0.49652777777777801</v>
      </c>
      <c r="HJ168" s="3">
        <v>0</v>
      </c>
      <c r="HK168" s="3" t="s">
        <v>19</v>
      </c>
      <c r="HL168" s="5">
        <v>25.14</v>
      </c>
      <c r="HM168" s="5"/>
      <c r="HO168" s="21">
        <v>0.49652777777777801</v>
      </c>
      <c r="HP168" s="3">
        <v>0</v>
      </c>
      <c r="HQ168" s="3" t="s">
        <v>19</v>
      </c>
      <c r="HR168" s="5">
        <v>24.08</v>
      </c>
      <c r="HS168" s="5"/>
      <c r="HU168" s="21">
        <v>0.49652777777777801</v>
      </c>
      <c r="HV168" s="3">
        <v>0</v>
      </c>
      <c r="HW168" s="3" t="s">
        <v>19</v>
      </c>
      <c r="HX168" s="5">
        <v>23.98</v>
      </c>
      <c r="HY168" s="5"/>
      <c r="IA168" s="21">
        <v>0.49652777777777801</v>
      </c>
      <c r="IB168" s="3">
        <v>0</v>
      </c>
      <c r="IC168" s="3" t="s">
        <v>19</v>
      </c>
      <c r="ID168" s="5">
        <v>23.88</v>
      </c>
      <c r="IE168" s="5"/>
      <c r="IG168" s="21">
        <v>0.49652777777777801</v>
      </c>
      <c r="IH168" s="3">
        <v>0</v>
      </c>
      <c r="II168" s="3" t="s">
        <v>19</v>
      </c>
      <c r="IJ168" s="5">
        <v>23.1</v>
      </c>
      <c r="IK168" s="5"/>
      <c r="IM168" s="21">
        <v>0.49652777777777801</v>
      </c>
      <c r="IN168" s="3">
        <v>0</v>
      </c>
      <c r="IO168" s="3" t="s">
        <v>19</v>
      </c>
      <c r="IP168" s="5">
        <v>24.56</v>
      </c>
      <c r="IQ168" s="5"/>
      <c r="IS168" s="21">
        <v>0</v>
      </c>
      <c r="IT168" s="3">
        <v>0</v>
      </c>
      <c r="IU168" s="3" t="s">
        <v>19</v>
      </c>
      <c r="IV168" s="5">
        <v>25.96</v>
      </c>
      <c r="IW168" s="5"/>
      <c r="IY168" s="21">
        <v>0.49652777777777801</v>
      </c>
      <c r="IZ168" s="3">
        <v>0</v>
      </c>
      <c r="JA168" s="3" t="s">
        <v>19</v>
      </c>
      <c r="JB168" s="5">
        <v>26.52</v>
      </c>
      <c r="JC168" s="4" t="str">
        <f t="shared" si="225"/>
        <v/>
      </c>
      <c r="JE168" s="21">
        <v>0.49652777777777801</v>
      </c>
      <c r="JF168" s="3">
        <v>0</v>
      </c>
      <c r="JG168" s="3" t="s">
        <v>19</v>
      </c>
      <c r="JH168" s="5">
        <v>25.78</v>
      </c>
      <c r="JI168" s="4" t="str">
        <f t="shared" si="226"/>
        <v/>
      </c>
      <c r="JK168" s="21">
        <v>0.49652777777777801</v>
      </c>
      <c r="JL168" s="3">
        <v>0</v>
      </c>
      <c r="JM168" s="3" t="s">
        <v>19</v>
      </c>
      <c r="JN168" s="5">
        <v>26</v>
      </c>
      <c r="JO168" s="4" t="str">
        <f t="shared" si="227"/>
        <v/>
      </c>
      <c r="JQ168" s="21">
        <v>0.49652777777777801</v>
      </c>
      <c r="JR168" s="3">
        <v>0</v>
      </c>
      <c r="JS168" s="3" t="s">
        <v>19</v>
      </c>
      <c r="JT168" s="5">
        <v>25.02</v>
      </c>
      <c r="JU168" s="4" t="str">
        <f t="shared" si="228"/>
        <v/>
      </c>
      <c r="JW168" s="21">
        <v>0.49652777777777801</v>
      </c>
      <c r="JX168" s="3">
        <v>0</v>
      </c>
      <c r="JY168" s="3" t="s">
        <v>19</v>
      </c>
      <c r="JZ168" s="5">
        <v>25.12</v>
      </c>
      <c r="KA168" s="4" t="str">
        <f t="shared" si="229"/>
        <v/>
      </c>
      <c r="KC168" s="21">
        <v>0.49652777777777801</v>
      </c>
      <c r="KD168" s="3">
        <v>0</v>
      </c>
      <c r="KE168" s="3" t="s">
        <v>19</v>
      </c>
      <c r="KF168" s="5">
        <v>26.22</v>
      </c>
      <c r="KG168" s="4" t="str">
        <f t="shared" si="230"/>
        <v/>
      </c>
      <c r="KI168" s="21">
        <v>0.49652777777777801</v>
      </c>
      <c r="KJ168" s="3">
        <v>0</v>
      </c>
      <c r="KK168" s="3" t="s">
        <v>19</v>
      </c>
      <c r="KL168" s="5">
        <v>25.96</v>
      </c>
      <c r="KM168" s="4" t="str">
        <f t="shared" si="231"/>
        <v/>
      </c>
      <c r="KO168" s="21">
        <v>0.49652777777777801</v>
      </c>
      <c r="KP168" s="3">
        <v>0</v>
      </c>
      <c r="KQ168" s="3" t="s">
        <v>19</v>
      </c>
      <c r="KR168" s="5">
        <v>26.52</v>
      </c>
      <c r="KS168" s="4" t="str">
        <f t="shared" si="232"/>
        <v/>
      </c>
      <c r="KU168" s="21">
        <v>0.49652777777777801</v>
      </c>
      <c r="KV168" s="3">
        <v>0</v>
      </c>
      <c r="KW168" s="3" t="s">
        <v>19</v>
      </c>
      <c r="KX168" s="5">
        <v>25.78</v>
      </c>
      <c r="KY168" s="4" t="str">
        <f t="shared" si="233"/>
        <v/>
      </c>
      <c r="LA168" s="21">
        <v>0.49652777777777801</v>
      </c>
      <c r="LB168" s="3">
        <v>0</v>
      </c>
      <c r="LC168" s="3" t="s">
        <v>19</v>
      </c>
      <c r="LD168" s="5">
        <v>26</v>
      </c>
      <c r="LE168" s="4" t="str">
        <f t="shared" si="234"/>
        <v/>
      </c>
      <c r="LG168" s="21">
        <v>0.49652777777777801</v>
      </c>
      <c r="LH168" s="3">
        <v>0</v>
      </c>
      <c r="LI168" s="3" t="s">
        <v>19</v>
      </c>
      <c r="LJ168" s="5">
        <v>25.02</v>
      </c>
      <c r="LK168" s="4" t="str">
        <f t="shared" si="235"/>
        <v/>
      </c>
      <c r="LM168" s="21">
        <v>0.49652777777777801</v>
      </c>
      <c r="LN168" s="3">
        <v>0</v>
      </c>
      <c r="LO168" s="3" t="s">
        <v>19</v>
      </c>
      <c r="LP168" s="5">
        <v>25.12</v>
      </c>
      <c r="LQ168" s="4" t="str">
        <f t="shared" si="236"/>
        <v/>
      </c>
      <c r="LS168" s="21">
        <v>0.49652777777777801</v>
      </c>
      <c r="LT168" s="3">
        <v>0</v>
      </c>
      <c r="LU168" s="3" t="s">
        <v>19</v>
      </c>
      <c r="LV168" s="5">
        <v>26.22</v>
      </c>
      <c r="LW168" s="4" t="str">
        <f t="shared" si="237"/>
        <v/>
      </c>
      <c r="LY168" s="21">
        <v>0.49652777777777801</v>
      </c>
      <c r="LZ168" s="3">
        <v>0</v>
      </c>
      <c r="MA168" s="3" t="s">
        <v>19</v>
      </c>
      <c r="MB168" s="5">
        <v>25.96</v>
      </c>
      <c r="MC168" s="4" t="str">
        <f t="shared" si="238"/>
        <v/>
      </c>
      <c r="ME168" s="21">
        <v>0.49652777777777801</v>
      </c>
      <c r="MF168" s="3">
        <v>0</v>
      </c>
      <c r="MG168" s="3" t="s">
        <v>19</v>
      </c>
      <c r="MH168" s="5">
        <v>26.52</v>
      </c>
      <c r="MI168" s="4" t="str">
        <f t="shared" si="239"/>
        <v/>
      </c>
      <c r="MK168" s="21">
        <v>0.49652777777777801</v>
      </c>
      <c r="ML168" s="3">
        <v>0</v>
      </c>
      <c r="MM168" s="3" t="s">
        <v>19</v>
      </c>
      <c r="MN168" s="5">
        <v>25.78</v>
      </c>
      <c r="MO168" s="4" t="str">
        <f t="shared" si="240"/>
        <v/>
      </c>
      <c r="MQ168" s="21">
        <v>0.49652777777777801</v>
      </c>
      <c r="MR168" s="3">
        <v>0</v>
      </c>
      <c r="MS168" s="3" t="s">
        <v>19</v>
      </c>
      <c r="MT168" s="5">
        <v>26</v>
      </c>
      <c r="MU168" s="4" t="str">
        <f t="shared" si="241"/>
        <v/>
      </c>
      <c r="MW168" s="21">
        <v>0.49652777777777801</v>
      </c>
      <c r="MX168" s="3">
        <v>0</v>
      </c>
      <c r="MY168" s="3" t="s">
        <v>19</v>
      </c>
      <c r="MZ168" s="5">
        <v>25.02</v>
      </c>
      <c r="NA168" s="4" t="str">
        <f t="shared" si="242"/>
        <v/>
      </c>
      <c r="NC168" s="21">
        <v>0.49652777777777801</v>
      </c>
      <c r="ND168" s="3">
        <v>0</v>
      </c>
      <c r="NE168" s="3" t="s">
        <v>19</v>
      </c>
      <c r="NF168" s="5">
        <v>25.12</v>
      </c>
      <c r="NG168" s="4" t="str">
        <f t="shared" si="243"/>
        <v/>
      </c>
      <c r="NI168" s="21">
        <v>0.49652777777777801</v>
      </c>
      <c r="NJ168" s="3">
        <v>0</v>
      </c>
      <c r="NK168" s="3" t="s">
        <v>19</v>
      </c>
      <c r="NL168" s="5">
        <v>26.22</v>
      </c>
      <c r="NM168" s="4" t="str">
        <f t="shared" si="244"/>
        <v/>
      </c>
      <c r="NO168" s="21">
        <v>0.49652777777777801</v>
      </c>
      <c r="NP168" s="3">
        <v>0</v>
      </c>
      <c r="NQ168" s="3" t="s">
        <v>19</v>
      </c>
      <c r="NR168" s="5">
        <v>25.96</v>
      </c>
      <c r="NS168" s="4" t="str">
        <f t="shared" si="245"/>
        <v/>
      </c>
      <c r="NU168" s="21">
        <v>0.49652777777777801</v>
      </c>
      <c r="NV168" s="3">
        <v>0</v>
      </c>
      <c r="NW168" s="3" t="s">
        <v>19</v>
      </c>
      <c r="NX168" s="5">
        <v>26.52</v>
      </c>
      <c r="NY168" s="4" t="str">
        <f t="shared" si="246"/>
        <v/>
      </c>
      <c r="OA168" s="21">
        <v>0.49652777777777801</v>
      </c>
      <c r="OB168" s="3">
        <v>0</v>
      </c>
      <c r="OC168" s="3" t="s">
        <v>19</v>
      </c>
      <c r="OD168" s="5">
        <v>25.78</v>
      </c>
      <c r="OE168" s="4" t="str">
        <f t="shared" si="247"/>
        <v/>
      </c>
      <c r="OG168" s="21">
        <v>0.49652777777777801</v>
      </c>
      <c r="OH168" s="3">
        <v>0</v>
      </c>
      <c r="OI168" s="3" t="s">
        <v>19</v>
      </c>
      <c r="OJ168" s="5">
        <v>26</v>
      </c>
      <c r="OK168" s="4" t="str">
        <f t="shared" si="248"/>
        <v/>
      </c>
      <c r="OM168" s="21">
        <v>0.49652777777777801</v>
      </c>
      <c r="ON168" s="3">
        <v>0</v>
      </c>
      <c r="OO168" s="3" t="s">
        <v>19</v>
      </c>
      <c r="OP168" s="5">
        <v>25.02</v>
      </c>
      <c r="OQ168" s="4" t="str">
        <f t="shared" si="249"/>
        <v/>
      </c>
      <c r="OS168" s="21">
        <v>0.49652777777777801</v>
      </c>
      <c r="OT168" s="3">
        <v>0</v>
      </c>
      <c r="OU168" s="3" t="s">
        <v>19</v>
      </c>
      <c r="OV168" s="5">
        <v>25.12</v>
      </c>
      <c r="OW168" s="4" t="str">
        <f t="shared" si="250"/>
        <v/>
      </c>
      <c r="OY168" s="21">
        <v>0.49652777777777801</v>
      </c>
      <c r="OZ168" s="3">
        <v>0</v>
      </c>
      <c r="PA168" s="3" t="s">
        <v>19</v>
      </c>
      <c r="PB168" s="5">
        <v>26.22</v>
      </c>
      <c r="PC168" s="4" t="str">
        <f t="shared" si="251"/>
        <v/>
      </c>
      <c r="PE168" s="21">
        <v>0.49652777777777801</v>
      </c>
      <c r="PF168" s="3">
        <v>0</v>
      </c>
      <c r="PG168" s="3" t="s">
        <v>19</v>
      </c>
      <c r="PH168" s="5">
        <v>25.96</v>
      </c>
      <c r="PI168" s="4" t="str">
        <f t="shared" si="252"/>
        <v/>
      </c>
      <c r="PK168" s="21">
        <v>0.49652777777777801</v>
      </c>
      <c r="PL168" s="3">
        <v>0</v>
      </c>
      <c r="PM168" s="3" t="s">
        <v>19</v>
      </c>
      <c r="PN168" s="5">
        <v>26.52</v>
      </c>
      <c r="PO168" s="4" t="str">
        <f t="shared" si="253"/>
        <v/>
      </c>
      <c r="PQ168" s="21">
        <v>0.49652777777777801</v>
      </c>
      <c r="PR168" s="3">
        <v>0</v>
      </c>
      <c r="PS168" s="3" t="s">
        <v>19</v>
      </c>
      <c r="PT168" s="5">
        <v>25.78</v>
      </c>
      <c r="PU168" s="4" t="str">
        <f t="shared" si="254"/>
        <v/>
      </c>
      <c r="PW168" s="21">
        <v>0.49652777777777801</v>
      </c>
      <c r="PX168" s="3">
        <v>0</v>
      </c>
      <c r="PY168" s="3" t="s">
        <v>19</v>
      </c>
      <c r="PZ168" s="5">
        <v>26</v>
      </c>
      <c r="QA168" s="4" t="str">
        <f t="shared" si="255"/>
        <v/>
      </c>
      <c r="QC168" s="21">
        <v>0.49652777777777801</v>
      </c>
      <c r="QD168" s="3">
        <v>0</v>
      </c>
      <c r="QE168" s="3" t="s">
        <v>19</v>
      </c>
      <c r="QF168" s="5">
        <v>25.02</v>
      </c>
      <c r="QG168" s="4" t="str">
        <f t="shared" si="256"/>
        <v/>
      </c>
      <c r="QI168" s="21">
        <v>0.49652777777777801</v>
      </c>
      <c r="QJ168" s="3">
        <v>0</v>
      </c>
      <c r="QK168" s="3" t="s">
        <v>19</v>
      </c>
      <c r="QL168" s="5">
        <v>25.12</v>
      </c>
      <c r="QM168" s="4" t="str">
        <f t="shared" si="257"/>
        <v/>
      </c>
      <c r="QO168" s="21">
        <v>0.49652777777777801</v>
      </c>
      <c r="QP168" s="3">
        <v>0</v>
      </c>
      <c r="QQ168" s="3" t="s">
        <v>19</v>
      </c>
      <c r="QR168" s="5">
        <v>26.22</v>
      </c>
      <c r="QS168" s="4" t="str">
        <f t="shared" si="258"/>
        <v/>
      </c>
    </row>
    <row r="169" spans="1:461" x14ac:dyDescent="0.2">
      <c r="A169" s="21">
        <v>0.5</v>
      </c>
      <c r="B169" s="3">
        <v>0</v>
      </c>
      <c r="C169" s="3" t="s">
        <v>19</v>
      </c>
      <c r="D169" s="5">
        <v>23.48</v>
      </c>
      <c r="E169" s="5"/>
      <c r="G169" s="21">
        <v>0.5</v>
      </c>
      <c r="H169" s="3">
        <v>0</v>
      </c>
      <c r="I169" s="3" t="s">
        <v>19</v>
      </c>
      <c r="J169" s="5">
        <v>25.14</v>
      </c>
      <c r="K169" s="5"/>
      <c r="M169" s="21">
        <v>0.5</v>
      </c>
      <c r="N169" s="3">
        <v>0</v>
      </c>
      <c r="O169" s="3" t="s">
        <v>19</v>
      </c>
      <c r="P169" s="5">
        <v>24.08</v>
      </c>
      <c r="Q169" s="5"/>
      <c r="S169" s="21">
        <v>0.5</v>
      </c>
      <c r="T169" s="3">
        <v>0</v>
      </c>
      <c r="U169" s="3" t="s">
        <v>19</v>
      </c>
      <c r="V169" s="5">
        <v>23.98</v>
      </c>
      <c r="W169" s="5"/>
      <c r="Y169" s="21">
        <v>0.5</v>
      </c>
      <c r="Z169" s="3">
        <v>0</v>
      </c>
      <c r="AA169" s="3" t="s">
        <v>19</v>
      </c>
      <c r="AB169" s="5">
        <v>23.88</v>
      </c>
      <c r="AC169" s="5"/>
      <c r="AE169" s="21">
        <v>0.5</v>
      </c>
      <c r="AF169" s="3">
        <v>0</v>
      </c>
      <c r="AG169" s="3" t="s">
        <v>19</v>
      </c>
      <c r="AH169" s="5">
        <v>23.1</v>
      </c>
      <c r="AI169" s="5"/>
      <c r="AK169" s="21">
        <v>0.5</v>
      </c>
      <c r="AL169" s="3">
        <v>0</v>
      </c>
      <c r="AM169" s="3" t="s">
        <v>19</v>
      </c>
      <c r="AN169" s="5">
        <v>24.56</v>
      </c>
      <c r="AO169" s="5"/>
      <c r="AQ169" s="21">
        <v>0.5</v>
      </c>
      <c r="AR169" s="3">
        <v>0</v>
      </c>
      <c r="AS169" s="3" t="s">
        <v>19</v>
      </c>
      <c r="AT169" s="5">
        <v>23.48</v>
      </c>
      <c r="AU169" s="5"/>
      <c r="AW169" s="21">
        <v>0.5</v>
      </c>
      <c r="AX169" s="3">
        <v>0</v>
      </c>
      <c r="AY169" s="3" t="s">
        <v>19</v>
      </c>
      <c r="AZ169" s="5">
        <v>25.14</v>
      </c>
      <c r="BA169" s="5"/>
      <c r="BC169" s="21">
        <v>0.5</v>
      </c>
      <c r="BD169" s="3">
        <v>0</v>
      </c>
      <c r="BE169" s="3" t="s">
        <v>19</v>
      </c>
      <c r="BF169" s="5">
        <v>24.08</v>
      </c>
      <c r="BG169" s="5"/>
      <c r="BI169" s="21">
        <v>0.5</v>
      </c>
      <c r="BJ169" s="3">
        <v>0</v>
      </c>
      <c r="BK169" s="3" t="s">
        <v>19</v>
      </c>
      <c r="BL169" s="5">
        <v>23.98</v>
      </c>
      <c r="BM169" s="5"/>
      <c r="BO169" s="21">
        <v>0.5</v>
      </c>
      <c r="BP169" s="3">
        <v>0</v>
      </c>
      <c r="BQ169" s="3" t="s">
        <v>19</v>
      </c>
      <c r="BR169" s="5">
        <v>23.88</v>
      </c>
      <c r="BS169" s="5"/>
      <c r="BU169" s="21">
        <v>0.5</v>
      </c>
      <c r="BV169" s="3">
        <v>0</v>
      </c>
      <c r="BW169" s="3" t="s">
        <v>19</v>
      </c>
      <c r="BX169" s="5">
        <v>23.1</v>
      </c>
      <c r="BY169" s="5"/>
      <c r="CA169" s="21">
        <v>0.5</v>
      </c>
      <c r="CB169" s="3">
        <v>0</v>
      </c>
      <c r="CC169" s="3" t="s">
        <v>19</v>
      </c>
      <c r="CD169" s="5">
        <v>24.56</v>
      </c>
      <c r="CE169" s="5"/>
      <c r="CG169" s="21">
        <v>0.5</v>
      </c>
      <c r="CH169" s="3">
        <v>0</v>
      </c>
      <c r="CI169" s="3" t="str">
        <f>IF(AND(CK$8="Útil",CG169&gt;=Apoio!$D$51,CG169&lt;Apoio!$F$51),CH169,"FP")</f>
        <v>FP</v>
      </c>
      <c r="CJ169" s="5">
        <f>VLOOKUP(CH$8,Calendário[#Data],4,0)</f>
        <v>23.48</v>
      </c>
      <c r="CK169" s="4" t="str">
        <f t="shared" si="222"/>
        <v/>
      </c>
      <c r="CM169" s="21">
        <v>0.5</v>
      </c>
      <c r="CN169" s="3">
        <v>0</v>
      </c>
      <c r="CO169" s="3" t="str">
        <f>IF(AND(CQ$8="Útil",CM169&gt;=Apoio!$D$51,CM169&lt;Apoio!$F$51),CN169,"FP")</f>
        <v>FP</v>
      </c>
      <c r="CP169" s="5">
        <f>VLOOKUP(CN$8,Calendário[#Data],4,0)</f>
        <v>25.14</v>
      </c>
      <c r="CQ169" s="4" t="str">
        <f t="shared" si="223"/>
        <v/>
      </c>
      <c r="CS169" s="21">
        <v>0.5</v>
      </c>
      <c r="CT169" s="3">
        <v>0</v>
      </c>
      <c r="CU169" s="3" t="s">
        <v>19</v>
      </c>
      <c r="CV169" s="5">
        <v>24.08</v>
      </c>
      <c r="CW169" s="5"/>
      <c r="CY169" s="21">
        <v>0.5</v>
      </c>
      <c r="CZ169" s="3">
        <v>0</v>
      </c>
      <c r="DA169" s="3" t="s">
        <v>19</v>
      </c>
      <c r="DB169" s="5">
        <v>23.98</v>
      </c>
      <c r="DC169" s="5"/>
      <c r="DE169" s="21">
        <v>0.5</v>
      </c>
      <c r="DF169" s="3">
        <v>0</v>
      </c>
      <c r="DG169" s="3" t="s">
        <v>19</v>
      </c>
      <c r="DH169" s="5">
        <v>23.88</v>
      </c>
      <c r="DI169" s="5"/>
      <c r="DK169" s="21">
        <v>0.5</v>
      </c>
      <c r="DL169" s="3">
        <v>0</v>
      </c>
      <c r="DM169" s="3" t="s">
        <v>19</v>
      </c>
      <c r="DN169" s="5">
        <v>23.1</v>
      </c>
      <c r="DO169" s="5"/>
      <c r="DQ169" s="21">
        <v>0.5</v>
      </c>
      <c r="DR169" s="3">
        <v>0</v>
      </c>
      <c r="DS169" s="3" t="s">
        <v>19</v>
      </c>
      <c r="DT169" s="5">
        <v>24.56</v>
      </c>
      <c r="DU169" s="5"/>
      <c r="DW169" s="21">
        <v>0.5</v>
      </c>
      <c r="DX169" s="3">
        <v>0</v>
      </c>
      <c r="DY169" s="3" t="s">
        <v>19</v>
      </c>
      <c r="DZ169" s="5">
        <v>23.48</v>
      </c>
      <c r="EA169" s="5"/>
      <c r="EC169" s="21">
        <v>0.5</v>
      </c>
      <c r="ED169" s="3">
        <v>0</v>
      </c>
      <c r="EE169" s="3" t="s">
        <v>19</v>
      </c>
      <c r="EF169" s="5">
        <v>25.14</v>
      </c>
      <c r="EG169" s="5"/>
      <c r="EI169" s="21">
        <v>0.5</v>
      </c>
      <c r="EJ169" s="3">
        <v>0</v>
      </c>
      <c r="EK169" s="3" t="s">
        <v>19</v>
      </c>
      <c r="EL169" s="5">
        <v>24.08</v>
      </c>
      <c r="EM169" s="5"/>
      <c r="EO169" s="21">
        <v>0.5</v>
      </c>
      <c r="EP169" s="3">
        <v>0</v>
      </c>
      <c r="EQ169" s="3" t="s">
        <v>19</v>
      </c>
      <c r="ER169" s="5">
        <v>23.98</v>
      </c>
      <c r="ES169" s="5"/>
      <c r="EU169" s="21">
        <v>0.5</v>
      </c>
      <c r="EV169" s="3">
        <v>0</v>
      </c>
      <c r="EW169" s="3" t="s">
        <v>19</v>
      </c>
      <c r="EX169" s="5">
        <v>23.88</v>
      </c>
      <c r="EY169" s="5"/>
      <c r="FA169" s="21">
        <v>0.5</v>
      </c>
      <c r="FB169" s="3">
        <v>0</v>
      </c>
      <c r="FC169" s="3" t="s">
        <v>19</v>
      </c>
      <c r="FD169" s="5">
        <v>23.1</v>
      </c>
      <c r="FE169" s="5"/>
      <c r="FG169" s="21">
        <v>0.5</v>
      </c>
      <c r="FH169" s="3">
        <v>0</v>
      </c>
      <c r="FI169" s="3" t="s">
        <v>19</v>
      </c>
      <c r="FJ169" s="5">
        <v>24.56</v>
      </c>
      <c r="FK169" s="5"/>
      <c r="FM169" s="21">
        <v>0.5</v>
      </c>
      <c r="FN169" s="3">
        <v>0</v>
      </c>
      <c r="FO169" s="3" t="s">
        <v>19</v>
      </c>
      <c r="FP169" s="5">
        <v>23.48</v>
      </c>
      <c r="FQ169" s="5"/>
      <c r="FS169" s="21">
        <v>0.5</v>
      </c>
      <c r="FT169" s="3">
        <v>0</v>
      </c>
      <c r="FU169" s="3" t="s">
        <v>19</v>
      </c>
      <c r="FV169" s="5">
        <v>25.14</v>
      </c>
      <c r="FW169" s="5"/>
      <c r="FY169" s="21">
        <v>0.5</v>
      </c>
      <c r="FZ169" s="3">
        <v>0</v>
      </c>
      <c r="GA169" s="3" t="s">
        <v>19</v>
      </c>
      <c r="GB169" s="5">
        <v>24.08</v>
      </c>
      <c r="GC169" s="5"/>
      <c r="GE169" s="21">
        <v>0.5</v>
      </c>
      <c r="GF169" s="3">
        <v>0</v>
      </c>
      <c r="GG169" s="3" t="s">
        <v>19</v>
      </c>
      <c r="GH169" s="5">
        <v>23.98</v>
      </c>
      <c r="GI169" s="5"/>
      <c r="GK169" s="21">
        <v>0.5</v>
      </c>
      <c r="GL169" s="3">
        <v>0</v>
      </c>
      <c r="GM169" s="3" t="s">
        <v>19</v>
      </c>
      <c r="GN169" s="5">
        <v>23.88</v>
      </c>
      <c r="GO169" s="5"/>
      <c r="GQ169" s="21">
        <v>0.5</v>
      </c>
      <c r="GR169" s="3">
        <v>0</v>
      </c>
      <c r="GS169" s="3" t="s">
        <v>19</v>
      </c>
      <c r="GT169" s="5">
        <v>23.1</v>
      </c>
      <c r="GU169" s="5"/>
      <c r="GW169" s="21">
        <v>0.5</v>
      </c>
      <c r="GX169" s="3">
        <v>0</v>
      </c>
      <c r="GY169" s="3" t="s">
        <v>19</v>
      </c>
      <c r="GZ169" s="5">
        <v>24.56</v>
      </c>
      <c r="HA169" s="5"/>
      <c r="HC169" s="21">
        <v>0.5</v>
      </c>
      <c r="HD169" s="3">
        <v>0</v>
      </c>
      <c r="HE169" s="3" t="s">
        <v>19</v>
      </c>
      <c r="HF169" s="5">
        <v>23.48</v>
      </c>
      <c r="HG169" s="4" t="str">
        <f t="shared" si="224"/>
        <v/>
      </c>
      <c r="HI169" s="21">
        <v>0.5</v>
      </c>
      <c r="HJ169" s="3">
        <v>0</v>
      </c>
      <c r="HK169" s="3" t="s">
        <v>19</v>
      </c>
      <c r="HL169" s="5">
        <v>25.14</v>
      </c>
      <c r="HM169" s="5"/>
      <c r="HO169" s="21">
        <v>0.5</v>
      </c>
      <c r="HP169" s="3">
        <v>0</v>
      </c>
      <c r="HQ169" s="3" t="s">
        <v>19</v>
      </c>
      <c r="HR169" s="5">
        <v>24.08</v>
      </c>
      <c r="HS169" s="5"/>
      <c r="HU169" s="21">
        <v>0.5</v>
      </c>
      <c r="HV169" s="3">
        <v>0</v>
      </c>
      <c r="HW169" s="3" t="s">
        <v>19</v>
      </c>
      <c r="HX169" s="5">
        <v>23.98</v>
      </c>
      <c r="HY169" s="5"/>
      <c r="IA169" s="21">
        <v>0.5</v>
      </c>
      <c r="IB169" s="3">
        <v>0</v>
      </c>
      <c r="IC169" s="3" t="s">
        <v>19</v>
      </c>
      <c r="ID169" s="5">
        <v>23.88</v>
      </c>
      <c r="IE169" s="5"/>
      <c r="IG169" s="21">
        <v>0.5</v>
      </c>
      <c r="IH169" s="3">
        <v>0</v>
      </c>
      <c r="II169" s="3" t="s">
        <v>19</v>
      </c>
      <c r="IJ169" s="5">
        <v>23.1</v>
      </c>
      <c r="IK169" s="5"/>
      <c r="IM169" s="21">
        <v>0.5</v>
      </c>
      <c r="IN169" s="3">
        <v>0</v>
      </c>
      <c r="IO169" s="3" t="s">
        <v>19</v>
      </c>
      <c r="IP169" s="5">
        <v>24.56</v>
      </c>
      <c r="IQ169" s="5"/>
      <c r="IS169" s="21">
        <v>0</v>
      </c>
      <c r="IT169" s="3">
        <v>0</v>
      </c>
      <c r="IU169" s="3" t="s">
        <v>19</v>
      </c>
      <c r="IV169" s="5">
        <v>25.96</v>
      </c>
      <c r="IW169" s="5"/>
      <c r="IY169" s="21">
        <v>0.5</v>
      </c>
      <c r="IZ169" s="3">
        <v>0</v>
      </c>
      <c r="JA169" s="3" t="s">
        <v>19</v>
      </c>
      <c r="JB169" s="5">
        <v>26.52</v>
      </c>
      <c r="JC169" s="4" t="str">
        <f t="shared" si="225"/>
        <v/>
      </c>
      <c r="JE169" s="21">
        <v>0.5</v>
      </c>
      <c r="JF169" s="3">
        <v>0</v>
      </c>
      <c r="JG169" s="3" t="s">
        <v>19</v>
      </c>
      <c r="JH169" s="5">
        <v>25.78</v>
      </c>
      <c r="JI169" s="4" t="str">
        <f t="shared" si="226"/>
        <v/>
      </c>
      <c r="JK169" s="21">
        <v>0.5</v>
      </c>
      <c r="JL169" s="3">
        <v>0</v>
      </c>
      <c r="JM169" s="3" t="s">
        <v>19</v>
      </c>
      <c r="JN169" s="5">
        <v>26</v>
      </c>
      <c r="JO169" s="4" t="str">
        <f t="shared" si="227"/>
        <v/>
      </c>
      <c r="JQ169" s="21">
        <v>0.5</v>
      </c>
      <c r="JR169" s="3">
        <v>0</v>
      </c>
      <c r="JS169" s="3" t="s">
        <v>19</v>
      </c>
      <c r="JT169" s="5">
        <v>25.02</v>
      </c>
      <c r="JU169" s="4" t="str">
        <f t="shared" si="228"/>
        <v/>
      </c>
      <c r="JW169" s="21">
        <v>0.5</v>
      </c>
      <c r="JX169" s="3">
        <v>0</v>
      </c>
      <c r="JY169" s="3" t="s">
        <v>19</v>
      </c>
      <c r="JZ169" s="5">
        <v>25.12</v>
      </c>
      <c r="KA169" s="4" t="str">
        <f t="shared" si="229"/>
        <v/>
      </c>
      <c r="KC169" s="21">
        <v>0.5</v>
      </c>
      <c r="KD169" s="3">
        <v>0</v>
      </c>
      <c r="KE169" s="3" t="s">
        <v>19</v>
      </c>
      <c r="KF169" s="5">
        <v>26.22</v>
      </c>
      <c r="KG169" s="4" t="str">
        <f t="shared" si="230"/>
        <v/>
      </c>
      <c r="KI169" s="21">
        <v>0.5</v>
      </c>
      <c r="KJ169" s="3">
        <v>0</v>
      </c>
      <c r="KK169" s="3" t="s">
        <v>19</v>
      </c>
      <c r="KL169" s="5">
        <v>25.96</v>
      </c>
      <c r="KM169" s="4" t="str">
        <f t="shared" si="231"/>
        <v/>
      </c>
      <c r="KO169" s="21">
        <v>0.5</v>
      </c>
      <c r="KP169" s="3">
        <v>0</v>
      </c>
      <c r="KQ169" s="3" t="s">
        <v>19</v>
      </c>
      <c r="KR169" s="5">
        <v>26.52</v>
      </c>
      <c r="KS169" s="4" t="str">
        <f t="shared" si="232"/>
        <v/>
      </c>
      <c r="KU169" s="21">
        <v>0.5</v>
      </c>
      <c r="KV169" s="3">
        <v>0</v>
      </c>
      <c r="KW169" s="3" t="s">
        <v>19</v>
      </c>
      <c r="KX169" s="5">
        <v>25.78</v>
      </c>
      <c r="KY169" s="4" t="str">
        <f t="shared" si="233"/>
        <v/>
      </c>
      <c r="LA169" s="21">
        <v>0.5</v>
      </c>
      <c r="LB169" s="3">
        <v>0</v>
      </c>
      <c r="LC169" s="3" t="s">
        <v>19</v>
      </c>
      <c r="LD169" s="5">
        <v>26</v>
      </c>
      <c r="LE169" s="4" t="str">
        <f t="shared" si="234"/>
        <v/>
      </c>
      <c r="LG169" s="21">
        <v>0.5</v>
      </c>
      <c r="LH169" s="3">
        <v>0</v>
      </c>
      <c r="LI169" s="3" t="s">
        <v>19</v>
      </c>
      <c r="LJ169" s="5">
        <v>25.02</v>
      </c>
      <c r="LK169" s="4" t="str">
        <f t="shared" si="235"/>
        <v/>
      </c>
      <c r="LM169" s="21">
        <v>0.5</v>
      </c>
      <c r="LN169" s="3">
        <v>0</v>
      </c>
      <c r="LO169" s="3" t="s">
        <v>19</v>
      </c>
      <c r="LP169" s="5">
        <v>25.12</v>
      </c>
      <c r="LQ169" s="4" t="str">
        <f t="shared" si="236"/>
        <v/>
      </c>
      <c r="LS169" s="21">
        <v>0.5</v>
      </c>
      <c r="LT169" s="3">
        <v>0</v>
      </c>
      <c r="LU169" s="3" t="s">
        <v>19</v>
      </c>
      <c r="LV169" s="5">
        <v>26.22</v>
      </c>
      <c r="LW169" s="4" t="str">
        <f t="shared" si="237"/>
        <v/>
      </c>
      <c r="LY169" s="21">
        <v>0.5</v>
      </c>
      <c r="LZ169" s="3">
        <v>0</v>
      </c>
      <c r="MA169" s="3" t="s">
        <v>19</v>
      </c>
      <c r="MB169" s="5">
        <v>25.96</v>
      </c>
      <c r="MC169" s="4" t="str">
        <f t="shared" si="238"/>
        <v/>
      </c>
      <c r="ME169" s="21">
        <v>0.5</v>
      </c>
      <c r="MF169" s="3">
        <v>0</v>
      </c>
      <c r="MG169" s="3" t="s">
        <v>19</v>
      </c>
      <c r="MH169" s="5">
        <v>26.52</v>
      </c>
      <c r="MI169" s="4" t="str">
        <f t="shared" si="239"/>
        <v/>
      </c>
      <c r="MK169" s="21">
        <v>0.5</v>
      </c>
      <c r="ML169" s="3">
        <v>0</v>
      </c>
      <c r="MM169" s="3" t="s">
        <v>19</v>
      </c>
      <c r="MN169" s="5">
        <v>25.78</v>
      </c>
      <c r="MO169" s="4" t="str">
        <f t="shared" si="240"/>
        <v/>
      </c>
      <c r="MQ169" s="21">
        <v>0.5</v>
      </c>
      <c r="MR169" s="3">
        <v>0</v>
      </c>
      <c r="MS169" s="3" t="s">
        <v>19</v>
      </c>
      <c r="MT169" s="5">
        <v>26</v>
      </c>
      <c r="MU169" s="4" t="str">
        <f t="shared" si="241"/>
        <v/>
      </c>
      <c r="MW169" s="21">
        <v>0.5</v>
      </c>
      <c r="MX169" s="3">
        <v>0</v>
      </c>
      <c r="MY169" s="3" t="s">
        <v>19</v>
      </c>
      <c r="MZ169" s="5">
        <v>25.02</v>
      </c>
      <c r="NA169" s="4" t="str">
        <f t="shared" si="242"/>
        <v/>
      </c>
      <c r="NC169" s="21">
        <v>0.5</v>
      </c>
      <c r="ND169" s="3">
        <v>0</v>
      </c>
      <c r="NE169" s="3" t="s">
        <v>19</v>
      </c>
      <c r="NF169" s="5">
        <v>25.12</v>
      </c>
      <c r="NG169" s="4" t="str">
        <f t="shared" si="243"/>
        <v/>
      </c>
      <c r="NI169" s="21">
        <v>0.5</v>
      </c>
      <c r="NJ169" s="3">
        <v>0</v>
      </c>
      <c r="NK169" s="3" t="s">
        <v>19</v>
      </c>
      <c r="NL169" s="5">
        <v>26.22</v>
      </c>
      <c r="NM169" s="4" t="str">
        <f t="shared" si="244"/>
        <v/>
      </c>
      <c r="NO169" s="21">
        <v>0.5</v>
      </c>
      <c r="NP169" s="3">
        <v>0</v>
      </c>
      <c r="NQ169" s="3" t="s">
        <v>19</v>
      </c>
      <c r="NR169" s="5">
        <v>25.96</v>
      </c>
      <c r="NS169" s="4" t="str">
        <f t="shared" si="245"/>
        <v/>
      </c>
      <c r="NU169" s="21">
        <v>0.5</v>
      </c>
      <c r="NV169" s="3">
        <v>0</v>
      </c>
      <c r="NW169" s="3" t="s">
        <v>19</v>
      </c>
      <c r="NX169" s="5">
        <v>26.52</v>
      </c>
      <c r="NY169" s="4" t="str">
        <f t="shared" si="246"/>
        <v/>
      </c>
      <c r="OA169" s="21">
        <v>0.5</v>
      </c>
      <c r="OB169" s="3">
        <v>0</v>
      </c>
      <c r="OC169" s="3" t="s">
        <v>19</v>
      </c>
      <c r="OD169" s="5">
        <v>25.78</v>
      </c>
      <c r="OE169" s="4" t="str">
        <f t="shared" si="247"/>
        <v/>
      </c>
      <c r="OG169" s="21">
        <v>0.5</v>
      </c>
      <c r="OH169" s="3">
        <v>0</v>
      </c>
      <c r="OI169" s="3" t="s">
        <v>19</v>
      </c>
      <c r="OJ169" s="5">
        <v>26</v>
      </c>
      <c r="OK169" s="4" t="str">
        <f t="shared" si="248"/>
        <v/>
      </c>
      <c r="OM169" s="21">
        <v>0.5</v>
      </c>
      <c r="ON169" s="3">
        <v>0</v>
      </c>
      <c r="OO169" s="3" t="s">
        <v>19</v>
      </c>
      <c r="OP169" s="5">
        <v>25.02</v>
      </c>
      <c r="OQ169" s="4" t="str">
        <f t="shared" si="249"/>
        <v/>
      </c>
      <c r="OS169" s="21">
        <v>0.5</v>
      </c>
      <c r="OT169" s="3">
        <v>0</v>
      </c>
      <c r="OU169" s="3" t="s">
        <v>19</v>
      </c>
      <c r="OV169" s="5">
        <v>25.12</v>
      </c>
      <c r="OW169" s="4" t="str">
        <f t="shared" si="250"/>
        <v/>
      </c>
      <c r="OY169" s="21">
        <v>0.5</v>
      </c>
      <c r="OZ169" s="3">
        <v>0</v>
      </c>
      <c r="PA169" s="3" t="s">
        <v>19</v>
      </c>
      <c r="PB169" s="5">
        <v>26.22</v>
      </c>
      <c r="PC169" s="4" t="str">
        <f t="shared" si="251"/>
        <v/>
      </c>
      <c r="PE169" s="21">
        <v>0.5</v>
      </c>
      <c r="PF169" s="3">
        <v>0</v>
      </c>
      <c r="PG169" s="3" t="s">
        <v>19</v>
      </c>
      <c r="PH169" s="5">
        <v>25.96</v>
      </c>
      <c r="PI169" s="4" t="str">
        <f t="shared" si="252"/>
        <v/>
      </c>
      <c r="PK169" s="21">
        <v>0.5</v>
      </c>
      <c r="PL169" s="3">
        <v>0</v>
      </c>
      <c r="PM169" s="3" t="s">
        <v>19</v>
      </c>
      <c r="PN169" s="5">
        <v>26.52</v>
      </c>
      <c r="PO169" s="4" t="str">
        <f t="shared" si="253"/>
        <v/>
      </c>
      <c r="PQ169" s="21">
        <v>0.5</v>
      </c>
      <c r="PR169" s="3">
        <v>0</v>
      </c>
      <c r="PS169" s="3" t="s">
        <v>19</v>
      </c>
      <c r="PT169" s="5">
        <v>25.78</v>
      </c>
      <c r="PU169" s="4" t="str">
        <f t="shared" si="254"/>
        <v/>
      </c>
      <c r="PW169" s="21">
        <v>0.5</v>
      </c>
      <c r="PX169" s="3">
        <v>0</v>
      </c>
      <c r="PY169" s="3" t="s">
        <v>19</v>
      </c>
      <c r="PZ169" s="5">
        <v>26</v>
      </c>
      <c r="QA169" s="4" t="str">
        <f t="shared" si="255"/>
        <v/>
      </c>
      <c r="QC169" s="21">
        <v>0.5</v>
      </c>
      <c r="QD169" s="3">
        <v>0</v>
      </c>
      <c r="QE169" s="3" t="s">
        <v>19</v>
      </c>
      <c r="QF169" s="5">
        <v>25.02</v>
      </c>
      <c r="QG169" s="4" t="str">
        <f t="shared" si="256"/>
        <v/>
      </c>
      <c r="QI169" s="21">
        <v>0.5</v>
      </c>
      <c r="QJ169" s="3">
        <v>0</v>
      </c>
      <c r="QK169" s="3" t="s">
        <v>19</v>
      </c>
      <c r="QL169" s="5">
        <v>25.12</v>
      </c>
      <c r="QM169" s="4" t="str">
        <f t="shared" si="257"/>
        <v/>
      </c>
      <c r="QO169" s="21">
        <v>0.5</v>
      </c>
      <c r="QP169" s="3">
        <v>0</v>
      </c>
      <c r="QQ169" s="3" t="s">
        <v>19</v>
      </c>
      <c r="QR169" s="5">
        <v>26.22</v>
      </c>
      <c r="QS169" s="4" t="str">
        <f t="shared" si="258"/>
        <v/>
      </c>
    </row>
    <row r="170" spans="1:461" x14ac:dyDescent="0.2">
      <c r="A170" s="21">
        <v>0.50347222222222199</v>
      </c>
      <c r="B170" s="3">
        <v>0</v>
      </c>
      <c r="C170" s="3" t="s">
        <v>19</v>
      </c>
      <c r="D170" s="5">
        <v>23.48</v>
      </c>
      <c r="E170" s="5"/>
      <c r="G170" s="21">
        <v>0.50347222222222199</v>
      </c>
      <c r="H170" s="3">
        <v>0</v>
      </c>
      <c r="I170" s="3" t="s">
        <v>19</v>
      </c>
      <c r="J170" s="5">
        <v>25.14</v>
      </c>
      <c r="K170" s="5"/>
      <c r="M170" s="21">
        <v>0.50347222222222199</v>
      </c>
      <c r="N170" s="3">
        <v>0</v>
      </c>
      <c r="O170" s="3" t="s">
        <v>19</v>
      </c>
      <c r="P170" s="5">
        <v>24.08</v>
      </c>
      <c r="Q170" s="5"/>
      <c r="S170" s="21">
        <v>0.50347222222222199</v>
      </c>
      <c r="T170" s="3">
        <v>0</v>
      </c>
      <c r="U170" s="3" t="s">
        <v>19</v>
      </c>
      <c r="V170" s="5">
        <v>23.98</v>
      </c>
      <c r="W170" s="5"/>
      <c r="Y170" s="21">
        <v>0.50347222222222199</v>
      </c>
      <c r="Z170" s="3">
        <v>0</v>
      </c>
      <c r="AA170" s="3" t="s">
        <v>19</v>
      </c>
      <c r="AB170" s="5">
        <v>23.88</v>
      </c>
      <c r="AC170" s="5"/>
      <c r="AE170" s="21">
        <v>0.50347222222222199</v>
      </c>
      <c r="AF170" s="3">
        <v>0</v>
      </c>
      <c r="AG170" s="3" t="s">
        <v>19</v>
      </c>
      <c r="AH170" s="5">
        <v>23.1</v>
      </c>
      <c r="AI170" s="5"/>
      <c r="AK170" s="21">
        <v>0.50347222222222199</v>
      </c>
      <c r="AL170" s="3">
        <v>0</v>
      </c>
      <c r="AM170" s="3" t="s">
        <v>19</v>
      </c>
      <c r="AN170" s="5">
        <v>24.56</v>
      </c>
      <c r="AO170" s="5"/>
      <c r="AQ170" s="21">
        <v>0.50347222222222199</v>
      </c>
      <c r="AR170" s="3">
        <v>0</v>
      </c>
      <c r="AS170" s="3" t="s">
        <v>19</v>
      </c>
      <c r="AT170" s="5">
        <v>23.48</v>
      </c>
      <c r="AU170" s="5"/>
      <c r="AW170" s="21">
        <v>0.50347222222222199</v>
      </c>
      <c r="AX170" s="3">
        <v>0</v>
      </c>
      <c r="AY170" s="3" t="s">
        <v>19</v>
      </c>
      <c r="AZ170" s="5">
        <v>25.14</v>
      </c>
      <c r="BA170" s="5"/>
      <c r="BC170" s="21">
        <v>0.50347222222222199</v>
      </c>
      <c r="BD170" s="3">
        <v>0</v>
      </c>
      <c r="BE170" s="3" t="s">
        <v>19</v>
      </c>
      <c r="BF170" s="5">
        <v>24.08</v>
      </c>
      <c r="BG170" s="5"/>
      <c r="BI170" s="21">
        <v>0.50347222222222199</v>
      </c>
      <c r="BJ170" s="3">
        <v>0</v>
      </c>
      <c r="BK170" s="3" t="s">
        <v>19</v>
      </c>
      <c r="BL170" s="5">
        <v>23.98</v>
      </c>
      <c r="BM170" s="5"/>
      <c r="BO170" s="21">
        <v>0.50347222222222199</v>
      </c>
      <c r="BP170" s="3">
        <v>0</v>
      </c>
      <c r="BQ170" s="3" t="s">
        <v>19</v>
      </c>
      <c r="BR170" s="5">
        <v>23.88</v>
      </c>
      <c r="BS170" s="5"/>
      <c r="BU170" s="21">
        <v>0.50347222222222199</v>
      </c>
      <c r="BV170" s="3">
        <v>0</v>
      </c>
      <c r="BW170" s="3" t="s">
        <v>19</v>
      </c>
      <c r="BX170" s="5">
        <v>23.1</v>
      </c>
      <c r="BY170" s="5"/>
      <c r="CA170" s="21">
        <v>0.50347222222222199</v>
      </c>
      <c r="CB170" s="3">
        <v>0</v>
      </c>
      <c r="CC170" s="3" t="s">
        <v>19</v>
      </c>
      <c r="CD170" s="5">
        <v>24.56</v>
      </c>
      <c r="CE170" s="5"/>
      <c r="CG170" s="21">
        <v>0.50347222222222199</v>
      </c>
      <c r="CH170" s="3">
        <v>0</v>
      </c>
      <c r="CI170" s="3" t="str">
        <f>IF(AND(CK$8="Útil",CG170&gt;=Apoio!$D$51,CG170&lt;Apoio!$F$51),CH170,"FP")</f>
        <v>FP</v>
      </c>
      <c r="CJ170" s="5">
        <f>VLOOKUP(CH$8,Calendário[#Data],4,0)</f>
        <v>23.48</v>
      </c>
      <c r="CK170" s="4" t="str">
        <f t="shared" si="222"/>
        <v/>
      </c>
      <c r="CM170" s="21">
        <v>0.50347222222222199</v>
      </c>
      <c r="CN170" s="3">
        <v>0</v>
      </c>
      <c r="CO170" s="3" t="str">
        <f>IF(AND(CQ$8="Útil",CM170&gt;=Apoio!$D$51,CM170&lt;Apoio!$F$51),CN170,"FP")</f>
        <v>FP</v>
      </c>
      <c r="CP170" s="5">
        <f>VLOOKUP(CN$8,Calendário[#Data],4,0)</f>
        <v>25.14</v>
      </c>
      <c r="CQ170" s="4" t="str">
        <f t="shared" si="223"/>
        <v/>
      </c>
      <c r="CS170" s="21">
        <v>0.50347222222222199</v>
      </c>
      <c r="CT170" s="3">
        <v>0</v>
      </c>
      <c r="CU170" s="3" t="s">
        <v>19</v>
      </c>
      <c r="CV170" s="5">
        <v>24.08</v>
      </c>
      <c r="CW170" s="5"/>
      <c r="CY170" s="21">
        <v>0.50347222222222199</v>
      </c>
      <c r="CZ170" s="3">
        <v>0</v>
      </c>
      <c r="DA170" s="3" t="s">
        <v>19</v>
      </c>
      <c r="DB170" s="5">
        <v>23.98</v>
      </c>
      <c r="DC170" s="5"/>
      <c r="DE170" s="21">
        <v>0.50347222222222199</v>
      </c>
      <c r="DF170" s="3">
        <v>0</v>
      </c>
      <c r="DG170" s="3" t="s">
        <v>19</v>
      </c>
      <c r="DH170" s="5">
        <v>23.88</v>
      </c>
      <c r="DI170" s="5"/>
      <c r="DK170" s="21">
        <v>0.50347222222222199</v>
      </c>
      <c r="DL170" s="3">
        <v>0</v>
      </c>
      <c r="DM170" s="3" t="s">
        <v>19</v>
      </c>
      <c r="DN170" s="5">
        <v>23.1</v>
      </c>
      <c r="DO170" s="5"/>
      <c r="DQ170" s="21">
        <v>0.50347222222222199</v>
      </c>
      <c r="DR170" s="3">
        <v>0</v>
      </c>
      <c r="DS170" s="3" t="s">
        <v>19</v>
      </c>
      <c r="DT170" s="5">
        <v>24.56</v>
      </c>
      <c r="DU170" s="5"/>
      <c r="DW170" s="21">
        <v>0.50347222222222199</v>
      </c>
      <c r="DX170" s="3">
        <v>0</v>
      </c>
      <c r="DY170" s="3" t="s">
        <v>19</v>
      </c>
      <c r="DZ170" s="5">
        <v>23.48</v>
      </c>
      <c r="EA170" s="5"/>
      <c r="EC170" s="21">
        <v>0.50347222222222199</v>
      </c>
      <c r="ED170" s="3">
        <v>0</v>
      </c>
      <c r="EE170" s="3" t="s">
        <v>19</v>
      </c>
      <c r="EF170" s="5">
        <v>25.14</v>
      </c>
      <c r="EG170" s="5"/>
      <c r="EI170" s="21">
        <v>0.50347222222222199</v>
      </c>
      <c r="EJ170" s="3">
        <v>0</v>
      </c>
      <c r="EK170" s="3" t="s">
        <v>19</v>
      </c>
      <c r="EL170" s="5">
        <v>24.08</v>
      </c>
      <c r="EM170" s="5"/>
      <c r="EO170" s="21">
        <v>0.50347222222222199</v>
      </c>
      <c r="EP170" s="3">
        <v>0</v>
      </c>
      <c r="EQ170" s="3" t="s">
        <v>19</v>
      </c>
      <c r="ER170" s="5">
        <v>23.98</v>
      </c>
      <c r="ES170" s="5"/>
      <c r="EU170" s="21">
        <v>0.50347222222222199</v>
      </c>
      <c r="EV170" s="3">
        <v>0</v>
      </c>
      <c r="EW170" s="3" t="s">
        <v>19</v>
      </c>
      <c r="EX170" s="5">
        <v>23.88</v>
      </c>
      <c r="EY170" s="5"/>
      <c r="FA170" s="21">
        <v>0.50347222222222199</v>
      </c>
      <c r="FB170" s="3">
        <v>0</v>
      </c>
      <c r="FC170" s="3" t="s">
        <v>19</v>
      </c>
      <c r="FD170" s="5">
        <v>23.1</v>
      </c>
      <c r="FE170" s="5"/>
      <c r="FG170" s="21">
        <v>0.50347222222222199</v>
      </c>
      <c r="FH170" s="3">
        <v>0</v>
      </c>
      <c r="FI170" s="3" t="s">
        <v>19</v>
      </c>
      <c r="FJ170" s="5">
        <v>24.56</v>
      </c>
      <c r="FK170" s="5"/>
      <c r="FM170" s="21">
        <v>0.50347222222222199</v>
      </c>
      <c r="FN170" s="3">
        <v>0</v>
      </c>
      <c r="FO170" s="3" t="s">
        <v>19</v>
      </c>
      <c r="FP170" s="5">
        <v>23.48</v>
      </c>
      <c r="FQ170" s="5"/>
      <c r="FS170" s="21">
        <v>0.50347222222222199</v>
      </c>
      <c r="FT170" s="3">
        <v>0</v>
      </c>
      <c r="FU170" s="3" t="s">
        <v>19</v>
      </c>
      <c r="FV170" s="5">
        <v>25.14</v>
      </c>
      <c r="FW170" s="5"/>
      <c r="FY170" s="21">
        <v>0.50347222222222199</v>
      </c>
      <c r="FZ170" s="3">
        <v>0</v>
      </c>
      <c r="GA170" s="3" t="s">
        <v>19</v>
      </c>
      <c r="GB170" s="5">
        <v>24.08</v>
      </c>
      <c r="GC170" s="5"/>
      <c r="GE170" s="21">
        <v>0.50347222222222199</v>
      </c>
      <c r="GF170" s="3">
        <v>0</v>
      </c>
      <c r="GG170" s="3" t="s">
        <v>19</v>
      </c>
      <c r="GH170" s="5">
        <v>23.98</v>
      </c>
      <c r="GI170" s="5"/>
      <c r="GK170" s="21">
        <v>0.50347222222222199</v>
      </c>
      <c r="GL170" s="3">
        <v>0</v>
      </c>
      <c r="GM170" s="3" t="s">
        <v>19</v>
      </c>
      <c r="GN170" s="5">
        <v>23.88</v>
      </c>
      <c r="GO170" s="5"/>
      <c r="GQ170" s="21">
        <v>0.50347222222222199</v>
      </c>
      <c r="GR170" s="3">
        <v>0</v>
      </c>
      <c r="GS170" s="3" t="s">
        <v>19</v>
      </c>
      <c r="GT170" s="5">
        <v>23.1</v>
      </c>
      <c r="GU170" s="5"/>
      <c r="GW170" s="21">
        <v>0.50347222222222199</v>
      </c>
      <c r="GX170" s="3">
        <v>0</v>
      </c>
      <c r="GY170" s="3" t="s">
        <v>19</v>
      </c>
      <c r="GZ170" s="5">
        <v>24.56</v>
      </c>
      <c r="HA170" s="5"/>
      <c r="HC170" s="21">
        <v>0.50347222222222199</v>
      </c>
      <c r="HD170" s="3">
        <v>0</v>
      </c>
      <c r="HE170" s="3" t="s">
        <v>19</v>
      </c>
      <c r="HF170" s="5">
        <v>23.48</v>
      </c>
      <c r="HG170" s="4" t="str">
        <f t="shared" si="224"/>
        <v/>
      </c>
      <c r="HI170" s="21">
        <v>0.50347222222222199</v>
      </c>
      <c r="HJ170" s="3">
        <v>0</v>
      </c>
      <c r="HK170" s="3" t="s">
        <v>19</v>
      </c>
      <c r="HL170" s="5">
        <v>25.14</v>
      </c>
      <c r="HM170" s="5"/>
      <c r="HO170" s="21">
        <v>0.50347222222222199</v>
      </c>
      <c r="HP170" s="3">
        <v>0</v>
      </c>
      <c r="HQ170" s="3" t="s">
        <v>19</v>
      </c>
      <c r="HR170" s="5">
        <v>24.08</v>
      </c>
      <c r="HS170" s="5"/>
      <c r="HU170" s="21">
        <v>0.50347222222222199</v>
      </c>
      <c r="HV170" s="3">
        <v>0</v>
      </c>
      <c r="HW170" s="3" t="s">
        <v>19</v>
      </c>
      <c r="HX170" s="5">
        <v>23.98</v>
      </c>
      <c r="HY170" s="5"/>
      <c r="IA170" s="21">
        <v>0.50347222222222199</v>
      </c>
      <c r="IB170" s="3">
        <v>0</v>
      </c>
      <c r="IC170" s="3" t="s">
        <v>19</v>
      </c>
      <c r="ID170" s="5">
        <v>23.88</v>
      </c>
      <c r="IE170" s="5"/>
      <c r="IG170" s="21">
        <v>0.50347222222222199</v>
      </c>
      <c r="IH170" s="3">
        <v>0</v>
      </c>
      <c r="II170" s="3" t="s">
        <v>19</v>
      </c>
      <c r="IJ170" s="5">
        <v>23.1</v>
      </c>
      <c r="IK170" s="5"/>
      <c r="IM170" s="21">
        <v>0.50347222222222199</v>
      </c>
      <c r="IN170" s="3">
        <v>0</v>
      </c>
      <c r="IO170" s="3" t="s">
        <v>19</v>
      </c>
      <c r="IP170" s="5">
        <v>24.56</v>
      </c>
      <c r="IQ170" s="5"/>
      <c r="IS170" s="21">
        <v>0</v>
      </c>
      <c r="IT170" s="3">
        <v>0</v>
      </c>
      <c r="IU170" s="3" t="s">
        <v>19</v>
      </c>
      <c r="IV170" s="5">
        <v>25.96</v>
      </c>
      <c r="IW170" s="5"/>
      <c r="IY170" s="21">
        <v>0.50347222222222199</v>
      </c>
      <c r="IZ170" s="3">
        <v>0</v>
      </c>
      <c r="JA170" s="3" t="s">
        <v>19</v>
      </c>
      <c r="JB170" s="5">
        <v>26.52</v>
      </c>
      <c r="JC170" s="4" t="str">
        <f t="shared" si="225"/>
        <v/>
      </c>
      <c r="JE170" s="21">
        <v>0.50347222222222199</v>
      </c>
      <c r="JF170" s="3">
        <v>0</v>
      </c>
      <c r="JG170" s="3" t="s">
        <v>19</v>
      </c>
      <c r="JH170" s="5">
        <v>25.78</v>
      </c>
      <c r="JI170" s="4" t="str">
        <f t="shared" si="226"/>
        <v/>
      </c>
      <c r="JK170" s="21">
        <v>0.50347222222222199</v>
      </c>
      <c r="JL170" s="3">
        <v>0</v>
      </c>
      <c r="JM170" s="3" t="s">
        <v>19</v>
      </c>
      <c r="JN170" s="5">
        <v>26</v>
      </c>
      <c r="JO170" s="4" t="str">
        <f t="shared" si="227"/>
        <v/>
      </c>
      <c r="JQ170" s="21">
        <v>0.50347222222222199</v>
      </c>
      <c r="JR170" s="3">
        <v>0</v>
      </c>
      <c r="JS170" s="3" t="s">
        <v>19</v>
      </c>
      <c r="JT170" s="5">
        <v>25.02</v>
      </c>
      <c r="JU170" s="4" t="str">
        <f t="shared" si="228"/>
        <v/>
      </c>
      <c r="JW170" s="21">
        <v>0.50347222222222199</v>
      </c>
      <c r="JX170" s="3">
        <v>0</v>
      </c>
      <c r="JY170" s="3" t="s">
        <v>19</v>
      </c>
      <c r="JZ170" s="5">
        <v>25.12</v>
      </c>
      <c r="KA170" s="4" t="str">
        <f t="shared" si="229"/>
        <v/>
      </c>
      <c r="KC170" s="21">
        <v>0.50347222222222199</v>
      </c>
      <c r="KD170" s="3">
        <v>0</v>
      </c>
      <c r="KE170" s="3" t="s">
        <v>19</v>
      </c>
      <c r="KF170" s="5">
        <v>26.22</v>
      </c>
      <c r="KG170" s="4" t="str">
        <f t="shared" si="230"/>
        <v/>
      </c>
      <c r="KI170" s="21">
        <v>0.50347222222222199</v>
      </c>
      <c r="KJ170" s="3">
        <v>0</v>
      </c>
      <c r="KK170" s="3" t="s">
        <v>19</v>
      </c>
      <c r="KL170" s="5">
        <v>25.96</v>
      </c>
      <c r="KM170" s="4" t="str">
        <f t="shared" si="231"/>
        <v/>
      </c>
      <c r="KO170" s="21">
        <v>0.50347222222222199</v>
      </c>
      <c r="KP170" s="3">
        <v>0</v>
      </c>
      <c r="KQ170" s="3" t="s">
        <v>19</v>
      </c>
      <c r="KR170" s="5">
        <v>26.52</v>
      </c>
      <c r="KS170" s="4" t="str">
        <f t="shared" si="232"/>
        <v/>
      </c>
      <c r="KU170" s="21">
        <v>0.50347222222222199</v>
      </c>
      <c r="KV170" s="3">
        <v>0</v>
      </c>
      <c r="KW170" s="3" t="s">
        <v>19</v>
      </c>
      <c r="KX170" s="5">
        <v>25.78</v>
      </c>
      <c r="KY170" s="4" t="str">
        <f t="shared" si="233"/>
        <v/>
      </c>
      <c r="LA170" s="21">
        <v>0.50347222222222199</v>
      </c>
      <c r="LB170" s="3">
        <v>0</v>
      </c>
      <c r="LC170" s="3" t="s">
        <v>19</v>
      </c>
      <c r="LD170" s="5">
        <v>26</v>
      </c>
      <c r="LE170" s="4" t="str">
        <f t="shared" si="234"/>
        <v/>
      </c>
      <c r="LG170" s="21">
        <v>0.50347222222222199</v>
      </c>
      <c r="LH170" s="3">
        <v>0</v>
      </c>
      <c r="LI170" s="3" t="s">
        <v>19</v>
      </c>
      <c r="LJ170" s="5">
        <v>25.02</v>
      </c>
      <c r="LK170" s="4" t="str">
        <f t="shared" si="235"/>
        <v/>
      </c>
      <c r="LM170" s="21">
        <v>0.50347222222222199</v>
      </c>
      <c r="LN170" s="3">
        <v>0</v>
      </c>
      <c r="LO170" s="3" t="s">
        <v>19</v>
      </c>
      <c r="LP170" s="5">
        <v>25.12</v>
      </c>
      <c r="LQ170" s="4" t="str">
        <f t="shared" si="236"/>
        <v/>
      </c>
      <c r="LS170" s="21">
        <v>0.50347222222222199</v>
      </c>
      <c r="LT170" s="3">
        <v>0</v>
      </c>
      <c r="LU170" s="3" t="s">
        <v>19</v>
      </c>
      <c r="LV170" s="5">
        <v>26.22</v>
      </c>
      <c r="LW170" s="4" t="str">
        <f t="shared" si="237"/>
        <v/>
      </c>
      <c r="LY170" s="21">
        <v>0.50347222222222199</v>
      </c>
      <c r="LZ170" s="3">
        <v>0</v>
      </c>
      <c r="MA170" s="3" t="s">
        <v>19</v>
      </c>
      <c r="MB170" s="5">
        <v>25.96</v>
      </c>
      <c r="MC170" s="4" t="str">
        <f t="shared" si="238"/>
        <v/>
      </c>
      <c r="ME170" s="21">
        <v>0.50347222222222199</v>
      </c>
      <c r="MF170" s="3">
        <v>0</v>
      </c>
      <c r="MG170" s="3" t="s">
        <v>19</v>
      </c>
      <c r="MH170" s="5">
        <v>26.52</v>
      </c>
      <c r="MI170" s="4" t="str">
        <f t="shared" si="239"/>
        <v/>
      </c>
      <c r="MK170" s="21">
        <v>0.50347222222222199</v>
      </c>
      <c r="ML170" s="3">
        <v>0</v>
      </c>
      <c r="MM170" s="3" t="s">
        <v>19</v>
      </c>
      <c r="MN170" s="5">
        <v>25.78</v>
      </c>
      <c r="MO170" s="4" t="str">
        <f t="shared" si="240"/>
        <v/>
      </c>
      <c r="MQ170" s="21">
        <v>0.50347222222222199</v>
      </c>
      <c r="MR170" s="3">
        <v>0</v>
      </c>
      <c r="MS170" s="3" t="s">
        <v>19</v>
      </c>
      <c r="MT170" s="5">
        <v>26</v>
      </c>
      <c r="MU170" s="4" t="str">
        <f t="shared" si="241"/>
        <v/>
      </c>
      <c r="MW170" s="21">
        <v>0.50347222222222199</v>
      </c>
      <c r="MX170" s="3">
        <v>0</v>
      </c>
      <c r="MY170" s="3" t="s">
        <v>19</v>
      </c>
      <c r="MZ170" s="5">
        <v>25.02</v>
      </c>
      <c r="NA170" s="4" t="str">
        <f t="shared" si="242"/>
        <v/>
      </c>
      <c r="NC170" s="21">
        <v>0.50347222222222199</v>
      </c>
      <c r="ND170" s="3">
        <v>0</v>
      </c>
      <c r="NE170" s="3" t="s">
        <v>19</v>
      </c>
      <c r="NF170" s="5">
        <v>25.12</v>
      </c>
      <c r="NG170" s="4" t="str">
        <f t="shared" si="243"/>
        <v/>
      </c>
      <c r="NI170" s="21">
        <v>0.50347222222222199</v>
      </c>
      <c r="NJ170" s="3">
        <v>0</v>
      </c>
      <c r="NK170" s="3" t="s">
        <v>19</v>
      </c>
      <c r="NL170" s="5">
        <v>26.22</v>
      </c>
      <c r="NM170" s="4" t="str">
        <f t="shared" si="244"/>
        <v/>
      </c>
      <c r="NO170" s="21">
        <v>0.50347222222222199</v>
      </c>
      <c r="NP170" s="3">
        <v>0</v>
      </c>
      <c r="NQ170" s="3" t="s">
        <v>19</v>
      </c>
      <c r="NR170" s="5">
        <v>25.96</v>
      </c>
      <c r="NS170" s="4" t="str">
        <f t="shared" si="245"/>
        <v/>
      </c>
      <c r="NU170" s="21">
        <v>0.50347222222222199</v>
      </c>
      <c r="NV170" s="3">
        <v>0</v>
      </c>
      <c r="NW170" s="3" t="s">
        <v>19</v>
      </c>
      <c r="NX170" s="5">
        <v>26.52</v>
      </c>
      <c r="NY170" s="4" t="str">
        <f t="shared" si="246"/>
        <v/>
      </c>
      <c r="OA170" s="21">
        <v>0.50347222222222199</v>
      </c>
      <c r="OB170" s="3">
        <v>0</v>
      </c>
      <c r="OC170" s="3" t="s">
        <v>19</v>
      </c>
      <c r="OD170" s="5">
        <v>25.78</v>
      </c>
      <c r="OE170" s="4" t="str">
        <f t="shared" si="247"/>
        <v/>
      </c>
      <c r="OG170" s="21">
        <v>0.50347222222222199</v>
      </c>
      <c r="OH170" s="3">
        <v>0</v>
      </c>
      <c r="OI170" s="3" t="s">
        <v>19</v>
      </c>
      <c r="OJ170" s="5">
        <v>26</v>
      </c>
      <c r="OK170" s="4" t="str">
        <f t="shared" si="248"/>
        <v/>
      </c>
      <c r="OM170" s="21">
        <v>0.50347222222222199</v>
      </c>
      <c r="ON170" s="3">
        <v>0</v>
      </c>
      <c r="OO170" s="3" t="s">
        <v>19</v>
      </c>
      <c r="OP170" s="5">
        <v>25.02</v>
      </c>
      <c r="OQ170" s="4" t="str">
        <f t="shared" si="249"/>
        <v/>
      </c>
      <c r="OS170" s="21">
        <v>0.50347222222222199</v>
      </c>
      <c r="OT170" s="3">
        <v>0</v>
      </c>
      <c r="OU170" s="3" t="s">
        <v>19</v>
      </c>
      <c r="OV170" s="5">
        <v>25.12</v>
      </c>
      <c r="OW170" s="4" t="str">
        <f t="shared" si="250"/>
        <v/>
      </c>
      <c r="OY170" s="21">
        <v>0.50347222222222199</v>
      </c>
      <c r="OZ170" s="3">
        <v>0</v>
      </c>
      <c r="PA170" s="3" t="s">
        <v>19</v>
      </c>
      <c r="PB170" s="5">
        <v>26.22</v>
      </c>
      <c r="PC170" s="4" t="str">
        <f t="shared" si="251"/>
        <v/>
      </c>
      <c r="PE170" s="21">
        <v>0.50347222222222199</v>
      </c>
      <c r="PF170" s="3">
        <v>0</v>
      </c>
      <c r="PG170" s="3" t="s">
        <v>19</v>
      </c>
      <c r="PH170" s="5">
        <v>25.96</v>
      </c>
      <c r="PI170" s="4" t="str">
        <f t="shared" si="252"/>
        <v/>
      </c>
      <c r="PK170" s="21">
        <v>0.50347222222222199</v>
      </c>
      <c r="PL170" s="3">
        <v>0</v>
      </c>
      <c r="PM170" s="3" t="s">
        <v>19</v>
      </c>
      <c r="PN170" s="5">
        <v>26.52</v>
      </c>
      <c r="PO170" s="4" t="str">
        <f t="shared" si="253"/>
        <v/>
      </c>
      <c r="PQ170" s="21">
        <v>0.50347222222222199</v>
      </c>
      <c r="PR170" s="3">
        <v>0</v>
      </c>
      <c r="PS170" s="3" t="s">
        <v>19</v>
      </c>
      <c r="PT170" s="5">
        <v>25.78</v>
      </c>
      <c r="PU170" s="4" t="str">
        <f t="shared" si="254"/>
        <v/>
      </c>
      <c r="PW170" s="21">
        <v>0.50347222222222199</v>
      </c>
      <c r="PX170" s="3">
        <v>0</v>
      </c>
      <c r="PY170" s="3" t="s">
        <v>19</v>
      </c>
      <c r="PZ170" s="5">
        <v>26</v>
      </c>
      <c r="QA170" s="4" t="str">
        <f t="shared" si="255"/>
        <v/>
      </c>
      <c r="QC170" s="21">
        <v>0.50347222222222199</v>
      </c>
      <c r="QD170" s="3">
        <v>0</v>
      </c>
      <c r="QE170" s="3" t="s">
        <v>19</v>
      </c>
      <c r="QF170" s="5">
        <v>25.02</v>
      </c>
      <c r="QG170" s="4" t="str">
        <f t="shared" si="256"/>
        <v/>
      </c>
      <c r="QI170" s="21">
        <v>0.50347222222222199</v>
      </c>
      <c r="QJ170" s="3">
        <v>0</v>
      </c>
      <c r="QK170" s="3" t="s">
        <v>19</v>
      </c>
      <c r="QL170" s="5">
        <v>25.12</v>
      </c>
      <c r="QM170" s="4" t="str">
        <f t="shared" si="257"/>
        <v/>
      </c>
      <c r="QO170" s="21">
        <v>0.50347222222222199</v>
      </c>
      <c r="QP170" s="3">
        <v>0</v>
      </c>
      <c r="QQ170" s="3" t="s">
        <v>19</v>
      </c>
      <c r="QR170" s="5">
        <v>26.22</v>
      </c>
      <c r="QS170" s="4" t="str">
        <f t="shared" si="258"/>
        <v/>
      </c>
    </row>
    <row r="171" spans="1:461" x14ac:dyDescent="0.2">
      <c r="A171" s="21">
        <v>0.50694444444444398</v>
      </c>
      <c r="B171" s="3">
        <v>0</v>
      </c>
      <c r="C171" s="3" t="s">
        <v>19</v>
      </c>
      <c r="D171" s="5">
        <v>23.48</v>
      </c>
      <c r="E171" s="5"/>
      <c r="G171" s="21">
        <v>0.50694444444444398</v>
      </c>
      <c r="H171" s="3">
        <v>0</v>
      </c>
      <c r="I171" s="3" t="s">
        <v>19</v>
      </c>
      <c r="J171" s="5">
        <v>25.14</v>
      </c>
      <c r="K171" s="5"/>
      <c r="M171" s="21">
        <v>0.50694444444444398</v>
      </c>
      <c r="N171" s="3">
        <v>0</v>
      </c>
      <c r="O171" s="3" t="s">
        <v>19</v>
      </c>
      <c r="P171" s="5">
        <v>24.08</v>
      </c>
      <c r="Q171" s="5"/>
      <c r="S171" s="21">
        <v>0.50694444444444398</v>
      </c>
      <c r="T171" s="3">
        <v>0</v>
      </c>
      <c r="U171" s="3" t="s">
        <v>19</v>
      </c>
      <c r="V171" s="5">
        <v>23.98</v>
      </c>
      <c r="W171" s="5"/>
      <c r="Y171" s="21">
        <v>0.50694444444444398</v>
      </c>
      <c r="Z171" s="3">
        <v>0</v>
      </c>
      <c r="AA171" s="3" t="s">
        <v>19</v>
      </c>
      <c r="AB171" s="5">
        <v>23.88</v>
      </c>
      <c r="AC171" s="5"/>
      <c r="AE171" s="21">
        <v>0.50694444444444398</v>
      </c>
      <c r="AF171" s="3">
        <v>0</v>
      </c>
      <c r="AG171" s="3" t="s">
        <v>19</v>
      </c>
      <c r="AH171" s="5">
        <v>23.1</v>
      </c>
      <c r="AI171" s="5"/>
      <c r="AK171" s="21">
        <v>0.50694444444444398</v>
      </c>
      <c r="AL171" s="3">
        <v>0</v>
      </c>
      <c r="AM171" s="3" t="s">
        <v>19</v>
      </c>
      <c r="AN171" s="5">
        <v>24.56</v>
      </c>
      <c r="AO171" s="5"/>
      <c r="AQ171" s="21">
        <v>0.50694444444444398</v>
      </c>
      <c r="AR171" s="3">
        <v>0</v>
      </c>
      <c r="AS171" s="3" t="s">
        <v>19</v>
      </c>
      <c r="AT171" s="5">
        <v>23.48</v>
      </c>
      <c r="AU171" s="5"/>
      <c r="AW171" s="21">
        <v>0.50694444444444398</v>
      </c>
      <c r="AX171" s="3">
        <v>0</v>
      </c>
      <c r="AY171" s="3" t="s">
        <v>19</v>
      </c>
      <c r="AZ171" s="5">
        <v>25.14</v>
      </c>
      <c r="BA171" s="5"/>
      <c r="BC171" s="21">
        <v>0.50694444444444398</v>
      </c>
      <c r="BD171" s="3">
        <v>0</v>
      </c>
      <c r="BE171" s="3" t="s">
        <v>19</v>
      </c>
      <c r="BF171" s="5">
        <v>24.08</v>
      </c>
      <c r="BG171" s="5"/>
      <c r="BI171" s="21">
        <v>0.50694444444444398</v>
      </c>
      <c r="BJ171" s="3">
        <v>0</v>
      </c>
      <c r="BK171" s="3" t="s">
        <v>19</v>
      </c>
      <c r="BL171" s="5">
        <v>23.98</v>
      </c>
      <c r="BM171" s="5"/>
      <c r="BO171" s="21">
        <v>0.50694444444444398</v>
      </c>
      <c r="BP171" s="3">
        <v>0</v>
      </c>
      <c r="BQ171" s="3" t="s">
        <v>19</v>
      </c>
      <c r="BR171" s="5">
        <v>23.88</v>
      </c>
      <c r="BS171" s="5"/>
      <c r="BU171" s="21">
        <v>0.50694444444444398</v>
      </c>
      <c r="BV171" s="3">
        <v>0</v>
      </c>
      <c r="BW171" s="3" t="s">
        <v>19</v>
      </c>
      <c r="BX171" s="5">
        <v>23.1</v>
      </c>
      <c r="BY171" s="5"/>
      <c r="CA171" s="21">
        <v>0.50694444444444398</v>
      </c>
      <c r="CB171" s="3">
        <v>0</v>
      </c>
      <c r="CC171" s="3" t="s">
        <v>19</v>
      </c>
      <c r="CD171" s="5">
        <v>24.56</v>
      </c>
      <c r="CE171" s="5"/>
      <c r="CG171" s="21">
        <v>0.50694444444444398</v>
      </c>
      <c r="CH171" s="3">
        <v>0</v>
      </c>
      <c r="CI171" s="3" t="str">
        <f>IF(AND(CK$8="Útil",CG171&gt;=Apoio!$D$51,CG171&lt;Apoio!$F$51),CH171,"FP")</f>
        <v>FP</v>
      </c>
      <c r="CJ171" s="5">
        <f>VLOOKUP(CH$8,Calendário[#Data],4,0)</f>
        <v>23.48</v>
      </c>
      <c r="CK171" s="4" t="str">
        <f t="shared" si="222"/>
        <v/>
      </c>
      <c r="CM171" s="21">
        <v>0.50694444444444398</v>
      </c>
      <c r="CN171" s="3">
        <v>0</v>
      </c>
      <c r="CO171" s="3" t="str">
        <f>IF(AND(CQ$8="Útil",CM171&gt;=Apoio!$D$51,CM171&lt;Apoio!$F$51),CN171,"FP")</f>
        <v>FP</v>
      </c>
      <c r="CP171" s="5">
        <f>VLOOKUP(CN$8,Calendário[#Data],4,0)</f>
        <v>25.14</v>
      </c>
      <c r="CQ171" s="4" t="str">
        <f t="shared" si="223"/>
        <v/>
      </c>
      <c r="CS171" s="21">
        <v>0.50694444444444398</v>
      </c>
      <c r="CT171" s="3">
        <v>0</v>
      </c>
      <c r="CU171" s="3" t="s">
        <v>19</v>
      </c>
      <c r="CV171" s="5">
        <v>24.08</v>
      </c>
      <c r="CW171" s="5"/>
      <c r="CY171" s="21">
        <v>0.50694444444444398</v>
      </c>
      <c r="CZ171" s="3">
        <v>0</v>
      </c>
      <c r="DA171" s="3" t="s">
        <v>19</v>
      </c>
      <c r="DB171" s="5">
        <v>23.98</v>
      </c>
      <c r="DC171" s="5"/>
      <c r="DE171" s="21">
        <v>0.50694444444444398</v>
      </c>
      <c r="DF171" s="3">
        <v>0</v>
      </c>
      <c r="DG171" s="3" t="s">
        <v>19</v>
      </c>
      <c r="DH171" s="5">
        <v>23.88</v>
      </c>
      <c r="DI171" s="5"/>
      <c r="DK171" s="21">
        <v>0.50694444444444398</v>
      </c>
      <c r="DL171" s="3">
        <v>0</v>
      </c>
      <c r="DM171" s="3" t="s">
        <v>19</v>
      </c>
      <c r="DN171" s="5">
        <v>23.1</v>
      </c>
      <c r="DO171" s="5"/>
      <c r="DQ171" s="21">
        <v>0.50694444444444398</v>
      </c>
      <c r="DR171" s="3">
        <v>0</v>
      </c>
      <c r="DS171" s="3" t="s">
        <v>19</v>
      </c>
      <c r="DT171" s="5">
        <v>24.56</v>
      </c>
      <c r="DU171" s="5"/>
      <c r="DW171" s="21">
        <v>0.50694444444444398</v>
      </c>
      <c r="DX171" s="3">
        <v>0</v>
      </c>
      <c r="DY171" s="3" t="s">
        <v>19</v>
      </c>
      <c r="DZ171" s="5">
        <v>23.48</v>
      </c>
      <c r="EA171" s="5"/>
      <c r="EC171" s="21">
        <v>0.50694444444444398</v>
      </c>
      <c r="ED171" s="3">
        <v>0</v>
      </c>
      <c r="EE171" s="3" t="s">
        <v>19</v>
      </c>
      <c r="EF171" s="5">
        <v>25.14</v>
      </c>
      <c r="EG171" s="5"/>
      <c r="EI171" s="21">
        <v>0.50694444444444398</v>
      </c>
      <c r="EJ171" s="3">
        <v>0</v>
      </c>
      <c r="EK171" s="3" t="s">
        <v>19</v>
      </c>
      <c r="EL171" s="5">
        <v>24.08</v>
      </c>
      <c r="EM171" s="5"/>
      <c r="EO171" s="21">
        <v>0.50694444444444398</v>
      </c>
      <c r="EP171" s="3">
        <v>0</v>
      </c>
      <c r="EQ171" s="3" t="s">
        <v>19</v>
      </c>
      <c r="ER171" s="5">
        <v>23.98</v>
      </c>
      <c r="ES171" s="5"/>
      <c r="EU171" s="21">
        <v>0.50694444444444398</v>
      </c>
      <c r="EV171" s="3">
        <v>0</v>
      </c>
      <c r="EW171" s="3" t="s">
        <v>19</v>
      </c>
      <c r="EX171" s="5">
        <v>23.88</v>
      </c>
      <c r="EY171" s="5"/>
      <c r="FA171" s="21">
        <v>0.50694444444444398</v>
      </c>
      <c r="FB171" s="3">
        <v>0</v>
      </c>
      <c r="FC171" s="3" t="s">
        <v>19</v>
      </c>
      <c r="FD171" s="5">
        <v>23.1</v>
      </c>
      <c r="FE171" s="5"/>
      <c r="FG171" s="21">
        <v>0.50694444444444398</v>
      </c>
      <c r="FH171" s="3">
        <v>0</v>
      </c>
      <c r="FI171" s="3" t="s">
        <v>19</v>
      </c>
      <c r="FJ171" s="5">
        <v>24.56</v>
      </c>
      <c r="FK171" s="5"/>
      <c r="FM171" s="21">
        <v>0.50694444444444398</v>
      </c>
      <c r="FN171" s="3">
        <v>0</v>
      </c>
      <c r="FO171" s="3" t="s">
        <v>19</v>
      </c>
      <c r="FP171" s="5">
        <v>23.48</v>
      </c>
      <c r="FQ171" s="5"/>
      <c r="FS171" s="21">
        <v>0.50694444444444398</v>
      </c>
      <c r="FT171" s="3">
        <v>0</v>
      </c>
      <c r="FU171" s="3" t="s">
        <v>19</v>
      </c>
      <c r="FV171" s="5">
        <v>25.14</v>
      </c>
      <c r="FW171" s="5"/>
      <c r="FY171" s="21">
        <v>0.50694444444444398</v>
      </c>
      <c r="FZ171" s="3">
        <v>0</v>
      </c>
      <c r="GA171" s="3" t="s">
        <v>19</v>
      </c>
      <c r="GB171" s="5">
        <v>24.08</v>
      </c>
      <c r="GC171" s="5"/>
      <c r="GE171" s="21">
        <v>0.50694444444444398</v>
      </c>
      <c r="GF171" s="3">
        <v>0</v>
      </c>
      <c r="GG171" s="3" t="s">
        <v>19</v>
      </c>
      <c r="GH171" s="5">
        <v>23.98</v>
      </c>
      <c r="GI171" s="5"/>
      <c r="GK171" s="21">
        <v>0.50694444444444398</v>
      </c>
      <c r="GL171" s="3">
        <v>0</v>
      </c>
      <c r="GM171" s="3" t="s">
        <v>19</v>
      </c>
      <c r="GN171" s="5">
        <v>23.88</v>
      </c>
      <c r="GO171" s="5"/>
      <c r="GQ171" s="21">
        <v>0.50694444444444398</v>
      </c>
      <c r="GR171" s="3">
        <v>0</v>
      </c>
      <c r="GS171" s="3" t="s">
        <v>19</v>
      </c>
      <c r="GT171" s="5">
        <v>23.1</v>
      </c>
      <c r="GU171" s="5"/>
      <c r="GW171" s="21">
        <v>0.50694444444444398</v>
      </c>
      <c r="GX171" s="3">
        <v>0</v>
      </c>
      <c r="GY171" s="3" t="s">
        <v>19</v>
      </c>
      <c r="GZ171" s="5">
        <v>24.56</v>
      </c>
      <c r="HA171" s="5"/>
      <c r="HC171" s="21">
        <v>0.50694444444444398</v>
      </c>
      <c r="HD171" s="3">
        <v>0</v>
      </c>
      <c r="HE171" s="3" t="s">
        <v>19</v>
      </c>
      <c r="HF171" s="5">
        <v>23.48</v>
      </c>
      <c r="HG171" s="4" t="str">
        <f t="shared" si="224"/>
        <v/>
      </c>
      <c r="HI171" s="21">
        <v>0.50694444444444398</v>
      </c>
      <c r="HJ171" s="3">
        <v>0</v>
      </c>
      <c r="HK171" s="3" t="s">
        <v>19</v>
      </c>
      <c r="HL171" s="5">
        <v>25.14</v>
      </c>
      <c r="HM171" s="5"/>
      <c r="HO171" s="21">
        <v>0.50694444444444398</v>
      </c>
      <c r="HP171" s="3">
        <v>0</v>
      </c>
      <c r="HQ171" s="3" t="s">
        <v>19</v>
      </c>
      <c r="HR171" s="5">
        <v>24.08</v>
      </c>
      <c r="HS171" s="5"/>
      <c r="HU171" s="21">
        <v>0.50694444444444398</v>
      </c>
      <c r="HV171" s="3">
        <v>0</v>
      </c>
      <c r="HW171" s="3" t="s">
        <v>19</v>
      </c>
      <c r="HX171" s="5">
        <v>23.98</v>
      </c>
      <c r="HY171" s="5"/>
      <c r="IA171" s="21">
        <v>0.50694444444444398</v>
      </c>
      <c r="IB171" s="3">
        <v>0</v>
      </c>
      <c r="IC171" s="3" t="s">
        <v>19</v>
      </c>
      <c r="ID171" s="5">
        <v>23.88</v>
      </c>
      <c r="IE171" s="5"/>
      <c r="IG171" s="21">
        <v>0.50694444444444398</v>
      </c>
      <c r="IH171" s="3">
        <v>0</v>
      </c>
      <c r="II171" s="3" t="s">
        <v>19</v>
      </c>
      <c r="IJ171" s="5">
        <v>23.1</v>
      </c>
      <c r="IK171" s="5"/>
      <c r="IM171" s="21">
        <v>0.50694444444444398</v>
      </c>
      <c r="IN171" s="3">
        <v>0</v>
      </c>
      <c r="IO171" s="3" t="s">
        <v>19</v>
      </c>
      <c r="IP171" s="5">
        <v>24.56</v>
      </c>
      <c r="IQ171" s="5"/>
      <c r="IS171" s="21">
        <v>0</v>
      </c>
      <c r="IT171" s="3">
        <v>0</v>
      </c>
      <c r="IU171" s="3" t="s">
        <v>19</v>
      </c>
      <c r="IV171" s="5">
        <v>25.96</v>
      </c>
      <c r="IW171" s="5"/>
      <c r="IY171" s="21">
        <v>0.50694444444444398</v>
      </c>
      <c r="IZ171" s="3">
        <v>0</v>
      </c>
      <c r="JA171" s="3" t="s">
        <v>19</v>
      </c>
      <c r="JB171" s="5">
        <v>26.52</v>
      </c>
      <c r="JC171" s="4" t="str">
        <f t="shared" si="225"/>
        <v/>
      </c>
      <c r="JE171" s="21">
        <v>0.50694444444444398</v>
      </c>
      <c r="JF171" s="3">
        <v>0</v>
      </c>
      <c r="JG171" s="3" t="s">
        <v>19</v>
      </c>
      <c r="JH171" s="5">
        <v>25.78</v>
      </c>
      <c r="JI171" s="4" t="str">
        <f t="shared" si="226"/>
        <v/>
      </c>
      <c r="JK171" s="21">
        <v>0.50694444444444398</v>
      </c>
      <c r="JL171" s="3">
        <v>0</v>
      </c>
      <c r="JM171" s="3" t="s">
        <v>19</v>
      </c>
      <c r="JN171" s="5">
        <v>26</v>
      </c>
      <c r="JO171" s="4" t="str">
        <f t="shared" si="227"/>
        <v/>
      </c>
      <c r="JQ171" s="21">
        <v>0.50694444444444398</v>
      </c>
      <c r="JR171" s="3">
        <v>0</v>
      </c>
      <c r="JS171" s="3" t="s">
        <v>19</v>
      </c>
      <c r="JT171" s="5">
        <v>25.02</v>
      </c>
      <c r="JU171" s="4" t="str">
        <f t="shared" si="228"/>
        <v/>
      </c>
      <c r="JW171" s="21">
        <v>0.50694444444444398</v>
      </c>
      <c r="JX171" s="3">
        <v>0</v>
      </c>
      <c r="JY171" s="3" t="s">
        <v>19</v>
      </c>
      <c r="JZ171" s="5">
        <v>25.12</v>
      </c>
      <c r="KA171" s="4" t="str">
        <f t="shared" si="229"/>
        <v/>
      </c>
      <c r="KC171" s="21">
        <v>0.50694444444444398</v>
      </c>
      <c r="KD171" s="3">
        <v>0</v>
      </c>
      <c r="KE171" s="3" t="s">
        <v>19</v>
      </c>
      <c r="KF171" s="5">
        <v>26.22</v>
      </c>
      <c r="KG171" s="4" t="str">
        <f t="shared" si="230"/>
        <v/>
      </c>
      <c r="KI171" s="21">
        <v>0.50694444444444398</v>
      </c>
      <c r="KJ171" s="3">
        <v>0</v>
      </c>
      <c r="KK171" s="3" t="s">
        <v>19</v>
      </c>
      <c r="KL171" s="5">
        <v>25.96</v>
      </c>
      <c r="KM171" s="4" t="str">
        <f t="shared" si="231"/>
        <v/>
      </c>
      <c r="KO171" s="21">
        <v>0.50694444444444398</v>
      </c>
      <c r="KP171" s="3">
        <v>0</v>
      </c>
      <c r="KQ171" s="3" t="s">
        <v>19</v>
      </c>
      <c r="KR171" s="5">
        <v>26.52</v>
      </c>
      <c r="KS171" s="4" t="str">
        <f t="shared" si="232"/>
        <v/>
      </c>
      <c r="KU171" s="21">
        <v>0.50694444444444398</v>
      </c>
      <c r="KV171" s="3">
        <v>0</v>
      </c>
      <c r="KW171" s="3" t="s">
        <v>19</v>
      </c>
      <c r="KX171" s="5">
        <v>25.78</v>
      </c>
      <c r="KY171" s="4" t="str">
        <f t="shared" si="233"/>
        <v/>
      </c>
      <c r="LA171" s="21">
        <v>0.50694444444444398</v>
      </c>
      <c r="LB171" s="3">
        <v>0</v>
      </c>
      <c r="LC171" s="3" t="s">
        <v>19</v>
      </c>
      <c r="LD171" s="5">
        <v>26</v>
      </c>
      <c r="LE171" s="4" t="str">
        <f t="shared" si="234"/>
        <v/>
      </c>
      <c r="LG171" s="21">
        <v>0.50694444444444398</v>
      </c>
      <c r="LH171" s="3">
        <v>0</v>
      </c>
      <c r="LI171" s="3" t="s">
        <v>19</v>
      </c>
      <c r="LJ171" s="5">
        <v>25.02</v>
      </c>
      <c r="LK171" s="4" t="str">
        <f t="shared" si="235"/>
        <v/>
      </c>
      <c r="LM171" s="21">
        <v>0.50694444444444398</v>
      </c>
      <c r="LN171" s="3">
        <v>0</v>
      </c>
      <c r="LO171" s="3" t="s">
        <v>19</v>
      </c>
      <c r="LP171" s="5">
        <v>25.12</v>
      </c>
      <c r="LQ171" s="4" t="str">
        <f t="shared" si="236"/>
        <v/>
      </c>
      <c r="LS171" s="21">
        <v>0.50694444444444398</v>
      </c>
      <c r="LT171" s="3">
        <v>0</v>
      </c>
      <c r="LU171" s="3" t="s">
        <v>19</v>
      </c>
      <c r="LV171" s="5">
        <v>26.22</v>
      </c>
      <c r="LW171" s="4" t="str">
        <f t="shared" si="237"/>
        <v/>
      </c>
      <c r="LY171" s="21">
        <v>0.50694444444444398</v>
      </c>
      <c r="LZ171" s="3">
        <v>0</v>
      </c>
      <c r="MA171" s="3" t="s">
        <v>19</v>
      </c>
      <c r="MB171" s="5">
        <v>25.96</v>
      </c>
      <c r="MC171" s="4" t="str">
        <f t="shared" si="238"/>
        <v/>
      </c>
      <c r="ME171" s="21">
        <v>0.50694444444444398</v>
      </c>
      <c r="MF171" s="3">
        <v>0</v>
      </c>
      <c r="MG171" s="3" t="s">
        <v>19</v>
      </c>
      <c r="MH171" s="5">
        <v>26.52</v>
      </c>
      <c r="MI171" s="4" t="str">
        <f t="shared" si="239"/>
        <v/>
      </c>
      <c r="MK171" s="21">
        <v>0.50694444444444398</v>
      </c>
      <c r="ML171" s="3">
        <v>0</v>
      </c>
      <c r="MM171" s="3" t="s">
        <v>19</v>
      </c>
      <c r="MN171" s="5">
        <v>25.78</v>
      </c>
      <c r="MO171" s="4" t="str">
        <f t="shared" si="240"/>
        <v/>
      </c>
      <c r="MQ171" s="21">
        <v>0.50694444444444398</v>
      </c>
      <c r="MR171" s="3">
        <v>0</v>
      </c>
      <c r="MS171" s="3" t="s">
        <v>19</v>
      </c>
      <c r="MT171" s="5">
        <v>26</v>
      </c>
      <c r="MU171" s="4" t="str">
        <f t="shared" si="241"/>
        <v/>
      </c>
      <c r="MW171" s="21">
        <v>0.50694444444444398</v>
      </c>
      <c r="MX171" s="3">
        <v>0</v>
      </c>
      <c r="MY171" s="3" t="s">
        <v>19</v>
      </c>
      <c r="MZ171" s="5">
        <v>25.02</v>
      </c>
      <c r="NA171" s="4" t="str">
        <f t="shared" si="242"/>
        <v/>
      </c>
      <c r="NC171" s="21">
        <v>0.50694444444444398</v>
      </c>
      <c r="ND171" s="3">
        <v>0</v>
      </c>
      <c r="NE171" s="3" t="s">
        <v>19</v>
      </c>
      <c r="NF171" s="5">
        <v>25.12</v>
      </c>
      <c r="NG171" s="4" t="str">
        <f t="shared" si="243"/>
        <v/>
      </c>
      <c r="NI171" s="21">
        <v>0.50694444444444398</v>
      </c>
      <c r="NJ171" s="3">
        <v>0</v>
      </c>
      <c r="NK171" s="3" t="s">
        <v>19</v>
      </c>
      <c r="NL171" s="5">
        <v>26.22</v>
      </c>
      <c r="NM171" s="4" t="str">
        <f t="shared" si="244"/>
        <v/>
      </c>
      <c r="NO171" s="21">
        <v>0.50694444444444398</v>
      </c>
      <c r="NP171" s="3">
        <v>0</v>
      </c>
      <c r="NQ171" s="3" t="s">
        <v>19</v>
      </c>
      <c r="NR171" s="5">
        <v>25.96</v>
      </c>
      <c r="NS171" s="4" t="str">
        <f t="shared" si="245"/>
        <v/>
      </c>
      <c r="NU171" s="21">
        <v>0.50694444444444398</v>
      </c>
      <c r="NV171" s="3">
        <v>0</v>
      </c>
      <c r="NW171" s="3" t="s">
        <v>19</v>
      </c>
      <c r="NX171" s="5">
        <v>26.52</v>
      </c>
      <c r="NY171" s="4" t="str">
        <f t="shared" si="246"/>
        <v/>
      </c>
      <c r="OA171" s="21">
        <v>0.50694444444444398</v>
      </c>
      <c r="OB171" s="3">
        <v>0</v>
      </c>
      <c r="OC171" s="3" t="s">
        <v>19</v>
      </c>
      <c r="OD171" s="5">
        <v>25.78</v>
      </c>
      <c r="OE171" s="4" t="str">
        <f t="shared" si="247"/>
        <v/>
      </c>
      <c r="OG171" s="21">
        <v>0.50694444444444398</v>
      </c>
      <c r="OH171" s="3">
        <v>0</v>
      </c>
      <c r="OI171" s="3" t="s">
        <v>19</v>
      </c>
      <c r="OJ171" s="5">
        <v>26</v>
      </c>
      <c r="OK171" s="4" t="str">
        <f t="shared" si="248"/>
        <v/>
      </c>
      <c r="OM171" s="21">
        <v>0.50694444444444398</v>
      </c>
      <c r="ON171" s="3">
        <v>0</v>
      </c>
      <c r="OO171" s="3" t="s">
        <v>19</v>
      </c>
      <c r="OP171" s="5">
        <v>25.02</v>
      </c>
      <c r="OQ171" s="4" t="str">
        <f t="shared" si="249"/>
        <v/>
      </c>
      <c r="OS171" s="21">
        <v>0.50694444444444398</v>
      </c>
      <c r="OT171" s="3">
        <v>0</v>
      </c>
      <c r="OU171" s="3" t="s">
        <v>19</v>
      </c>
      <c r="OV171" s="5">
        <v>25.12</v>
      </c>
      <c r="OW171" s="4" t="str">
        <f t="shared" si="250"/>
        <v/>
      </c>
      <c r="OY171" s="21">
        <v>0.50694444444444398</v>
      </c>
      <c r="OZ171" s="3">
        <v>0</v>
      </c>
      <c r="PA171" s="3" t="s">
        <v>19</v>
      </c>
      <c r="PB171" s="5">
        <v>26.22</v>
      </c>
      <c r="PC171" s="4" t="str">
        <f t="shared" si="251"/>
        <v/>
      </c>
      <c r="PE171" s="21">
        <v>0.50694444444444398</v>
      </c>
      <c r="PF171" s="3">
        <v>0</v>
      </c>
      <c r="PG171" s="3" t="s">
        <v>19</v>
      </c>
      <c r="PH171" s="5">
        <v>25.96</v>
      </c>
      <c r="PI171" s="4" t="str">
        <f t="shared" si="252"/>
        <v/>
      </c>
      <c r="PK171" s="21">
        <v>0.50694444444444398</v>
      </c>
      <c r="PL171" s="3">
        <v>0</v>
      </c>
      <c r="PM171" s="3" t="s">
        <v>19</v>
      </c>
      <c r="PN171" s="5">
        <v>26.52</v>
      </c>
      <c r="PO171" s="4" t="str">
        <f t="shared" si="253"/>
        <v/>
      </c>
      <c r="PQ171" s="21">
        <v>0.50694444444444398</v>
      </c>
      <c r="PR171" s="3">
        <v>0</v>
      </c>
      <c r="PS171" s="3" t="s">
        <v>19</v>
      </c>
      <c r="PT171" s="5">
        <v>25.78</v>
      </c>
      <c r="PU171" s="4" t="str">
        <f t="shared" si="254"/>
        <v/>
      </c>
      <c r="PW171" s="21">
        <v>0.50694444444444398</v>
      </c>
      <c r="PX171" s="3">
        <v>0</v>
      </c>
      <c r="PY171" s="3" t="s">
        <v>19</v>
      </c>
      <c r="PZ171" s="5">
        <v>26</v>
      </c>
      <c r="QA171" s="4" t="str">
        <f t="shared" si="255"/>
        <v/>
      </c>
      <c r="QC171" s="21">
        <v>0.50694444444444398</v>
      </c>
      <c r="QD171" s="3">
        <v>0</v>
      </c>
      <c r="QE171" s="3" t="s">
        <v>19</v>
      </c>
      <c r="QF171" s="5">
        <v>25.02</v>
      </c>
      <c r="QG171" s="4" t="str">
        <f t="shared" si="256"/>
        <v/>
      </c>
      <c r="QI171" s="21">
        <v>0.50694444444444398</v>
      </c>
      <c r="QJ171" s="3">
        <v>0</v>
      </c>
      <c r="QK171" s="3" t="s">
        <v>19</v>
      </c>
      <c r="QL171" s="5">
        <v>25.12</v>
      </c>
      <c r="QM171" s="4" t="str">
        <f t="shared" si="257"/>
        <v/>
      </c>
      <c r="QO171" s="21">
        <v>0.50694444444444398</v>
      </c>
      <c r="QP171" s="3">
        <v>0</v>
      </c>
      <c r="QQ171" s="3" t="s">
        <v>19</v>
      </c>
      <c r="QR171" s="5">
        <v>26.22</v>
      </c>
      <c r="QS171" s="4" t="str">
        <f t="shared" si="258"/>
        <v/>
      </c>
    </row>
    <row r="172" spans="1:461" x14ac:dyDescent="0.2">
      <c r="A172" s="21">
        <v>0.51041666666666696</v>
      </c>
      <c r="B172" s="3">
        <v>0</v>
      </c>
      <c r="C172" s="3" t="s">
        <v>19</v>
      </c>
      <c r="D172" s="5">
        <v>23.48</v>
      </c>
      <c r="E172" s="5"/>
      <c r="G172" s="21">
        <v>0.51041666666666696</v>
      </c>
      <c r="H172" s="3">
        <v>0</v>
      </c>
      <c r="I172" s="3" t="s">
        <v>19</v>
      </c>
      <c r="J172" s="5">
        <v>25.14</v>
      </c>
      <c r="K172" s="5"/>
      <c r="M172" s="21">
        <v>0.51041666666666696</v>
      </c>
      <c r="N172" s="3">
        <v>0</v>
      </c>
      <c r="O172" s="3" t="s">
        <v>19</v>
      </c>
      <c r="P172" s="5">
        <v>24.08</v>
      </c>
      <c r="Q172" s="5"/>
      <c r="S172" s="21">
        <v>0.51041666666666696</v>
      </c>
      <c r="T172" s="3">
        <v>0</v>
      </c>
      <c r="U172" s="3" t="s">
        <v>19</v>
      </c>
      <c r="V172" s="5">
        <v>23.98</v>
      </c>
      <c r="W172" s="5"/>
      <c r="Y172" s="21">
        <v>0.51041666666666696</v>
      </c>
      <c r="Z172" s="3">
        <v>0</v>
      </c>
      <c r="AA172" s="3" t="s">
        <v>19</v>
      </c>
      <c r="AB172" s="5">
        <v>23.88</v>
      </c>
      <c r="AC172" s="5"/>
      <c r="AE172" s="21">
        <v>0.51041666666666696</v>
      </c>
      <c r="AF172" s="3">
        <v>0</v>
      </c>
      <c r="AG172" s="3" t="s">
        <v>19</v>
      </c>
      <c r="AH172" s="5">
        <v>23.1</v>
      </c>
      <c r="AI172" s="5"/>
      <c r="AK172" s="21">
        <v>0.51041666666666696</v>
      </c>
      <c r="AL172" s="3">
        <v>0</v>
      </c>
      <c r="AM172" s="3" t="s">
        <v>19</v>
      </c>
      <c r="AN172" s="5">
        <v>24.56</v>
      </c>
      <c r="AO172" s="5"/>
      <c r="AQ172" s="21">
        <v>0.51041666666666696</v>
      </c>
      <c r="AR172" s="3">
        <v>0</v>
      </c>
      <c r="AS172" s="3" t="s">
        <v>19</v>
      </c>
      <c r="AT172" s="5">
        <v>23.48</v>
      </c>
      <c r="AU172" s="5"/>
      <c r="AW172" s="21">
        <v>0.51041666666666696</v>
      </c>
      <c r="AX172" s="3">
        <v>0</v>
      </c>
      <c r="AY172" s="3" t="s">
        <v>19</v>
      </c>
      <c r="AZ172" s="5">
        <v>25.14</v>
      </c>
      <c r="BA172" s="5"/>
      <c r="BC172" s="21">
        <v>0.51041666666666696</v>
      </c>
      <c r="BD172" s="3">
        <v>0</v>
      </c>
      <c r="BE172" s="3" t="s">
        <v>19</v>
      </c>
      <c r="BF172" s="5">
        <v>24.08</v>
      </c>
      <c r="BG172" s="5"/>
      <c r="BI172" s="21">
        <v>0.51041666666666696</v>
      </c>
      <c r="BJ172" s="3">
        <v>0</v>
      </c>
      <c r="BK172" s="3" t="s">
        <v>19</v>
      </c>
      <c r="BL172" s="5">
        <v>23.98</v>
      </c>
      <c r="BM172" s="5"/>
      <c r="BO172" s="21">
        <v>0.51041666666666696</v>
      </c>
      <c r="BP172" s="3">
        <v>0</v>
      </c>
      <c r="BQ172" s="3" t="s">
        <v>19</v>
      </c>
      <c r="BR172" s="5">
        <v>23.88</v>
      </c>
      <c r="BS172" s="5"/>
      <c r="BU172" s="21">
        <v>0.51041666666666696</v>
      </c>
      <c r="BV172" s="3">
        <v>0</v>
      </c>
      <c r="BW172" s="3" t="s">
        <v>19</v>
      </c>
      <c r="BX172" s="5">
        <v>23.1</v>
      </c>
      <c r="BY172" s="5"/>
      <c r="CA172" s="21">
        <v>0.51041666666666696</v>
      </c>
      <c r="CB172" s="3">
        <v>0</v>
      </c>
      <c r="CC172" s="3" t="s">
        <v>19</v>
      </c>
      <c r="CD172" s="5">
        <v>24.56</v>
      </c>
      <c r="CE172" s="5"/>
      <c r="CG172" s="21">
        <v>0.51041666666666696</v>
      </c>
      <c r="CH172" s="3">
        <v>0</v>
      </c>
      <c r="CI172" s="3" t="str">
        <f>IF(AND(CK$8="Útil",CG172&gt;=Apoio!$D$51,CG172&lt;Apoio!$F$51),CH172,"FP")</f>
        <v>FP</v>
      </c>
      <c r="CJ172" s="5">
        <f>VLOOKUP(CH$8,Calendário[#Data],4,0)</f>
        <v>23.48</v>
      </c>
      <c r="CK172" s="4" t="str">
        <f t="shared" si="222"/>
        <v/>
      </c>
      <c r="CM172" s="21">
        <v>0.51041666666666696</v>
      </c>
      <c r="CN172" s="3">
        <v>0</v>
      </c>
      <c r="CO172" s="3" t="str">
        <f>IF(AND(CQ$8="Útil",CM172&gt;=Apoio!$D$51,CM172&lt;Apoio!$F$51),CN172,"FP")</f>
        <v>FP</v>
      </c>
      <c r="CP172" s="5">
        <f>VLOOKUP(CN$8,Calendário[#Data],4,0)</f>
        <v>25.14</v>
      </c>
      <c r="CQ172" s="4" t="str">
        <f t="shared" si="223"/>
        <v/>
      </c>
      <c r="CS172" s="21">
        <v>0.51041666666666696</v>
      </c>
      <c r="CT172" s="3">
        <v>0</v>
      </c>
      <c r="CU172" s="3" t="s">
        <v>19</v>
      </c>
      <c r="CV172" s="5">
        <v>24.08</v>
      </c>
      <c r="CW172" s="5"/>
      <c r="CY172" s="21">
        <v>0.51041666666666696</v>
      </c>
      <c r="CZ172" s="3">
        <v>0</v>
      </c>
      <c r="DA172" s="3" t="s">
        <v>19</v>
      </c>
      <c r="DB172" s="5">
        <v>23.98</v>
      </c>
      <c r="DC172" s="5"/>
      <c r="DE172" s="21">
        <v>0.51041666666666696</v>
      </c>
      <c r="DF172" s="3">
        <v>0</v>
      </c>
      <c r="DG172" s="3" t="s">
        <v>19</v>
      </c>
      <c r="DH172" s="5">
        <v>23.88</v>
      </c>
      <c r="DI172" s="5"/>
      <c r="DK172" s="21">
        <v>0.51041666666666696</v>
      </c>
      <c r="DL172" s="3">
        <v>0</v>
      </c>
      <c r="DM172" s="3" t="s">
        <v>19</v>
      </c>
      <c r="DN172" s="5">
        <v>23.1</v>
      </c>
      <c r="DO172" s="5"/>
      <c r="DQ172" s="21">
        <v>0.51041666666666696</v>
      </c>
      <c r="DR172" s="3">
        <v>0</v>
      </c>
      <c r="DS172" s="3" t="s">
        <v>19</v>
      </c>
      <c r="DT172" s="5">
        <v>24.56</v>
      </c>
      <c r="DU172" s="5"/>
      <c r="DW172" s="21">
        <v>0.51041666666666696</v>
      </c>
      <c r="DX172" s="3">
        <v>0</v>
      </c>
      <c r="DY172" s="3" t="s">
        <v>19</v>
      </c>
      <c r="DZ172" s="5">
        <v>23.48</v>
      </c>
      <c r="EA172" s="5"/>
      <c r="EC172" s="21">
        <v>0.51041666666666696</v>
      </c>
      <c r="ED172" s="3">
        <v>0</v>
      </c>
      <c r="EE172" s="3" t="s">
        <v>19</v>
      </c>
      <c r="EF172" s="5">
        <v>25.14</v>
      </c>
      <c r="EG172" s="5"/>
      <c r="EI172" s="21">
        <v>0.51041666666666696</v>
      </c>
      <c r="EJ172" s="3">
        <v>0</v>
      </c>
      <c r="EK172" s="3" t="s">
        <v>19</v>
      </c>
      <c r="EL172" s="5">
        <v>24.08</v>
      </c>
      <c r="EM172" s="5"/>
      <c r="EO172" s="21">
        <v>0.51041666666666696</v>
      </c>
      <c r="EP172" s="3">
        <v>0</v>
      </c>
      <c r="EQ172" s="3" t="s">
        <v>19</v>
      </c>
      <c r="ER172" s="5">
        <v>23.98</v>
      </c>
      <c r="ES172" s="5"/>
      <c r="EU172" s="21">
        <v>0.51041666666666696</v>
      </c>
      <c r="EV172" s="3">
        <v>0</v>
      </c>
      <c r="EW172" s="3" t="s">
        <v>19</v>
      </c>
      <c r="EX172" s="5">
        <v>23.88</v>
      </c>
      <c r="EY172" s="5"/>
      <c r="FA172" s="21">
        <v>0.51041666666666696</v>
      </c>
      <c r="FB172" s="3">
        <v>0</v>
      </c>
      <c r="FC172" s="3" t="s">
        <v>19</v>
      </c>
      <c r="FD172" s="5">
        <v>23.1</v>
      </c>
      <c r="FE172" s="5"/>
      <c r="FG172" s="21">
        <v>0.51041666666666696</v>
      </c>
      <c r="FH172" s="3">
        <v>0</v>
      </c>
      <c r="FI172" s="3" t="s">
        <v>19</v>
      </c>
      <c r="FJ172" s="5">
        <v>24.56</v>
      </c>
      <c r="FK172" s="5"/>
      <c r="FM172" s="21">
        <v>0.51041666666666696</v>
      </c>
      <c r="FN172" s="3">
        <v>0</v>
      </c>
      <c r="FO172" s="3" t="s">
        <v>19</v>
      </c>
      <c r="FP172" s="5">
        <v>23.48</v>
      </c>
      <c r="FQ172" s="5"/>
      <c r="FS172" s="21">
        <v>0.51041666666666696</v>
      </c>
      <c r="FT172" s="3">
        <v>0</v>
      </c>
      <c r="FU172" s="3" t="s">
        <v>19</v>
      </c>
      <c r="FV172" s="5">
        <v>25.14</v>
      </c>
      <c r="FW172" s="5"/>
      <c r="FY172" s="21">
        <v>0.51041666666666696</v>
      </c>
      <c r="FZ172" s="3">
        <v>0</v>
      </c>
      <c r="GA172" s="3" t="s">
        <v>19</v>
      </c>
      <c r="GB172" s="5">
        <v>24.08</v>
      </c>
      <c r="GC172" s="5"/>
      <c r="GE172" s="21">
        <v>0.51041666666666696</v>
      </c>
      <c r="GF172" s="3">
        <v>0</v>
      </c>
      <c r="GG172" s="3" t="s">
        <v>19</v>
      </c>
      <c r="GH172" s="5">
        <v>23.98</v>
      </c>
      <c r="GI172" s="5"/>
      <c r="GK172" s="21">
        <v>0.51041666666666696</v>
      </c>
      <c r="GL172" s="3">
        <v>0</v>
      </c>
      <c r="GM172" s="3" t="s">
        <v>19</v>
      </c>
      <c r="GN172" s="5">
        <v>23.88</v>
      </c>
      <c r="GO172" s="5"/>
      <c r="GQ172" s="21">
        <v>0.51041666666666696</v>
      </c>
      <c r="GR172" s="3">
        <v>0</v>
      </c>
      <c r="GS172" s="3" t="s">
        <v>19</v>
      </c>
      <c r="GT172" s="5">
        <v>23.1</v>
      </c>
      <c r="GU172" s="5"/>
      <c r="GW172" s="21">
        <v>0.51041666666666696</v>
      </c>
      <c r="GX172" s="3">
        <v>0</v>
      </c>
      <c r="GY172" s="3" t="s">
        <v>19</v>
      </c>
      <c r="GZ172" s="5">
        <v>24.56</v>
      </c>
      <c r="HA172" s="5"/>
      <c r="HC172" s="21">
        <v>0.51041666666666696</v>
      </c>
      <c r="HD172" s="3">
        <v>0</v>
      </c>
      <c r="HE172" s="3" t="s">
        <v>19</v>
      </c>
      <c r="HF172" s="5">
        <v>23.48</v>
      </c>
      <c r="HG172" s="4" t="str">
        <f t="shared" si="224"/>
        <v/>
      </c>
      <c r="HI172" s="21">
        <v>0.51041666666666696</v>
      </c>
      <c r="HJ172" s="3">
        <v>0</v>
      </c>
      <c r="HK172" s="3" t="s">
        <v>19</v>
      </c>
      <c r="HL172" s="5">
        <v>25.14</v>
      </c>
      <c r="HM172" s="5"/>
      <c r="HO172" s="21">
        <v>0.51041666666666696</v>
      </c>
      <c r="HP172" s="3">
        <v>0</v>
      </c>
      <c r="HQ172" s="3" t="s">
        <v>19</v>
      </c>
      <c r="HR172" s="5">
        <v>24.08</v>
      </c>
      <c r="HS172" s="5"/>
      <c r="HU172" s="21">
        <v>0.51041666666666696</v>
      </c>
      <c r="HV172" s="3">
        <v>0</v>
      </c>
      <c r="HW172" s="3" t="s">
        <v>19</v>
      </c>
      <c r="HX172" s="5">
        <v>23.98</v>
      </c>
      <c r="HY172" s="5"/>
      <c r="IA172" s="21">
        <v>0.51041666666666696</v>
      </c>
      <c r="IB172" s="3">
        <v>0</v>
      </c>
      <c r="IC172" s="3" t="s">
        <v>19</v>
      </c>
      <c r="ID172" s="5">
        <v>23.88</v>
      </c>
      <c r="IE172" s="5"/>
      <c r="IG172" s="21">
        <v>0.51041666666666696</v>
      </c>
      <c r="IH172" s="3">
        <v>0</v>
      </c>
      <c r="II172" s="3" t="s">
        <v>19</v>
      </c>
      <c r="IJ172" s="5">
        <v>23.1</v>
      </c>
      <c r="IK172" s="5"/>
      <c r="IM172" s="21">
        <v>0.51041666666666696</v>
      </c>
      <c r="IN172" s="3">
        <v>0</v>
      </c>
      <c r="IO172" s="3" t="s">
        <v>19</v>
      </c>
      <c r="IP172" s="5">
        <v>24.56</v>
      </c>
      <c r="IQ172" s="5"/>
      <c r="IS172" s="21">
        <v>0</v>
      </c>
      <c r="IT172" s="3">
        <v>0</v>
      </c>
      <c r="IU172" s="3" t="s">
        <v>19</v>
      </c>
      <c r="IV172" s="5">
        <v>25.96</v>
      </c>
      <c r="IW172" s="5"/>
      <c r="IY172" s="21">
        <v>0.51041666666666696</v>
      </c>
      <c r="IZ172" s="3">
        <v>0</v>
      </c>
      <c r="JA172" s="3" t="s">
        <v>19</v>
      </c>
      <c r="JB172" s="5">
        <v>26.52</v>
      </c>
      <c r="JC172" s="4" t="str">
        <f t="shared" si="225"/>
        <v/>
      </c>
      <c r="JE172" s="21">
        <v>0.51041666666666696</v>
      </c>
      <c r="JF172" s="3">
        <v>0</v>
      </c>
      <c r="JG172" s="3" t="s">
        <v>19</v>
      </c>
      <c r="JH172" s="5">
        <v>25.78</v>
      </c>
      <c r="JI172" s="4" t="str">
        <f t="shared" si="226"/>
        <v/>
      </c>
      <c r="JK172" s="21">
        <v>0.51041666666666696</v>
      </c>
      <c r="JL172" s="3">
        <v>0</v>
      </c>
      <c r="JM172" s="3" t="s">
        <v>19</v>
      </c>
      <c r="JN172" s="5">
        <v>26</v>
      </c>
      <c r="JO172" s="4" t="str">
        <f t="shared" si="227"/>
        <v/>
      </c>
      <c r="JQ172" s="21">
        <v>0.51041666666666696</v>
      </c>
      <c r="JR172" s="3">
        <v>0</v>
      </c>
      <c r="JS172" s="3" t="s">
        <v>19</v>
      </c>
      <c r="JT172" s="5">
        <v>25.02</v>
      </c>
      <c r="JU172" s="4" t="str">
        <f t="shared" si="228"/>
        <v/>
      </c>
      <c r="JW172" s="21">
        <v>0.51041666666666696</v>
      </c>
      <c r="JX172" s="3">
        <v>0</v>
      </c>
      <c r="JY172" s="3" t="s">
        <v>19</v>
      </c>
      <c r="JZ172" s="5">
        <v>25.12</v>
      </c>
      <c r="KA172" s="4" t="str">
        <f t="shared" si="229"/>
        <v/>
      </c>
      <c r="KC172" s="21">
        <v>0.51041666666666696</v>
      </c>
      <c r="KD172" s="3">
        <v>0</v>
      </c>
      <c r="KE172" s="3" t="s">
        <v>19</v>
      </c>
      <c r="KF172" s="5">
        <v>26.22</v>
      </c>
      <c r="KG172" s="4" t="str">
        <f t="shared" si="230"/>
        <v/>
      </c>
      <c r="KI172" s="21">
        <v>0.51041666666666696</v>
      </c>
      <c r="KJ172" s="3">
        <v>0</v>
      </c>
      <c r="KK172" s="3" t="s">
        <v>19</v>
      </c>
      <c r="KL172" s="5">
        <v>25.96</v>
      </c>
      <c r="KM172" s="4" t="str">
        <f t="shared" si="231"/>
        <v/>
      </c>
      <c r="KO172" s="21">
        <v>0.51041666666666696</v>
      </c>
      <c r="KP172" s="3">
        <v>0</v>
      </c>
      <c r="KQ172" s="3" t="s">
        <v>19</v>
      </c>
      <c r="KR172" s="5">
        <v>26.52</v>
      </c>
      <c r="KS172" s="4" t="str">
        <f t="shared" si="232"/>
        <v/>
      </c>
      <c r="KU172" s="21">
        <v>0.51041666666666696</v>
      </c>
      <c r="KV172" s="3">
        <v>0</v>
      </c>
      <c r="KW172" s="3" t="s">
        <v>19</v>
      </c>
      <c r="KX172" s="5">
        <v>25.78</v>
      </c>
      <c r="KY172" s="4" t="str">
        <f t="shared" si="233"/>
        <v/>
      </c>
      <c r="LA172" s="21">
        <v>0.51041666666666696</v>
      </c>
      <c r="LB172" s="3">
        <v>0</v>
      </c>
      <c r="LC172" s="3" t="s">
        <v>19</v>
      </c>
      <c r="LD172" s="5">
        <v>26</v>
      </c>
      <c r="LE172" s="4" t="str">
        <f t="shared" si="234"/>
        <v/>
      </c>
      <c r="LG172" s="21">
        <v>0.51041666666666696</v>
      </c>
      <c r="LH172" s="3">
        <v>0</v>
      </c>
      <c r="LI172" s="3" t="s">
        <v>19</v>
      </c>
      <c r="LJ172" s="5">
        <v>25.02</v>
      </c>
      <c r="LK172" s="4" t="str">
        <f t="shared" si="235"/>
        <v/>
      </c>
      <c r="LM172" s="21">
        <v>0.51041666666666696</v>
      </c>
      <c r="LN172" s="3">
        <v>0</v>
      </c>
      <c r="LO172" s="3" t="s">
        <v>19</v>
      </c>
      <c r="LP172" s="5">
        <v>25.12</v>
      </c>
      <c r="LQ172" s="4" t="str">
        <f t="shared" si="236"/>
        <v/>
      </c>
      <c r="LS172" s="21">
        <v>0.51041666666666696</v>
      </c>
      <c r="LT172" s="3">
        <v>0</v>
      </c>
      <c r="LU172" s="3" t="s">
        <v>19</v>
      </c>
      <c r="LV172" s="5">
        <v>26.22</v>
      </c>
      <c r="LW172" s="4" t="str">
        <f t="shared" si="237"/>
        <v/>
      </c>
      <c r="LY172" s="21">
        <v>0.51041666666666696</v>
      </c>
      <c r="LZ172" s="3">
        <v>0</v>
      </c>
      <c r="MA172" s="3" t="s">
        <v>19</v>
      </c>
      <c r="MB172" s="5">
        <v>25.96</v>
      </c>
      <c r="MC172" s="4" t="str">
        <f t="shared" si="238"/>
        <v/>
      </c>
      <c r="ME172" s="21">
        <v>0.51041666666666696</v>
      </c>
      <c r="MF172" s="3">
        <v>0</v>
      </c>
      <c r="MG172" s="3" t="s">
        <v>19</v>
      </c>
      <c r="MH172" s="5">
        <v>26.52</v>
      </c>
      <c r="MI172" s="4" t="str">
        <f t="shared" si="239"/>
        <v/>
      </c>
      <c r="MK172" s="21">
        <v>0.51041666666666696</v>
      </c>
      <c r="ML172" s="3">
        <v>0</v>
      </c>
      <c r="MM172" s="3" t="s">
        <v>19</v>
      </c>
      <c r="MN172" s="5">
        <v>25.78</v>
      </c>
      <c r="MO172" s="4" t="str">
        <f t="shared" si="240"/>
        <v/>
      </c>
      <c r="MQ172" s="21">
        <v>0.51041666666666696</v>
      </c>
      <c r="MR172" s="3">
        <v>0</v>
      </c>
      <c r="MS172" s="3" t="s">
        <v>19</v>
      </c>
      <c r="MT172" s="5">
        <v>26</v>
      </c>
      <c r="MU172" s="4" t="str">
        <f t="shared" si="241"/>
        <v/>
      </c>
      <c r="MW172" s="21">
        <v>0.51041666666666696</v>
      </c>
      <c r="MX172" s="3">
        <v>0</v>
      </c>
      <c r="MY172" s="3" t="s">
        <v>19</v>
      </c>
      <c r="MZ172" s="5">
        <v>25.02</v>
      </c>
      <c r="NA172" s="4" t="str">
        <f t="shared" si="242"/>
        <v/>
      </c>
      <c r="NC172" s="21">
        <v>0.51041666666666696</v>
      </c>
      <c r="ND172" s="3">
        <v>0</v>
      </c>
      <c r="NE172" s="3" t="s">
        <v>19</v>
      </c>
      <c r="NF172" s="5">
        <v>25.12</v>
      </c>
      <c r="NG172" s="4" t="str">
        <f t="shared" si="243"/>
        <v/>
      </c>
      <c r="NI172" s="21">
        <v>0.51041666666666696</v>
      </c>
      <c r="NJ172" s="3">
        <v>0</v>
      </c>
      <c r="NK172" s="3" t="s">
        <v>19</v>
      </c>
      <c r="NL172" s="5">
        <v>26.22</v>
      </c>
      <c r="NM172" s="4" t="str">
        <f t="shared" si="244"/>
        <v/>
      </c>
      <c r="NO172" s="21">
        <v>0.51041666666666696</v>
      </c>
      <c r="NP172" s="3">
        <v>0</v>
      </c>
      <c r="NQ172" s="3" t="s">
        <v>19</v>
      </c>
      <c r="NR172" s="5">
        <v>25.96</v>
      </c>
      <c r="NS172" s="4" t="str">
        <f t="shared" si="245"/>
        <v/>
      </c>
      <c r="NU172" s="21">
        <v>0.51041666666666696</v>
      </c>
      <c r="NV172" s="3">
        <v>0</v>
      </c>
      <c r="NW172" s="3" t="s">
        <v>19</v>
      </c>
      <c r="NX172" s="5">
        <v>26.52</v>
      </c>
      <c r="NY172" s="4" t="str">
        <f t="shared" si="246"/>
        <v/>
      </c>
      <c r="OA172" s="21">
        <v>0.51041666666666696</v>
      </c>
      <c r="OB172" s="3">
        <v>0</v>
      </c>
      <c r="OC172" s="3" t="s">
        <v>19</v>
      </c>
      <c r="OD172" s="5">
        <v>25.78</v>
      </c>
      <c r="OE172" s="4" t="str">
        <f t="shared" si="247"/>
        <v/>
      </c>
      <c r="OG172" s="21">
        <v>0.51041666666666696</v>
      </c>
      <c r="OH172" s="3">
        <v>0</v>
      </c>
      <c r="OI172" s="3" t="s">
        <v>19</v>
      </c>
      <c r="OJ172" s="5">
        <v>26</v>
      </c>
      <c r="OK172" s="4" t="str">
        <f t="shared" si="248"/>
        <v/>
      </c>
      <c r="OM172" s="21">
        <v>0.51041666666666696</v>
      </c>
      <c r="ON172" s="3">
        <v>0</v>
      </c>
      <c r="OO172" s="3" t="s">
        <v>19</v>
      </c>
      <c r="OP172" s="5">
        <v>25.02</v>
      </c>
      <c r="OQ172" s="4" t="str">
        <f t="shared" si="249"/>
        <v/>
      </c>
      <c r="OS172" s="21">
        <v>0.51041666666666696</v>
      </c>
      <c r="OT172" s="3">
        <v>0</v>
      </c>
      <c r="OU172" s="3" t="s">
        <v>19</v>
      </c>
      <c r="OV172" s="5">
        <v>25.12</v>
      </c>
      <c r="OW172" s="4" t="str">
        <f t="shared" si="250"/>
        <v/>
      </c>
      <c r="OY172" s="21">
        <v>0.51041666666666696</v>
      </c>
      <c r="OZ172" s="3">
        <v>0</v>
      </c>
      <c r="PA172" s="3" t="s">
        <v>19</v>
      </c>
      <c r="PB172" s="5">
        <v>26.22</v>
      </c>
      <c r="PC172" s="4" t="str">
        <f t="shared" si="251"/>
        <v/>
      </c>
      <c r="PE172" s="21">
        <v>0.51041666666666696</v>
      </c>
      <c r="PF172" s="3">
        <v>0</v>
      </c>
      <c r="PG172" s="3" t="s">
        <v>19</v>
      </c>
      <c r="PH172" s="5">
        <v>25.96</v>
      </c>
      <c r="PI172" s="4" t="str">
        <f t="shared" si="252"/>
        <v/>
      </c>
      <c r="PK172" s="21">
        <v>0.51041666666666696</v>
      </c>
      <c r="PL172" s="3">
        <v>0</v>
      </c>
      <c r="PM172" s="3" t="s">
        <v>19</v>
      </c>
      <c r="PN172" s="5">
        <v>26.52</v>
      </c>
      <c r="PO172" s="4" t="str">
        <f t="shared" si="253"/>
        <v/>
      </c>
      <c r="PQ172" s="21">
        <v>0.51041666666666696</v>
      </c>
      <c r="PR172" s="3">
        <v>0</v>
      </c>
      <c r="PS172" s="3" t="s">
        <v>19</v>
      </c>
      <c r="PT172" s="5">
        <v>25.78</v>
      </c>
      <c r="PU172" s="4" t="str">
        <f t="shared" si="254"/>
        <v/>
      </c>
      <c r="PW172" s="21">
        <v>0.51041666666666696</v>
      </c>
      <c r="PX172" s="3">
        <v>0</v>
      </c>
      <c r="PY172" s="3" t="s">
        <v>19</v>
      </c>
      <c r="PZ172" s="5">
        <v>26</v>
      </c>
      <c r="QA172" s="4" t="str">
        <f t="shared" si="255"/>
        <v/>
      </c>
      <c r="QC172" s="21">
        <v>0.51041666666666696</v>
      </c>
      <c r="QD172" s="3">
        <v>0</v>
      </c>
      <c r="QE172" s="3" t="s">
        <v>19</v>
      </c>
      <c r="QF172" s="5">
        <v>25.02</v>
      </c>
      <c r="QG172" s="4" t="str">
        <f t="shared" si="256"/>
        <v/>
      </c>
      <c r="QI172" s="21">
        <v>0.51041666666666696</v>
      </c>
      <c r="QJ172" s="3">
        <v>0</v>
      </c>
      <c r="QK172" s="3" t="s">
        <v>19</v>
      </c>
      <c r="QL172" s="5">
        <v>25.12</v>
      </c>
      <c r="QM172" s="4" t="str">
        <f t="shared" si="257"/>
        <v/>
      </c>
      <c r="QO172" s="21">
        <v>0.51041666666666696</v>
      </c>
      <c r="QP172" s="3">
        <v>0</v>
      </c>
      <c r="QQ172" s="3" t="s">
        <v>19</v>
      </c>
      <c r="QR172" s="5">
        <v>26.22</v>
      </c>
      <c r="QS172" s="4" t="str">
        <f t="shared" si="258"/>
        <v/>
      </c>
    </row>
    <row r="173" spans="1:461" x14ac:dyDescent="0.2">
      <c r="A173" s="21">
        <v>0.51388888888888895</v>
      </c>
      <c r="B173" s="3">
        <v>0</v>
      </c>
      <c r="C173" s="3" t="s">
        <v>19</v>
      </c>
      <c r="D173" s="5">
        <v>23.48</v>
      </c>
      <c r="E173" s="5"/>
      <c r="G173" s="21">
        <v>0.51388888888888895</v>
      </c>
      <c r="H173" s="3">
        <v>0</v>
      </c>
      <c r="I173" s="3" t="s">
        <v>19</v>
      </c>
      <c r="J173" s="5">
        <v>25.14</v>
      </c>
      <c r="K173" s="5"/>
      <c r="M173" s="21">
        <v>0.51388888888888895</v>
      </c>
      <c r="N173" s="3">
        <v>0</v>
      </c>
      <c r="O173" s="3" t="s">
        <v>19</v>
      </c>
      <c r="P173" s="5">
        <v>24.08</v>
      </c>
      <c r="Q173" s="5"/>
      <c r="S173" s="21">
        <v>0.51388888888888895</v>
      </c>
      <c r="T173" s="3">
        <v>0</v>
      </c>
      <c r="U173" s="3" t="s">
        <v>19</v>
      </c>
      <c r="V173" s="5">
        <v>23.98</v>
      </c>
      <c r="W173" s="5"/>
      <c r="Y173" s="21">
        <v>0.51388888888888895</v>
      </c>
      <c r="Z173" s="3">
        <v>0</v>
      </c>
      <c r="AA173" s="3" t="s">
        <v>19</v>
      </c>
      <c r="AB173" s="5">
        <v>23.88</v>
      </c>
      <c r="AC173" s="5"/>
      <c r="AE173" s="21">
        <v>0.51388888888888895</v>
      </c>
      <c r="AF173" s="3">
        <v>0</v>
      </c>
      <c r="AG173" s="3" t="s">
        <v>19</v>
      </c>
      <c r="AH173" s="5">
        <v>23.1</v>
      </c>
      <c r="AI173" s="5"/>
      <c r="AK173" s="21">
        <v>0.51388888888888895</v>
      </c>
      <c r="AL173" s="3">
        <v>0</v>
      </c>
      <c r="AM173" s="3" t="s">
        <v>19</v>
      </c>
      <c r="AN173" s="5">
        <v>24.56</v>
      </c>
      <c r="AO173" s="5"/>
      <c r="AQ173" s="21">
        <v>0.51388888888888895</v>
      </c>
      <c r="AR173" s="3">
        <v>0</v>
      </c>
      <c r="AS173" s="3" t="s">
        <v>19</v>
      </c>
      <c r="AT173" s="5">
        <v>23.48</v>
      </c>
      <c r="AU173" s="5"/>
      <c r="AW173" s="21">
        <v>0.51388888888888895</v>
      </c>
      <c r="AX173" s="3">
        <v>0</v>
      </c>
      <c r="AY173" s="3" t="s">
        <v>19</v>
      </c>
      <c r="AZ173" s="5">
        <v>25.14</v>
      </c>
      <c r="BA173" s="5"/>
      <c r="BC173" s="21">
        <v>0.51388888888888895</v>
      </c>
      <c r="BD173" s="3">
        <v>0</v>
      </c>
      <c r="BE173" s="3" t="s">
        <v>19</v>
      </c>
      <c r="BF173" s="5">
        <v>24.08</v>
      </c>
      <c r="BG173" s="5"/>
      <c r="BI173" s="21">
        <v>0.51388888888888895</v>
      </c>
      <c r="BJ173" s="3">
        <v>0</v>
      </c>
      <c r="BK173" s="3" t="s">
        <v>19</v>
      </c>
      <c r="BL173" s="5">
        <v>23.98</v>
      </c>
      <c r="BM173" s="5"/>
      <c r="BO173" s="21">
        <v>0.51388888888888895</v>
      </c>
      <c r="BP173" s="3">
        <v>0</v>
      </c>
      <c r="BQ173" s="3" t="s">
        <v>19</v>
      </c>
      <c r="BR173" s="5">
        <v>23.88</v>
      </c>
      <c r="BS173" s="5"/>
      <c r="BU173" s="21">
        <v>0.51388888888888895</v>
      </c>
      <c r="BV173" s="3">
        <v>0</v>
      </c>
      <c r="BW173" s="3" t="s">
        <v>19</v>
      </c>
      <c r="BX173" s="5">
        <v>23.1</v>
      </c>
      <c r="BY173" s="5"/>
      <c r="CA173" s="21">
        <v>0.51388888888888895</v>
      </c>
      <c r="CB173" s="3">
        <v>0</v>
      </c>
      <c r="CC173" s="3" t="s">
        <v>19</v>
      </c>
      <c r="CD173" s="5">
        <v>24.56</v>
      </c>
      <c r="CE173" s="5"/>
      <c r="CG173" s="21">
        <v>0.51388888888888895</v>
      </c>
      <c r="CH173" s="3">
        <v>0</v>
      </c>
      <c r="CI173" s="3" t="str">
        <f>IF(AND(CK$8="Útil",CG173&gt;=Apoio!$D$51,CG173&lt;Apoio!$F$51),CH173,"FP")</f>
        <v>FP</v>
      </c>
      <c r="CJ173" s="5">
        <f>VLOOKUP(CH$8,Calendário[#Data],4,0)</f>
        <v>23.48</v>
      </c>
      <c r="CK173" s="4" t="str">
        <f t="shared" si="222"/>
        <v/>
      </c>
      <c r="CM173" s="21">
        <v>0.51388888888888895</v>
      </c>
      <c r="CN173" s="3">
        <v>0</v>
      </c>
      <c r="CO173" s="3" t="str">
        <f>IF(AND(CQ$8="Útil",CM173&gt;=Apoio!$D$51,CM173&lt;Apoio!$F$51),CN173,"FP")</f>
        <v>FP</v>
      </c>
      <c r="CP173" s="5">
        <f>VLOOKUP(CN$8,Calendário[#Data],4,0)</f>
        <v>25.14</v>
      </c>
      <c r="CQ173" s="4" t="str">
        <f t="shared" si="223"/>
        <v/>
      </c>
      <c r="CS173" s="21">
        <v>0.51388888888888895</v>
      </c>
      <c r="CT173" s="3">
        <v>0</v>
      </c>
      <c r="CU173" s="3" t="s">
        <v>19</v>
      </c>
      <c r="CV173" s="5">
        <v>24.08</v>
      </c>
      <c r="CW173" s="5"/>
      <c r="CY173" s="21">
        <v>0.51388888888888895</v>
      </c>
      <c r="CZ173" s="3">
        <v>0</v>
      </c>
      <c r="DA173" s="3" t="s">
        <v>19</v>
      </c>
      <c r="DB173" s="5">
        <v>23.98</v>
      </c>
      <c r="DC173" s="5"/>
      <c r="DE173" s="21">
        <v>0.51388888888888895</v>
      </c>
      <c r="DF173" s="3">
        <v>0</v>
      </c>
      <c r="DG173" s="3" t="s">
        <v>19</v>
      </c>
      <c r="DH173" s="5">
        <v>23.88</v>
      </c>
      <c r="DI173" s="5"/>
      <c r="DK173" s="21">
        <v>0.51388888888888895</v>
      </c>
      <c r="DL173" s="3">
        <v>0</v>
      </c>
      <c r="DM173" s="3" t="s">
        <v>19</v>
      </c>
      <c r="DN173" s="5">
        <v>23.1</v>
      </c>
      <c r="DO173" s="5"/>
      <c r="DQ173" s="21">
        <v>0.51388888888888895</v>
      </c>
      <c r="DR173" s="3">
        <v>0</v>
      </c>
      <c r="DS173" s="3" t="s">
        <v>19</v>
      </c>
      <c r="DT173" s="5">
        <v>24.56</v>
      </c>
      <c r="DU173" s="5"/>
      <c r="DW173" s="21">
        <v>0.51388888888888895</v>
      </c>
      <c r="DX173" s="3">
        <v>0</v>
      </c>
      <c r="DY173" s="3" t="s">
        <v>19</v>
      </c>
      <c r="DZ173" s="5">
        <v>23.48</v>
      </c>
      <c r="EA173" s="5"/>
      <c r="EC173" s="21">
        <v>0.51388888888888895</v>
      </c>
      <c r="ED173" s="3">
        <v>0</v>
      </c>
      <c r="EE173" s="3" t="s">
        <v>19</v>
      </c>
      <c r="EF173" s="5">
        <v>25.14</v>
      </c>
      <c r="EG173" s="5"/>
      <c r="EI173" s="21">
        <v>0.51388888888888895</v>
      </c>
      <c r="EJ173" s="3">
        <v>0</v>
      </c>
      <c r="EK173" s="3" t="s">
        <v>19</v>
      </c>
      <c r="EL173" s="5">
        <v>24.08</v>
      </c>
      <c r="EM173" s="5"/>
      <c r="EO173" s="21">
        <v>0.51388888888888895</v>
      </c>
      <c r="EP173" s="3">
        <v>0</v>
      </c>
      <c r="EQ173" s="3" t="s">
        <v>19</v>
      </c>
      <c r="ER173" s="5">
        <v>23.98</v>
      </c>
      <c r="ES173" s="5"/>
      <c r="EU173" s="21">
        <v>0.51388888888888895</v>
      </c>
      <c r="EV173" s="3">
        <v>0</v>
      </c>
      <c r="EW173" s="3" t="s">
        <v>19</v>
      </c>
      <c r="EX173" s="5">
        <v>23.88</v>
      </c>
      <c r="EY173" s="5"/>
      <c r="FA173" s="21">
        <v>0.51388888888888895</v>
      </c>
      <c r="FB173" s="3">
        <v>0</v>
      </c>
      <c r="FC173" s="3" t="s">
        <v>19</v>
      </c>
      <c r="FD173" s="5">
        <v>23.1</v>
      </c>
      <c r="FE173" s="5"/>
      <c r="FG173" s="21">
        <v>0.51388888888888895</v>
      </c>
      <c r="FH173" s="3">
        <v>0</v>
      </c>
      <c r="FI173" s="3" t="s">
        <v>19</v>
      </c>
      <c r="FJ173" s="5">
        <v>24.56</v>
      </c>
      <c r="FK173" s="5"/>
      <c r="FM173" s="21">
        <v>0.51388888888888895</v>
      </c>
      <c r="FN173" s="3">
        <v>0</v>
      </c>
      <c r="FO173" s="3" t="s">
        <v>19</v>
      </c>
      <c r="FP173" s="5">
        <v>23.48</v>
      </c>
      <c r="FQ173" s="5"/>
      <c r="FS173" s="21">
        <v>0.51388888888888895</v>
      </c>
      <c r="FT173" s="3">
        <v>0</v>
      </c>
      <c r="FU173" s="3" t="s">
        <v>19</v>
      </c>
      <c r="FV173" s="5">
        <v>25.14</v>
      </c>
      <c r="FW173" s="5"/>
      <c r="FY173" s="21">
        <v>0.51388888888888895</v>
      </c>
      <c r="FZ173" s="3">
        <v>0</v>
      </c>
      <c r="GA173" s="3" t="s">
        <v>19</v>
      </c>
      <c r="GB173" s="5">
        <v>24.08</v>
      </c>
      <c r="GC173" s="5"/>
      <c r="GE173" s="21">
        <v>0.51388888888888895</v>
      </c>
      <c r="GF173" s="3">
        <v>0</v>
      </c>
      <c r="GG173" s="3" t="s">
        <v>19</v>
      </c>
      <c r="GH173" s="5">
        <v>23.98</v>
      </c>
      <c r="GI173" s="5"/>
      <c r="GK173" s="21">
        <v>0.51388888888888895</v>
      </c>
      <c r="GL173" s="3">
        <v>0</v>
      </c>
      <c r="GM173" s="3" t="s">
        <v>19</v>
      </c>
      <c r="GN173" s="5">
        <v>23.88</v>
      </c>
      <c r="GO173" s="5"/>
      <c r="GQ173" s="21">
        <v>0.51388888888888895</v>
      </c>
      <c r="GR173" s="3">
        <v>0</v>
      </c>
      <c r="GS173" s="3" t="s">
        <v>19</v>
      </c>
      <c r="GT173" s="5">
        <v>23.1</v>
      </c>
      <c r="GU173" s="5"/>
      <c r="GW173" s="21">
        <v>0.51388888888888895</v>
      </c>
      <c r="GX173" s="3">
        <v>0</v>
      </c>
      <c r="GY173" s="3" t="s">
        <v>19</v>
      </c>
      <c r="GZ173" s="5">
        <v>24.56</v>
      </c>
      <c r="HA173" s="5"/>
      <c r="HC173" s="21">
        <v>0.51388888888888895</v>
      </c>
      <c r="HD173" s="3">
        <v>0</v>
      </c>
      <c r="HE173" s="3" t="s">
        <v>19</v>
      </c>
      <c r="HF173" s="5">
        <v>23.48</v>
      </c>
      <c r="HG173" s="4" t="str">
        <f t="shared" si="224"/>
        <v/>
      </c>
      <c r="HI173" s="21">
        <v>0.51388888888888895</v>
      </c>
      <c r="HJ173" s="3">
        <v>0</v>
      </c>
      <c r="HK173" s="3" t="s">
        <v>19</v>
      </c>
      <c r="HL173" s="5">
        <v>25.14</v>
      </c>
      <c r="HM173" s="5"/>
      <c r="HO173" s="21">
        <v>0.51388888888888895</v>
      </c>
      <c r="HP173" s="3">
        <v>0</v>
      </c>
      <c r="HQ173" s="3" t="s">
        <v>19</v>
      </c>
      <c r="HR173" s="5">
        <v>24.08</v>
      </c>
      <c r="HS173" s="5"/>
      <c r="HU173" s="21">
        <v>0.51388888888888895</v>
      </c>
      <c r="HV173" s="3">
        <v>0</v>
      </c>
      <c r="HW173" s="3" t="s">
        <v>19</v>
      </c>
      <c r="HX173" s="5">
        <v>23.98</v>
      </c>
      <c r="HY173" s="5"/>
      <c r="IA173" s="21">
        <v>0.51388888888888895</v>
      </c>
      <c r="IB173" s="3">
        <v>0</v>
      </c>
      <c r="IC173" s="3" t="s">
        <v>19</v>
      </c>
      <c r="ID173" s="5">
        <v>23.88</v>
      </c>
      <c r="IE173" s="5"/>
      <c r="IG173" s="21">
        <v>0.51388888888888895</v>
      </c>
      <c r="IH173" s="3">
        <v>0</v>
      </c>
      <c r="II173" s="3" t="s">
        <v>19</v>
      </c>
      <c r="IJ173" s="5">
        <v>23.1</v>
      </c>
      <c r="IK173" s="5"/>
      <c r="IM173" s="21">
        <v>0.51388888888888895</v>
      </c>
      <c r="IN173" s="3">
        <v>0</v>
      </c>
      <c r="IO173" s="3" t="s">
        <v>19</v>
      </c>
      <c r="IP173" s="5">
        <v>24.56</v>
      </c>
      <c r="IQ173" s="5"/>
      <c r="IS173" s="21">
        <v>0</v>
      </c>
      <c r="IT173" s="3">
        <v>0</v>
      </c>
      <c r="IU173" s="3" t="s">
        <v>19</v>
      </c>
      <c r="IV173" s="5">
        <v>25.96</v>
      </c>
      <c r="IW173" s="5"/>
      <c r="IY173" s="21">
        <v>0.51388888888888895</v>
      </c>
      <c r="IZ173" s="3">
        <v>0</v>
      </c>
      <c r="JA173" s="3" t="s">
        <v>19</v>
      </c>
      <c r="JB173" s="5">
        <v>26.52</v>
      </c>
      <c r="JC173" s="4" t="str">
        <f t="shared" si="225"/>
        <v/>
      </c>
      <c r="JE173" s="21">
        <v>0.51388888888888895</v>
      </c>
      <c r="JF173" s="3">
        <v>0</v>
      </c>
      <c r="JG173" s="3" t="s">
        <v>19</v>
      </c>
      <c r="JH173" s="5">
        <v>25.78</v>
      </c>
      <c r="JI173" s="4" t="str">
        <f t="shared" si="226"/>
        <v/>
      </c>
      <c r="JK173" s="21">
        <v>0.51388888888888895</v>
      </c>
      <c r="JL173" s="3">
        <v>0</v>
      </c>
      <c r="JM173" s="3" t="s">
        <v>19</v>
      </c>
      <c r="JN173" s="5">
        <v>26</v>
      </c>
      <c r="JO173" s="4" t="str">
        <f t="shared" si="227"/>
        <v/>
      </c>
      <c r="JQ173" s="21">
        <v>0.51388888888888895</v>
      </c>
      <c r="JR173" s="3">
        <v>0</v>
      </c>
      <c r="JS173" s="3" t="s">
        <v>19</v>
      </c>
      <c r="JT173" s="5">
        <v>25.02</v>
      </c>
      <c r="JU173" s="4" t="str">
        <f t="shared" si="228"/>
        <v/>
      </c>
      <c r="JW173" s="21">
        <v>0.51388888888888895</v>
      </c>
      <c r="JX173" s="3">
        <v>0</v>
      </c>
      <c r="JY173" s="3" t="s">
        <v>19</v>
      </c>
      <c r="JZ173" s="5">
        <v>25.12</v>
      </c>
      <c r="KA173" s="4" t="str">
        <f t="shared" si="229"/>
        <v/>
      </c>
      <c r="KC173" s="21">
        <v>0.51388888888888895</v>
      </c>
      <c r="KD173" s="3">
        <v>0</v>
      </c>
      <c r="KE173" s="3" t="s">
        <v>19</v>
      </c>
      <c r="KF173" s="5">
        <v>26.22</v>
      </c>
      <c r="KG173" s="4" t="str">
        <f t="shared" si="230"/>
        <v/>
      </c>
      <c r="KI173" s="21">
        <v>0.51388888888888895</v>
      </c>
      <c r="KJ173" s="3">
        <v>0</v>
      </c>
      <c r="KK173" s="3" t="s">
        <v>19</v>
      </c>
      <c r="KL173" s="5">
        <v>25.96</v>
      </c>
      <c r="KM173" s="4" t="str">
        <f t="shared" si="231"/>
        <v/>
      </c>
      <c r="KO173" s="21">
        <v>0.51388888888888895</v>
      </c>
      <c r="KP173" s="3">
        <v>0</v>
      </c>
      <c r="KQ173" s="3" t="s">
        <v>19</v>
      </c>
      <c r="KR173" s="5">
        <v>26.52</v>
      </c>
      <c r="KS173" s="4" t="str">
        <f t="shared" si="232"/>
        <v/>
      </c>
      <c r="KU173" s="21">
        <v>0.51388888888888895</v>
      </c>
      <c r="KV173" s="3">
        <v>0</v>
      </c>
      <c r="KW173" s="3" t="s">
        <v>19</v>
      </c>
      <c r="KX173" s="5">
        <v>25.78</v>
      </c>
      <c r="KY173" s="4" t="str">
        <f t="shared" si="233"/>
        <v/>
      </c>
      <c r="LA173" s="21">
        <v>0.51388888888888895</v>
      </c>
      <c r="LB173" s="3">
        <v>0</v>
      </c>
      <c r="LC173" s="3" t="s">
        <v>19</v>
      </c>
      <c r="LD173" s="5">
        <v>26</v>
      </c>
      <c r="LE173" s="4" t="str">
        <f t="shared" si="234"/>
        <v/>
      </c>
      <c r="LG173" s="21">
        <v>0.51388888888888895</v>
      </c>
      <c r="LH173" s="3">
        <v>0</v>
      </c>
      <c r="LI173" s="3" t="s">
        <v>19</v>
      </c>
      <c r="LJ173" s="5">
        <v>25.02</v>
      </c>
      <c r="LK173" s="4" t="str">
        <f t="shared" si="235"/>
        <v/>
      </c>
      <c r="LM173" s="21">
        <v>0.51388888888888895</v>
      </c>
      <c r="LN173" s="3">
        <v>0</v>
      </c>
      <c r="LO173" s="3" t="s">
        <v>19</v>
      </c>
      <c r="LP173" s="5">
        <v>25.12</v>
      </c>
      <c r="LQ173" s="4" t="str">
        <f t="shared" si="236"/>
        <v/>
      </c>
      <c r="LS173" s="21">
        <v>0.51388888888888895</v>
      </c>
      <c r="LT173" s="3">
        <v>0</v>
      </c>
      <c r="LU173" s="3" t="s">
        <v>19</v>
      </c>
      <c r="LV173" s="5">
        <v>26.22</v>
      </c>
      <c r="LW173" s="4" t="str">
        <f t="shared" si="237"/>
        <v/>
      </c>
      <c r="LY173" s="21">
        <v>0.51388888888888895</v>
      </c>
      <c r="LZ173" s="3">
        <v>0</v>
      </c>
      <c r="MA173" s="3" t="s">
        <v>19</v>
      </c>
      <c r="MB173" s="5">
        <v>25.96</v>
      </c>
      <c r="MC173" s="4" t="str">
        <f t="shared" si="238"/>
        <v/>
      </c>
      <c r="ME173" s="21">
        <v>0.51388888888888895</v>
      </c>
      <c r="MF173" s="3">
        <v>0</v>
      </c>
      <c r="MG173" s="3" t="s">
        <v>19</v>
      </c>
      <c r="MH173" s="5">
        <v>26.52</v>
      </c>
      <c r="MI173" s="4" t="str">
        <f t="shared" si="239"/>
        <v/>
      </c>
      <c r="MK173" s="21">
        <v>0.51388888888888895</v>
      </c>
      <c r="ML173" s="3">
        <v>0</v>
      </c>
      <c r="MM173" s="3" t="s">
        <v>19</v>
      </c>
      <c r="MN173" s="5">
        <v>25.78</v>
      </c>
      <c r="MO173" s="4" t="str">
        <f t="shared" si="240"/>
        <v/>
      </c>
      <c r="MQ173" s="21">
        <v>0.51388888888888895</v>
      </c>
      <c r="MR173" s="3">
        <v>0</v>
      </c>
      <c r="MS173" s="3" t="s">
        <v>19</v>
      </c>
      <c r="MT173" s="5">
        <v>26</v>
      </c>
      <c r="MU173" s="4" t="str">
        <f t="shared" si="241"/>
        <v/>
      </c>
      <c r="MW173" s="21">
        <v>0.51388888888888895</v>
      </c>
      <c r="MX173" s="3">
        <v>0</v>
      </c>
      <c r="MY173" s="3" t="s">
        <v>19</v>
      </c>
      <c r="MZ173" s="5">
        <v>25.02</v>
      </c>
      <c r="NA173" s="4" t="str">
        <f t="shared" si="242"/>
        <v/>
      </c>
      <c r="NC173" s="21">
        <v>0.51388888888888895</v>
      </c>
      <c r="ND173" s="3">
        <v>0</v>
      </c>
      <c r="NE173" s="3" t="s">
        <v>19</v>
      </c>
      <c r="NF173" s="5">
        <v>25.12</v>
      </c>
      <c r="NG173" s="4" t="str">
        <f t="shared" si="243"/>
        <v/>
      </c>
      <c r="NI173" s="21">
        <v>0.51388888888888895</v>
      </c>
      <c r="NJ173" s="3">
        <v>0</v>
      </c>
      <c r="NK173" s="3" t="s">
        <v>19</v>
      </c>
      <c r="NL173" s="5">
        <v>26.22</v>
      </c>
      <c r="NM173" s="4" t="str">
        <f t="shared" si="244"/>
        <v/>
      </c>
      <c r="NO173" s="21">
        <v>0.51388888888888895</v>
      </c>
      <c r="NP173" s="3">
        <v>0</v>
      </c>
      <c r="NQ173" s="3" t="s">
        <v>19</v>
      </c>
      <c r="NR173" s="5">
        <v>25.96</v>
      </c>
      <c r="NS173" s="4" t="str">
        <f t="shared" si="245"/>
        <v/>
      </c>
      <c r="NU173" s="21">
        <v>0.51388888888888895</v>
      </c>
      <c r="NV173" s="3">
        <v>0</v>
      </c>
      <c r="NW173" s="3" t="s">
        <v>19</v>
      </c>
      <c r="NX173" s="5">
        <v>26.52</v>
      </c>
      <c r="NY173" s="4" t="str">
        <f t="shared" si="246"/>
        <v/>
      </c>
      <c r="OA173" s="21">
        <v>0.51388888888888895</v>
      </c>
      <c r="OB173" s="3">
        <v>0</v>
      </c>
      <c r="OC173" s="3" t="s">
        <v>19</v>
      </c>
      <c r="OD173" s="5">
        <v>25.78</v>
      </c>
      <c r="OE173" s="4" t="str">
        <f t="shared" si="247"/>
        <v/>
      </c>
      <c r="OG173" s="21">
        <v>0.51388888888888895</v>
      </c>
      <c r="OH173" s="3">
        <v>0</v>
      </c>
      <c r="OI173" s="3" t="s">
        <v>19</v>
      </c>
      <c r="OJ173" s="5">
        <v>26</v>
      </c>
      <c r="OK173" s="4" t="str">
        <f t="shared" si="248"/>
        <v/>
      </c>
      <c r="OM173" s="21">
        <v>0.51388888888888895</v>
      </c>
      <c r="ON173" s="3">
        <v>0</v>
      </c>
      <c r="OO173" s="3" t="s">
        <v>19</v>
      </c>
      <c r="OP173" s="5">
        <v>25.02</v>
      </c>
      <c r="OQ173" s="4" t="str">
        <f t="shared" si="249"/>
        <v/>
      </c>
      <c r="OS173" s="21">
        <v>0.51388888888888895</v>
      </c>
      <c r="OT173" s="3">
        <v>0</v>
      </c>
      <c r="OU173" s="3" t="s">
        <v>19</v>
      </c>
      <c r="OV173" s="5">
        <v>25.12</v>
      </c>
      <c r="OW173" s="4" t="str">
        <f t="shared" si="250"/>
        <v/>
      </c>
      <c r="OY173" s="21">
        <v>0.51388888888888895</v>
      </c>
      <c r="OZ173" s="3">
        <v>0</v>
      </c>
      <c r="PA173" s="3" t="s">
        <v>19</v>
      </c>
      <c r="PB173" s="5">
        <v>26.22</v>
      </c>
      <c r="PC173" s="4" t="str">
        <f t="shared" si="251"/>
        <v/>
      </c>
      <c r="PE173" s="21">
        <v>0.51388888888888895</v>
      </c>
      <c r="PF173" s="3">
        <v>0</v>
      </c>
      <c r="PG173" s="3" t="s">
        <v>19</v>
      </c>
      <c r="PH173" s="5">
        <v>25.96</v>
      </c>
      <c r="PI173" s="4" t="str">
        <f t="shared" si="252"/>
        <v/>
      </c>
      <c r="PK173" s="21">
        <v>0.51388888888888895</v>
      </c>
      <c r="PL173" s="3">
        <v>0</v>
      </c>
      <c r="PM173" s="3" t="s">
        <v>19</v>
      </c>
      <c r="PN173" s="5">
        <v>26.52</v>
      </c>
      <c r="PO173" s="4" t="str">
        <f t="shared" si="253"/>
        <v/>
      </c>
      <c r="PQ173" s="21">
        <v>0.51388888888888895</v>
      </c>
      <c r="PR173" s="3">
        <v>0</v>
      </c>
      <c r="PS173" s="3" t="s">
        <v>19</v>
      </c>
      <c r="PT173" s="5">
        <v>25.78</v>
      </c>
      <c r="PU173" s="4" t="str">
        <f t="shared" si="254"/>
        <v/>
      </c>
      <c r="PW173" s="21">
        <v>0.51388888888888895</v>
      </c>
      <c r="PX173" s="3">
        <v>0</v>
      </c>
      <c r="PY173" s="3" t="s">
        <v>19</v>
      </c>
      <c r="PZ173" s="5">
        <v>26</v>
      </c>
      <c r="QA173" s="4" t="str">
        <f t="shared" si="255"/>
        <v/>
      </c>
      <c r="QC173" s="21">
        <v>0.51388888888888895</v>
      </c>
      <c r="QD173" s="3">
        <v>0</v>
      </c>
      <c r="QE173" s="3" t="s">
        <v>19</v>
      </c>
      <c r="QF173" s="5">
        <v>25.02</v>
      </c>
      <c r="QG173" s="4" t="str">
        <f t="shared" si="256"/>
        <v/>
      </c>
      <c r="QI173" s="21">
        <v>0.51388888888888895</v>
      </c>
      <c r="QJ173" s="3">
        <v>0</v>
      </c>
      <c r="QK173" s="3" t="s">
        <v>19</v>
      </c>
      <c r="QL173" s="5">
        <v>25.12</v>
      </c>
      <c r="QM173" s="4" t="str">
        <f t="shared" si="257"/>
        <v/>
      </c>
      <c r="QO173" s="21">
        <v>0.51388888888888895</v>
      </c>
      <c r="QP173" s="3">
        <v>0</v>
      </c>
      <c r="QQ173" s="3" t="s">
        <v>19</v>
      </c>
      <c r="QR173" s="5">
        <v>26.22</v>
      </c>
      <c r="QS173" s="4" t="str">
        <f t="shared" si="258"/>
        <v/>
      </c>
    </row>
    <row r="174" spans="1:461" x14ac:dyDescent="0.2">
      <c r="A174" s="21">
        <v>0.51736111111111105</v>
      </c>
      <c r="B174" s="3">
        <v>0</v>
      </c>
      <c r="C174" s="3" t="s">
        <v>19</v>
      </c>
      <c r="D174" s="5">
        <v>23.48</v>
      </c>
      <c r="E174" s="5"/>
      <c r="G174" s="21">
        <v>0.51736111111111105</v>
      </c>
      <c r="H174" s="3">
        <v>0</v>
      </c>
      <c r="I174" s="3" t="s">
        <v>19</v>
      </c>
      <c r="J174" s="5">
        <v>25.14</v>
      </c>
      <c r="K174" s="5"/>
      <c r="M174" s="21">
        <v>0.51736111111111105</v>
      </c>
      <c r="N174" s="3">
        <v>0</v>
      </c>
      <c r="O174" s="3" t="s">
        <v>19</v>
      </c>
      <c r="P174" s="5">
        <v>24.08</v>
      </c>
      <c r="Q174" s="5"/>
      <c r="S174" s="21">
        <v>0.51736111111111105</v>
      </c>
      <c r="T174" s="3">
        <v>0</v>
      </c>
      <c r="U174" s="3" t="s">
        <v>19</v>
      </c>
      <c r="V174" s="5">
        <v>23.98</v>
      </c>
      <c r="W174" s="5"/>
      <c r="Y174" s="21">
        <v>0.51736111111111105</v>
      </c>
      <c r="Z174" s="3">
        <v>0</v>
      </c>
      <c r="AA174" s="3" t="s">
        <v>19</v>
      </c>
      <c r="AB174" s="5">
        <v>23.88</v>
      </c>
      <c r="AC174" s="5"/>
      <c r="AE174" s="21">
        <v>0.51736111111111105</v>
      </c>
      <c r="AF174" s="3">
        <v>0</v>
      </c>
      <c r="AG174" s="3" t="s">
        <v>19</v>
      </c>
      <c r="AH174" s="5">
        <v>23.1</v>
      </c>
      <c r="AI174" s="5"/>
      <c r="AK174" s="21">
        <v>0.51736111111111105</v>
      </c>
      <c r="AL174" s="3">
        <v>0</v>
      </c>
      <c r="AM174" s="3" t="s">
        <v>19</v>
      </c>
      <c r="AN174" s="5">
        <v>24.56</v>
      </c>
      <c r="AO174" s="5"/>
      <c r="AQ174" s="21">
        <v>0.51736111111111105</v>
      </c>
      <c r="AR174" s="3">
        <v>0</v>
      </c>
      <c r="AS174" s="3" t="s">
        <v>19</v>
      </c>
      <c r="AT174" s="5">
        <v>23.48</v>
      </c>
      <c r="AU174" s="5"/>
      <c r="AW174" s="21">
        <v>0.51736111111111105</v>
      </c>
      <c r="AX174" s="3">
        <v>0</v>
      </c>
      <c r="AY174" s="3" t="s">
        <v>19</v>
      </c>
      <c r="AZ174" s="5">
        <v>25.14</v>
      </c>
      <c r="BA174" s="5"/>
      <c r="BC174" s="21">
        <v>0.51736111111111105</v>
      </c>
      <c r="BD174" s="3">
        <v>0</v>
      </c>
      <c r="BE174" s="3" t="s">
        <v>19</v>
      </c>
      <c r="BF174" s="5">
        <v>24.08</v>
      </c>
      <c r="BG174" s="5"/>
      <c r="BI174" s="21">
        <v>0.51736111111111105</v>
      </c>
      <c r="BJ174" s="3">
        <v>0</v>
      </c>
      <c r="BK174" s="3" t="s">
        <v>19</v>
      </c>
      <c r="BL174" s="5">
        <v>23.98</v>
      </c>
      <c r="BM174" s="5"/>
      <c r="BO174" s="21">
        <v>0.51736111111111105</v>
      </c>
      <c r="BP174" s="3">
        <v>0</v>
      </c>
      <c r="BQ174" s="3" t="s">
        <v>19</v>
      </c>
      <c r="BR174" s="5">
        <v>23.88</v>
      </c>
      <c r="BS174" s="5"/>
      <c r="BU174" s="21">
        <v>0.51736111111111105</v>
      </c>
      <c r="BV174" s="3">
        <v>0</v>
      </c>
      <c r="BW174" s="3" t="s">
        <v>19</v>
      </c>
      <c r="BX174" s="5">
        <v>23.1</v>
      </c>
      <c r="BY174" s="5"/>
      <c r="CA174" s="21">
        <v>0.51736111111111105</v>
      </c>
      <c r="CB174" s="3">
        <v>0</v>
      </c>
      <c r="CC174" s="3" t="s">
        <v>19</v>
      </c>
      <c r="CD174" s="5">
        <v>24.56</v>
      </c>
      <c r="CE174" s="5"/>
      <c r="CG174" s="21">
        <v>0.51736111111111105</v>
      </c>
      <c r="CH174" s="3">
        <v>0</v>
      </c>
      <c r="CI174" s="3" t="str">
        <f>IF(AND(CK$8="Útil",CG174&gt;=Apoio!$D$51,CG174&lt;Apoio!$F$51),CH174,"FP")</f>
        <v>FP</v>
      </c>
      <c r="CJ174" s="5">
        <f>VLOOKUP(CH$8,Calendário[#Data],4,0)</f>
        <v>23.48</v>
      </c>
      <c r="CK174" s="4" t="str">
        <f t="shared" si="222"/>
        <v/>
      </c>
      <c r="CM174" s="21">
        <v>0.51736111111111105</v>
      </c>
      <c r="CN174" s="3">
        <v>0</v>
      </c>
      <c r="CO174" s="3" t="str">
        <f>IF(AND(CQ$8="Útil",CM174&gt;=Apoio!$D$51,CM174&lt;Apoio!$F$51),CN174,"FP")</f>
        <v>FP</v>
      </c>
      <c r="CP174" s="5">
        <f>VLOOKUP(CN$8,Calendário[#Data],4,0)</f>
        <v>25.14</v>
      </c>
      <c r="CQ174" s="4" t="str">
        <f t="shared" si="223"/>
        <v/>
      </c>
      <c r="CS174" s="21">
        <v>0.51736111111111105</v>
      </c>
      <c r="CT174" s="3">
        <v>0</v>
      </c>
      <c r="CU174" s="3" t="s">
        <v>19</v>
      </c>
      <c r="CV174" s="5">
        <v>24.08</v>
      </c>
      <c r="CW174" s="5"/>
      <c r="CY174" s="21">
        <v>0.51736111111111105</v>
      </c>
      <c r="CZ174" s="3">
        <v>0</v>
      </c>
      <c r="DA174" s="3" t="s">
        <v>19</v>
      </c>
      <c r="DB174" s="5">
        <v>23.98</v>
      </c>
      <c r="DC174" s="5"/>
      <c r="DE174" s="21">
        <v>0.51736111111111105</v>
      </c>
      <c r="DF174" s="3">
        <v>0</v>
      </c>
      <c r="DG174" s="3" t="s">
        <v>19</v>
      </c>
      <c r="DH174" s="5">
        <v>23.88</v>
      </c>
      <c r="DI174" s="5"/>
      <c r="DK174" s="21">
        <v>0.51736111111111105</v>
      </c>
      <c r="DL174" s="3">
        <v>0</v>
      </c>
      <c r="DM174" s="3" t="s">
        <v>19</v>
      </c>
      <c r="DN174" s="5">
        <v>23.1</v>
      </c>
      <c r="DO174" s="5"/>
      <c r="DQ174" s="21">
        <v>0.51736111111111105</v>
      </c>
      <c r="DR174" s="3">
        <v>0</v>
      </c>
      <c r="DS174" s="3" t="s">
        <v>19</v>
      </c>
      <c r="DT174" s="5">
        <v>24.56</v>
      </c>
      <c r="DU174" s="5"/>
      <c r="DW174" s="21">
        <v>0.51736111111111105</v>
      </c>
      <c r="DX174" s="3">
        <v>0</v>
      </c>
      <c r="DY174" s="3" t="s">
        <v>19</v>
      </c>
      <c r="DZ174" s="5">
        <v>23.48</v>
      </c>
      <c r="EA174" s="5"/>
      <c r="EC174" s="21">
        <v>0.51736111111111105</v>
      </c>
      <c r="ED174" s="3">
        <v>0</v>
      </c>
      <c r="EE174" s="3" t="s">
        <v>19</v>
      </c>
      <c r="EF174" s="5">
        <v>25.14</v>
      </c>
      <c r="EG174" s="5"/>
      <c r="EI174" s="21">
        <v>0.51736111111111105</v>
      </c>
      <c r="EJ174" s="3">
        <v>0</v>
      </c>
      <c r="EK174" s="3" t="s">
        <v>19</v>
      </c>
      <c r="EL174" s="5">
        <v>24.08</v>
      </c>
      <c r="EM174" s="5"/>
      <c r="EO174" s="21">
        <v>0.51736111111111105</v>
      </c>
      <c r="EP174" s="3">
        <v>0</v>
      </c>
      <c r="EQ174" s="3" t="s">
        <v>19</v>
      </c>
      <c r="ER174" s="5">
        <v>23.98</v>
      </c>
      <c r="ES174" s="5"/>
      <c r="EU174" s="21">
        <v>0.51736111111111105</v>
      </c>
      <c r="EV174" s="3">
        <v>0</v>
      </c>
      <c r="EW174" s="3" t="s">
        <v>19</v>
      </c>
      <c r="EX174" s="5">
        <v>23.88</v>
      </c>
      <c r="EY174" s="5"/>
      <c r="FA174" s="21">
        <v>0.51736111111111105</v>
      </c>
      <c r="FB174" s="3">
        <v>0</v>
      </c>
      <c r="FC174" s="3" t="s">
        <v>19</v>
      </c>
      <c r="FD174" s="5">
        <v>23.1</v>
      </c>
      <c r="FE174" s="5"/>
      <c r="FG174" s="21">
        <v>0.51736111111111105</v>
      </c>
      <c r="FH174" s="3">
        <v>0</v>
      </c>
      <c r="FI174" s="3" t="s">
        <v>19</v>
      </c>
      <c r="FJ174" s="5">
        <v>24.56</v>
      </c>
      <c r="FK174" s="5"/>
      <c r="FM174" s="21">
        <v>0.51736111111111105</v>
      </c>
      <c r="FN174" s="3">
        <v>0</v>
      </c>
      <c r="FO174" s="3" t="s">
        <v>19</v>
      </c>
      <c r="FP174" s="5">
        <v>23.48</v>
      </c>
      <c r="FQ174" s="5"/>
      <c r="FS174" s="21">
        <v>0.51736111111111105</v>
      </c>
      <c r="FT174" s="3">
        <v>0</v>
      </c>
      <c r="FU174" s="3" t="s">
        <v>19</v>
      </c>
      <c r="FV174" s="5">
        <v>25.14</v>
      </c>
      <c r="FW174" s="5"/>
      <c r="FY174" s="21">
        <v>0.51736111111111105</v>
      </c>
      <c r="FZ174" s="3">
        <v>0</v>
      </c>
      <c r="GA174" s="3" t="s">
        <v>19</v>
      </c>
      <c r="GB174" s="5">
        <v>24.08</v>
      </c>
      <c r="GC174" s="5"/>
      <c r="GE174" s="21">
        <v>0.51736111111111105</v>
      </c>
      <c r="GF174" s="3">
        <v>0</v>
      </c>
      <c r="GG174" s="3" t="s">
        <v>19</v>
      </c>
      <c r="GH174" s="5">
        <v>23.98</v>
      </c>
      <c r="GI174" s="5"/>
      <c r="GK174" s="21">
        <v>0.51736111111111105</v>
      </c>
      <c r="GL174" s="3">
        <v>0</v>
      </c>
      <c r="GM174" s="3" t="s">
        <v>19</v>
      </c>
      <c r="GN174" s="5">
        <v>23.88</v>
      </c>
      <c r="GO174" s="5"/>
      <c r="GQ174" s="21">
        <v>0.51736111111111105</v>
      </c>
      <c r="GR174" s="3">
        <v>0</v>
      </c>
      <c r="GS174" s="3" t="s">
        <v>19</v>
      </c>
      <c r="GT174" s="5">
        <v>23.1</v>
      </c>
      <c r="GU174" s="5"/>
      <c r="GW174" s="21">
        <v>0.51736111111111105</v>
      </c>
      <c r="GX174" s="3">
        <v>0</v>
      </c>
      <c r="GY174" s="3" t="s">
        <v>19</v>
      </c>
      <c r="GZ174" s="5">
        <v>24.56</v>
      </c>
      <c r="HA174" s="5"/>
      <c r="HC174" s="21">
        <v>0.51736111111111105</v>
      </c>
      <c r="HD174" s="3">
        <v>0</v>
      </c>
      <c r="HE174" s="3" t="s">
        <v>19</v>
      </c>
      <c r="HF174" s="5">
        <v>23.48</v>
      </c>
      <c r="HG174" s="4" t="str">
        <f t="shared" si="224"/>
        <v/>
      </c>
      <c r="HI174" s="21">
        <v>0.51736111111111105</v>
      </c>
      <c r="HJ174" s="3">
        <v>0</v>
      </c>
      <c r="HK174" s="3" t="s">
        <v>19</v>
      </c>
      <c r="HL174" s="5">
        <v>25.14</v>
      </c>
      <c r="HM174" s="5"/>
      <c r="HO174" s="21">
        <v>0.51736111111111105</v>
      </c>
      <c r="HP174" s="3">
        <v>0</v>
      </c>
      <c r="HQ174" s="3" t="s">
        <v>19</v>
      </c>
      <c r="HR174" s="5">
        <v>24.08</v>
      </c>
      <c r="HS174" s="5"/>
      <c r="HU174" s="21">
        <v>0.51736111111111105</v>
      </c>
      <c r="HV174" s="3">
        <v>0</v>
      </c>
      <c r="HW174" s="3" t="s">
        <v>19</v>
      </c>
      <c r="HX174" s="5">
        <v>23.98</v>
      </c>
      <c r="HY174" s="5"/>
      <c r="IA174" s="21">
        <v>0.51736111111111105</v>
      </c>
      <c r="IB174" s="3">
        <v>0</v>
      </c>
      <c r="IC174" s="3" t="s">
        <v>19</v>
      </c>
      <c r="ID174" s="5">
        <v>23.88</v>
      </c>
      <c r="IE174" s="5"/>
      <c r="IG174" s="21">
        <v>0.51736111111111105</v>
      </c>
      <c r="IH174" s="3">
        <v>0</v>
      </c>
      <c r="II174" s="3" t="s">
        <v>19</v>
      </c>
      <c r="IJ174" s="5">
        <v>23.1</v>
      </c>
      <c r="IK174" s="5"/>
      <c r="IM174" s="21">
        <v>0.51736111111111105</v>
      </c>
      <c r="IN174" s="3">
        <v>0</v>
      </c>
      <c r="IO174" s="3" t="s">
        <v>19</v>
      </c>
      <c r="IP174" s="5">
        <v>24.56</v>
      </c>
      <c r="IQ174" s="5"/>
      <c r="IS174" s="21">
        <v>0</v>
      </c>
      <c r="IT174" s="3">
        <v>0</v>
      </c>
      <c r="IU174" s="3" t="s">
        <v>19</v>
      </c>
      <c r="IV174" s="5">
        <v>25.96</v>
      </c>
      <c r="IW174" s="5"/>
      <c r="IY174" s="21">
        <v>0.51736111111111105</v>
      </c>
      <c r="IZ174" s="3">
        <v>0</v>
      </c>
      <c r="JA174" s="3" t="s">
        <v>19</v>
      </c>
      <c r="JB174" s="5">
        <v>26.52</v>
      </c>
      <c r="JC174" s="4" t="str">
        <f t="shared" si="225"/>
        <v/>
      </c>
      <c r="JE174" s="21">
        <v>0.51736111111111105</v>
      </c>
      <c r="JF174" s="3">
        <v>0</v>
      </c>
      <c r="JG174" s="3" t="s">
        <v>19</v>
      </c>
      <c r="JH174" s="5">
        <v>25.78</v>
      </c>
      <c r="JI174" s="4" t="str">
        <f t="shared" si="226"/>
        <v/>
      </c>
      <c r="JK174" s="21">
        <v>0.51736111111111105</v>
      </c>
      <c r="JL174" s="3">
        <v>0</v>
      </c>
      <c r="JM174" s="3" t="s">
        <v>19</v>
      </c>
      <c r="JN174" s="5">
        <v>26</v>
      </c>
      <c r="JO174" s="4" t="str">
        <f t="shared" si="227"/>
        <v/>
      </c>
      <c r="JQ174" s="21">
        <v>0.51736111111111105</v>
      </c>
      <c r="JR174" s="3">
        <v>0</v>
      </c>
      <c r="JS174" s="3" t="s">
        <v>19</v>
      </c>
      <c r="JT174" s="5">
        <v>25.02</v>
      </c>
      <c r="JU174" s="4" t="str">
        <f t="shared" si="228"/>
        <v/>
      </c>
      <c r="JW174" s="21">
        <v>0.51736111111111105</v>
      </c>
      <c r="JX174" s="3">
        <v>0</v>
      </c>
      <c r="JY174" s="3" t="s">
        <v>19</v>
      </c>
      <c r="JZ174" s="5">
        <v>25.12</v>
      </c>
      <c r="KA174" s="4" t="str">
        <f t="shared" si="229"/>
        <v/>
      </c>
      <c r="KC174" s="21">
        <v>0.51736111111111105</v>
      </c>
      <c r="KD174" s="3">
        <v>0</v>
      </c>
      <c r="KE174" s="3" t="s">
        <v>19</v>
      </c>
      <c r="KF174" s="5">
        <v>26.22</v>
      </c>
      <c r="KG174" s="4" t="str">
        <f t="shared" si="230"/>
        <v/>
      </c>
      <c r="KI174" s="21">
        <v>0.51736111111111105</v>
      </c>
      <c r="KJ174" s="3">
        <v>0</v>
      </c>
      <c r="KK174" s="3" t="s">
        <v>19</v>
      </c>
      <c r="KL174" s="5">
        <v>25.96</v>
      </c>
      <c r="KM174" s="4" t="str">
        <f t="shared" si="231"/>
        <v/>
      </c>
      <c r="KO174" s="21">
        <v>0.51736111111111105</v>
      </c>
      <c r="KP174" s="3">
        <v>0</v>
      </c>
      <c r="KQ174" s="3" t="s">
        <v>19</v>
      </c>
      <c r="KR174" s="5">
        <v>26.52</v>
      </c>
      <c r="KS174" s="4" t="str">
        <f t="shared" si="232"/>
        <v/>
      </c>
      <c r="KU174" s="21">
        <v>0.51736111111111105</v>
      </c>
      <c r="KV174" s="3">
        <v>0</v>
      </c>
      <c r="KW174" s="3" t="s">
        <v>19</v>
      </c>
      <c r="KX174" s="5">
        <v>25.78</v>
      </c>
      <c r="KY174" s="4" t="str">
        <f t="shared" si="233"/>
        <v/>
      </c>
      <c r="LA174" s="21">
        <v>0.51736111111111105</v>
      </c>
      <c r="LB174" s="3">
        <v>0</v>
      </c>
      <c r="LC174" s="3" t="s">
        <v>19</v>
      </c>
      <c r="LD174" s="5">
        <v>26</v>
      </c>
      <c r="LE174" s="4" t="str">
        <f t="shared" si="234"/>
        <v/>
      </c>
      <c r="LG174" s="21">
        <v>0.51736111111111105</v>
      </c>
      <c r="LH174" s="3">
        <v>0</v>
      </c>
      <c r="LI174" s="3" t="s">
        <v>19</v>
      </c>
      <c r="LJ174" s="5">
        <v>25.02</v>
      </c>
      <c r="LK174" s="4" t="str">
        <f t="shared" si="235"/>
        <v/>
      </c>
      <c r="LM174" s="21">
        <v>0.51736111111111105</v>
      </c>
      <c r="LN174" s="3">
        <v>0</v>
      </c>
      <c r="LO174" s="3" t="s">
        <v>19</v>
      </c>
      <c r="LP174" s="5">
        <v>25.12</v>
      </c>
      <c r="LQ174" s="4" t="str">
        <f t="shared" si="236"/>
        <v/>
      </c>
      <c r="LS174" s="21">
        <v>0.51736111111111105</v>
      </c>
      <c r="LT174" s="3">
        <v>0</v>
      </c>
      <c r="LU174" s="3" t="s">
        <v>19</v>
      </c>
      <c r="LV174" s="5">
        <v>26.22</v>
      </c>
      <c r="LW174" s="4" t="str">
        <f t="shared" si="237"/>
        <v/>
      </c>
      <c r="LY174" s="21">
        <v>0.51736111111111105</v>
      </c>
      <c r="LZ174" s="3">
        <v>0</v>
      </c>
      <c r="MA174" s="3" t="s">
        <v>19</v>
      </c>
      <c r="MB174" s="5">
        <v>25.96</v>
      </c>
      <c r="MC174" s="4" t="str">
        <f t="shared" si="238"/>
        <v/>
      </c>
      <c r="ME174" s="21">
        <v>0.51736111111111105</v>
      </c>
      <c r="MF174" s="3">
        <v>0</v>
      </c>
      <c r="MG174" s="3" t="s">
        <v>19</v>
      </c>
      <c r="MH174" s="5">
        <v>26.52</v>
      </c>
      <c r="MI174" s="4" t="str">
        <f t="shared" si="239"/>
        <v/>
      </c>
      <c r="MK174" s="21">
        <v>0.51736111111111105</v>
      </c>
      <c r="ML174" s="3">
        <v>0</v>
      </c>
      <c r="MM174" s="3" t="s">
        <v>19</v>
      </c>
      <c r="MN174" s="5">
        <v>25.78</v>
      </c>
      <c r="MO174" s="4" t="str">
        <f t="shared" si="240"/>
        <v/>
      </c>
      <c r="MQ174" s="21">
        <v>0.51736111111111105</v>
      </c>
      <c r="MR174" s="3">
        <v>0</v>
      </c>
      <c r="MS174" s="3" t="s">
        <v>19</v>
      </c>
      <c r="MT174" s="5">
        <v>26</v>
      </c>
      <c r="MU174" s="4" t="str">
        <f t="shared" si="241"/>
        <v/>
      </c>
      <c r="MW174" s="21">
        <v>0.51736111111111105</v>
      </c>
      <c r="MX174" s="3">
        <v>0</v>
      </c>
      <c r="MY174" s="3" t="s">
        <v>19</v>
      </c>
      <c r="MZ174" s="5">
        <v>25.02</v>
      </c>
      <c r="NA174" s="4" t="str">
        <f t="shared" si="242"/>
        <v/>
      </c>
      <c r="NC174" s="21">
        <v>0.51736111111111105</v>
      </c>
      <c r="ND174" s="3">
        <v>0</v>
      </c>
      <c r="NE174" s="3" t="s">
        <v>19</v>
      </c>
      <c r="NF174" s="5">
        <v>25.12</v>
      </c>
      <c r="NG174" s="4" t="str">
        <f t="shared" si="243"/>
        <v/>
      </c>
      <c r="NI174" s="21">
        <v>0.51736111111111105</v>
      </c>
      <c r="NJ174" s="3">
        <v>0</v>
      </c>
      <c r="NK174" s="3" t="s">
        <v>19</v>
      </c>
      <c r="NL174" s="5">
        <v>26.22</v>
      </c>
      <c r="NM174" s="4" t="str">
        <f t="shared" si="244"/>
        <v/>
      </c>
      <c r="NO174" s="21">
        <v>0.51736111111111105</v>
      </c>
      <c r="NP174" s="3">
        <v>0</v>
      </c>
      <c r="NQ174" s="3" t="s">
        <v>19</v>
      </c>
      <c r="NR174" s="5">
        <v>25.96</v>
      </c>
      <c r="NS174" s="4" t="str">
        <f t="shared" si="245"/>
        <v/>
      </c>
      <c r="NU174" s="21">
        <v>0.51736111111111105</v>
      </c>
      <c r="NV174" s="3">
        <v>0</v>
      </c>
      <c r="NW174" s="3" t="s">
        <v>19</v>
      </c>
      <c r="NX174" s="5">
        <v>26.52</v>
      </c>
      <c r="NY174" s="4" t="str">
        <f t="shared" si="246"/>
        <v/>
      </c>
      <c r="OA174" s="21">
        <v>0.51736111111111105</v>
      </c>
      <c r="OB174" s="3">
        <v>0</v>
      </c>
      <c r="OC174" s="3" t="s">
        <v>19</v>
      </c>
      <c r="OD174" s="5">
        <v>25.78</v>
      </c>
      <c r="OE174" s="4" t="str">
        <f t="shared" si="247"/>
        <v/>
      </c>
      <c r="OG174" s="21">
        <v>0.51736111111111105</v>
      </c>
      <c r="OH174" s="3">
        <v>0</v>
      </c>
      <c r="OI174" s="3" t="s">
        <v>19</v>
      </c>
      <c r="OJ174" s="5">
        <v>26</v>
      </c>
      <c r="OK174" s="4" t="str">
        <f t="shared" si="248"/>
        <v/>
      </c>
      <c r="OM174" s="21">
        <v>0.51736111111111105</v>
      </c>
      <c r="ON174" s="3">
        <v>0</v>
      </c>
      <c r="OO174" s="3" t="s">
        <v>19</v>
      </c>
      <c r="OP174" s="5">
        <v>25.02</v>
      </c>
      <c r="OQ174" s="4" t="str">
        <f t="shared" si="249"/>
        <v/>
      </c>
      <c r="OS174" s="21">
        <v>0.51736111111111105</v>
      </c>
      <c r="OT174" s="3">
        <v>0</v>
      </c>
      <c r="OU174" s="3" t="s">
        <v>19</v>
      </c>
      <c r="OV174" s="5">
        <v>25.12</v>
      </c>
      <c r="OW174" s="4" t="str">
        <f t="shared" si="250"/>
        <v/>
      </c>
      <c r="OY174" s="21">
        <v>0.51736111111111105</v>
      </c>
      <c r="OZ174" s="3">
        <v>0</v>
      </c>
      <c r="PA174" s="3" t="s">
        <v>19</v>
      </c>
      <c r="PB174" s="5">
        <v>26.22</v>
      </c>
      <c r="PC174" s="4" t="str">
        <f t="shared" si="251"/>
        <v/>
      </c>
      <c r="PE174" s="21">
        <v>0.51736111111111105</v>
      </c>
      <c r="PF174" s="3">
        <v>0</v>
      </c>
      <c r="PG174" s="3" t="s">
        <v>19</v>
      </c>
      <c r="PH174" s="5">
        <v>25.96</v>
      </c>
      <c r="PI174" s="4" t="str">
        <f t="shared" si="252"/>
        <v/>
      </c>
      <c r="PK174" s="21">
        <v>0.51736111111111105</v>
      </c>
      <c r="PL174" s="3">
        <v>0</v>
      </c>
      <c r="PM174" s="3" t="s">
        <v>19</v>
      </c>
      <c r="PN174" s="5">
        <v>26.52</v>
      </c>
      <c r="PO174" s="4" t="str">
        <f t="shared" si="253"/>
        <v/>
      </c>
      <c r="PQ174" s="21">
        <v>0.51736111111111105</v>
      </c>
      <c r="PR174" s="3">
        <v>0</v>
      </c>
      <c r="PS174" s="3" t="s">
        <v>19</v>
      </c>
      <c r="PT174" s="5">
        <v>25.78</v>
      </c>
      <c r="PU174" s="4" t="str">
        <f t="shared" si="254"/>
        <v/>
      </c>
      <c r="PW174" s="21">
        <v>0.51736111111111105</v>
      </c>
      <c r="PX174" s="3">
        <v>0</v>
      </c>
      <c r="PY174" s="3" t="s">
        <v>19</v>
      </c>
      <c r="PZ174" s="5">
        <v>26</v>
      </c>
      <c r="QA174" s="4" t="str">
        <f t="shared" si="255"/>
        <v/>
      </c>
      <c r="QC174" s="21">
        <v>0.51736111111111105</v>
      </c>
      <c r="QD174" s="3">
        <v>0</v>
      </c>
      <c r="QE174" s="3" t="s">
        <v>19</v>
      </c>
      <c r="QF174" s="5">
        <v>25.02</v>
      </c>
      <c r="QG174" s="4" t="str">
        <f t="shared" si="256"/>
        <v/>
      </c>
      <c r="QI174" s="21">
        <v>0.51736111111111105</v>
      </c>
      <c r="QJ174" s="3">
        <v>0</v>
      </c>
      <c r="QK174" s="3" t="s">
        <v>19</v>
      </c>
      <c r="QL174" s="5">
        <v>25.12</v>
      </c>
      <c r="QM174" s="4" t="str">
        <f t="shared" si="257"/>
        <v/>
      </c>
      <c r="QO174" s="21">
        <v>0.51736111111111105</v>
      </c>
      <c r="QP174" s="3">
        <v>0</v>
      </c>
      <c r="QQ174" s="3" t="s">
        <v>19</v>
      </c>
      <c r="QR174" s="5">
        <v>26.22</v>
      </c>
      <c r="QS174" s="4" t="str">
        <f t="shared" si="258"/>
        <v/>
      </c>
    </row>
    <row r="175" spans="1:461" x14ac:dyDescent="0.2">
      <c r="A175" s="21">
        <v>0.52083333333333304</v>
      </c>
      <c r="B175" s="3">
        <v>0</v>
      </c>
      <c r="C175" s="3" t="s">
        <v>19</v>
      </c>
      <c r="D175" s="5">
        <v>23.48</v>
      </c>
      <c r="E175" s="5"/>
      <c r="G175" s="21">
        <v>0.52083333333333304</v>
      </c>
      <c r="H175" s="3">
        <v>0</v>
      </c>
      <c r="I175" s="3" t="s">
        <v>19</v>
      </c>
      <c r="J175" s="5">
        <v>25.14</v>
      </c>
      <c r="K175" s="5"/>
      <c r="M175" s="21">
        <v>0.52083333333333304</v>
      </c>
      <c r="N175" s="3">
        <v>0</v>
      </c>
      <c r="O175" s="3" t="s">
        <v>19</v>
      </c>
      <c r="P175" s="5">
        <v>24.08</v>
      </c>
      <c r="Q175" s="5"/>
      <c r="S175" s="21">
        <v>0.52083333333333304</v>
      </c>
      <c r="T175" s="3">
        <v>0</v>
      </c>
      <c r="U175" s="3" t="s">
        <v>19</v>
      </c>
      <c r="V175" s="5">
        <v>23.98</v>
      </c>
      <c r="W175" s="5"/>
      <c r="Y175" s="21">
        <v>0.52083333333333304</v>
      </c>
      <c r="Z175" s="3">
        <v>0</v>
      </c>
      <c r="AA175" s="3" t="s">
        <v>19</v>
      </c>
      <c r="AB175" s="5">
        <v>23.88</v>
      </c>
      <c r="AC175" s="5"/>
      <c r="AE175" s="21">
        <v>0.52083333333333304</v>
      </c>
      <c r="AF175" s="3">
        <v>0</v>
      </c>
      <c r="AG175" s="3" t="s">
        <v>19</v>
      </c>
      <c r="AH175" s="5">
        <v>23.1</v>
      </c>
      <c r="AI175" s="5"/>
      <c r="AK175" s="21">
        <v>0.52083333333333304</v>
      </c>
      <c r="AL175" s="3">
        <v>0</v>
      </c>
      <c r="AM175" s="3" t="s">
        <v>19</v>
      </c>
      <c r="AN175" s="5">
        <v>24.56</v>
      </c>
      <c r="AO175" s="5"/>
      <c r="AQ175" s="21">
        <v>0.52083333333333304</v>
      </c>
      <c r="AR175" s="3">
        <v>0</v>
      </c>
      <c r="AS175" s="3" t="s">
        <v>19</v>
      </c>
      <c r="AT175" s="5">
        <v>23.48</v>
      </c>
      <c r="AU175" s="5"/>
      <c r="AW175" s="21">
        <v>0.52083333333333304</v>
      </c>
      <c r="AX175" s="3">
        <v>0</v>
      </c>
      <c r="AY175" s="3" t="s">
        <v>19</v>
      </c>
      <c r="AZ175" s="5">
        <v>25.14</v>
      </c>
      <c r="BA175" s="5"/>
      <c r="BC175" s="21">
        <v>0.52083333333333304</v>
      </c>
      <c r="BD175" s="3">
        <v>0</v>
      </c>
      <c r="BE175" s="3" t="s">
        <v>19</v>
      </c>
      <c r="BF175" s="5">
        <v>24.08</v>
      </c>
      <c r="BG175" s="5"/>
      <c r="BI175" s="21">
        <v>0.52083333333333304</v>
      </c>
      <c r="BJ175" s="3">
        <v>0</v>
      </c>
      <c r="BK175" s="3" t="s">
        <v>19</v>
      </c>
      <c r="BL175" s="5">
        <v>23.98</v>
      </c>
      <c r="BM175" s="5"/>
      <c r="BO175" s="21">
        <v>0.52083333333333304</v>
      </c>
      <c r="BP175" s="3">
        <v>0</v>
      </c>
      <c r="BQ175" s="3" t="s">
        <v>19</v>
      </c>
      <c r="BR175" s="5">
        <v>23.88</v>
      </c>
      <c r="BS175" s="5"/>
      <c r="BU175" s="21">
        <v>0.52083333333333304</v>
      </c>
      <c r="BV175" s="3">
        <v>0</v>
      </c>
      <c r="BW175" s="3" t="s">
        <v>19</v>
      </c>
      <c r="BX175" s="5">
        <v>23.1</v>
      </c>
      <c r="BY175" s="5"/>
      <c r="CA175" s="21">
        <v>0.52083333333333304</v>
      </c>
      <c r="CB175" s="3">
        <v>0</v>
      </c>
      <c r="CC175" s="3" t="s">
        <v>19</v>
      </c>
      <c r="CD175" s="5">
        <v>24.56</v>
      </c>
      <c r="CE175" s="5"/>
      <c r="CG175" s="21">
        <v>0.52083333333333304</v>
      </c>
      <c r="CH175" s="3">
        <v>0</v>
      </c>
      <c r="CI175" s="3" t="str">
        <f>IF(AND(CK$8="Útil",CG175&gt;=Apoio!$D$51,CG175&lt;Apoio!$F$51),CH175,"FP")</f>
        <v>FP</v>
      </c>
      <c r="CJ175" s="5">
        <f>VLOOKUP(CH$8,Calendário[#Data],4,0)</f>
        <v>23.48</v>
      </c>
      <c r="CK175" s="4" t="str">
        <f t="shared" si="222"/>
        <v/>
      </c>
      <c r="CM175" s="21">
        <v>0.52083333333333304</v>
      </c>
      <c r="CN175" s="3">
        <v>0</v>
      </c>
      <c r="CO175" s="3" t="str">
        <f>IF(AND(CQ$8="Útil",CM175&gt;=Apoio!$D$51,CM175&lt;Apoio!$F$51),CN175,"FP")</f>
        <v>FP</v>
      </c>
      <c r="CP175" s="5">
        <f>VLOOKUP(CN$8,Calendário[#Data],4,0)</f>
        <v>25.14</v>
      </c>
      <c r="CQ175" s="4" t="str">
        <f t="shared" si="223"/>
        <v/>
      </c>
      <c r="CS175" s="21">
        <v>0.52083333333333304</v>
      </c>
      <c r="CT175" s="3">
        <v>0</v>
      </c>
      <c r="CU175" s="3" t="s">
        <v>19</v>
      </c>
      <c r="CV175" s="5">
        <v>24.08</v>
      </c>
      <c r="CW175" s="5"/>
      <c r="CY175" s="21">
        <v>0.52083333333333304</v>
      </c>
      <c r="CZ175" s="3">
        <v>0</v>
      </c>
      <c r="DA175" s="3" t="s">
        <v>19</v>
      </c>
      <c r="DB175" s="5">
        <v>23.98</v>
      </c>
      <c r="DC175" s="5"/>
      <c r="DE175" s="21">
        <v>0.52083333333333304</v>
      </c>
      <c r="DF175" s="3">
        <v>0</v>
      </c>
      <c r="DG175" s="3" t="s">
        <v>19</v>
      </c>
      <c r="DH175" s="5">
        <v>23.88</v>
      </c>
      <c r="DI175" s="5"/>
      <c r="DK175" s="21">
        <v>0.52083333333333304</v>
      </c>
      <c r="DL175" s="3">
        <v>0</v>
      </c>
      <c r="DM175" s="3" t="s">
        <v>19</v>
      </c>
      <c r="DN175" s="5">
        <v>23.1</v>
      </c>
      <c r="DO175" s="5"/>
      <c r="DQ175" s="21">
        <v>0.52083333333333304</v>
      </c>
      <c r="DR175" s="3">
        <v>0</v>
      </c>
      <c r="DS175" s="3" t="s">
        <v>19</v>
      </c>
      <c r="DT175" s="5">
        <v>24.56</v>
      </c>
      <c r="DU175" s="5"/>
      <c r="DW175" s="21">
        <v>0.52083333333333304</v>
      </c>
      <c r="DX175" s="3">
        <v>0</v>
      </c>
      <c r="DY175" s="3" t="s">
        <v>19</v>
      </c>
      <c r="DZ175" s="5">
        <v>23.48</v>
      </c>
      <c r="EA175" s="5"/>
      <c r="EC175" s="21">
        <v>0.52083333333333304</v>
      </c>
      <c r="ED175" s="3">
        <v>0</v>
      </c>
      <c r="EE175" s="3" t="s">
        <v>19</v>
      </c>
      <c r="EF175" s="5">
        <v>25.14</v>
      </c>
      <c r="EG175" s="5"/>
      <c r="EI175" s="21">
        <v>0.52083333333333304</v>
      </c>
      <c r="EJ175" s="3">
        <v>0</v>
      </c>
      <c r="EK175" s="3" t="s">
        <v>19</v>
      </c>
      <c r="EL175" s="5">
        <v>24.08</v>
      </c>
      <c r="EM175" s="5"/>
      <c r="EO175" s="21">
        <v>0.52083333333333304</v>
      </c>
      <c r="EP175" s="3">
        <v>0</v>
      </c>
      <c r="EQ175" s="3" t="s">
        <v>19</v>
      </c>
      <c r="ER175" s="5">
        <v>23.98</v>
      </c>
      <c r="ES175" s="5"/>
      <c r="EU175" s="21">
        <v>0.52083333333333304</v>
      </c>
      <c r="EV175" s="3">
        <v>0</v>
      </c>
      <c r="EW175" s="3" t="s">
        <v>19</v>
      </c>
      <c r="EX175" s="5">
        <v>23.88</v>
      </c>
      <c r="EY175" s="5"/>
      <c r="FA175" s="21">
        <v>0.52083333333333304</v>
      </c>
      <c r="FB175" s="3">
        <v>0</v>
      </c>
      <c r="FC175" s="3" t="s">
        <v>19</v>
      </c>
      <c r="FD175" s="5">
        <v>23.1</v>
      </c>
      <c r="FE175" s="5"/>
      <c r="FG175" s="21">
        <v>0.52083333333333304</v>
      </c>
      <c r="FH175" s="3">
        <v>0</v>
      </c>
      <c r="FI175" s="3" t="s">
        <v>19</v>
      </c>
      <c r="FJ175" s="5">
        <v>24.56</v>
      </c>
      <c r="FK175" s="5"/>
      <c r="FM175" s="21">
        <v>0.52083333333333304</v>
      </c>
      <c r="FN175" s="3">
        <v>0</v>
      </c>
      <c r="FO175" s="3" t="s">
        <v>19</v>
      </c>
      <c r="FP175" s="5">
        <v>23.48</v>
      </c>
      <c r="FQ175" s="5"/>
      <c r="FS175" s="21">
        <v>0.52083333333333304</v>
      </c>
      <c r="FT175" s="3">
        <v>0</v>
      </c>
      <c r="FU175" s="3" t="s">
        <v>19</v>
      </c>
      <c r="FV175" s="5">
        <v>25.14</v>
      </c>
      <c r="FW175" s="5"/>
      <c r="FY175" s="21">
        <v>0.52083333333333304</v>
      </c>
      <c r="FZ175" s="3">
        <v>0</v>
      </c>
      <c r="GA175" s="3" t="s">
        <v>19</v>
      </c>
      <c r="GB175" s="5">
        <v>24.08</v>
      </c>
      <c r="GC175" s="5"/>
      <c r="GE175" s="21">
        <v>0.52083333333333304</v>
      </c>
      <c r="GF175" s="3">
        <v>0</v>
      </c>
      <c r="GG175" s="3" t="s">
        <v>19</v>
      </c>
      <c r="GH175" s="5">
        <v>23.98</v>
      </c>
      <c r="GI175" s="5"/>
      <c r="GK175" s="21">
        <v>0.52083333333333304</v>
      </c>
      <c r="GL175" s="3">
        <v>0</v>
      </c>
      <c r="GM175" s="3" t="s">
        <v>19</v>
      </c>
      <c r="GN175" s="5">
        <v>23.88</v>
      </c>
      <c r="GO175" s="5"/>
      <c r="GQ175" s="21">
        <v>0.52083333333333304</v>
      </c>
      <c r="GR175" s="3">
        <v>0</v>
      </c>
      <c r="GS175" s="3" t="s">
        <v>19</v>
      </c>
      <c r="GT175" s="5">
        <v>23.1</v>
      </c>
      <c r="GU175" s="5"/>
      <c r="GW175" s="21">
        <v>0.52083333333333304</v>
      </c>
      <c r="GX175" s="3">
        <v>0</v>
      </c>
      <c r="GY175" s="3" t="s">
        <v>19</v>
      </c>
      <c r="GZ175" s="5">
        <v>24.56</v>
      </c>
      <c r="HA175" s="5"/>
      <c r="HC175" s="21">
        <v>0.52083333333333304</v>
      </c>
      <c r="HD175" s="3">
        <v>0</v>
      </c>
      <c r="HE175" s="3" t="s">
        <v>19</v>
      </c>
      <c r="HF175" s="5">
        <v>23.48</v>
      </c>
      <c r="HG175" s="4" t="str">
        <f t="shared" si="224"/>
        <v/>
      </c>
      <c r="HI175" s="21">
        <v>0.52083333333333304</v>
      </c>
      <c r="HJ175" s="3">
        <v>0</v>
      </c>
      <c r="HK175" s="3" t="s">
        <v>19</v>
      </c>
      <c r="HL175" s="5">
        <v>25.14</v>
      </c>
      <c r="HM175" s="5"/>
      <c r="HO175" s="21">
        <v>0.52083333333333304</v>
      </c>
      <c r="HP175" s="3">
        <v>0</v>
      </c>
      <c r="HQ175" s="3" t="s">
        <v>19</v>
      </c>
      <c r="HR175" s="5">
        <v>24.08</v>
      </c>
      <c r="HS175" s="5"/>
      <c r="HU175" s="21">
        <v>0.52083333333333304</v>
      </c>
      <c r="HV175" s="3">
        <v>0</v>
      </c>
      <c r="HW175" s="3" t="s">
        <v>19</v>
      </c>
      <c r="HX175" s="5">
        <v>23.98</v>
      </c>
      <c r="HY175" s="5"/>
      <c r="IA175" s="21">
        <v>0.52083333333333304</v>
      </c>
      <c r="IB175" s="3">
        <v>0</v>
      </c>
      <c r="IC175" s="3" t="s">
        <v>19</v>
      </c>
      <c r="ID175" s="5">
        <v>23.88</v>
      </c>
      <c r="IE175" s="5"/>
      <c r="IG175" s="21">
        <v>0.52083333333333304</v>
      </c>
      <c r="IH175" s="3">
        <v>0</v>
      </c>
      <c r="II175" s="3" t="s">
        <v>19</v>
      </c>
      <c r="IJ175" s="5">
        <v>23.1</v>
      </c>
      <c r="IK175" s="5"/>
      <c r="IM175" s="21">
        <v>0.52083333333333304</v>
      </c>
      <c r="IN175" s="3">
        <v>0</v>
      </c>
      <c r="IO175" s="3" t="s">
        <v>19</v>
      </c>
      <c r="IP175" s="5">
        <v>24.56</v>
      </c>
      <c r="IQ175" s="5"/>
      <c r="IS175" s="21">
        <v>0</v>
      </c>
      <c r="IT175" s="3">
        <v>0</v>
      </c>
      <c r="IU175" s="3" t="s">
        <v>19</v>
      </c>
      <c r="IV175" s="5">
        <v>25.96</v>
      </c>
      <c r="IW175" s="5"/>
      <c r="IY175" s="21">
        <v>0.52083333333333304</v>
      </c>
      <c r="IZ175" s="3">
        <v>0</v>
      </c>
      <c r="JA175" s="3" t="s">
        <v>19</v>
      </c>
      <c r="JB175" s="5">
        <v>26.52</v>
      </c>
      <c r="JC175" s="4" t="str">
        <f t="shared" si="225"/>
        <v/>
      </c>
      <c r="JE175" s="21">
        <v>0.52083333333333304</v>
      </c>
      <c r="JF175" s="3">
        <v>0</v>
      </c>
      <c r="JG175" s="3" t="s">
        <v>19</v>
      </c>
      <c r="JH175" s="5">
        <v>25.78</v>
      </c>
      <c r="JI175" s="4" t="str">
        <f t="shared" si="226"/>
        <v/>
      </c>
      <c r="JK175" s="21">
        <v>0.52083333333333304</v>
      </c>
      <c r="JL175" s="3">
        <v>0</v>
      </c>
      <c r="JM175" s="3" t="s">
        <v>19</v>
      </c>
      <c r="JN175" s="5">
        <v>26</v>
      </c>
      <c r="JO175" s="4" t="str">
        <f t="shared" si="227"/>
        <v/>
      </c>
      <c r="JQ175" s="21">
        <v>0.52083333333333304</v>
      </c>
      <c r="JR175" s="3">
        <v>0</v>
      </c>
      <c r="JS175" s="3" t="s">
        <v>19</v>
      </c>
      <c r="JT175" s="5">
        <v>25.02</v>
      </c>
      <c r="JU175" s="4" t="str">
        <f t="shared" si="228"/>
        <v/>
      </c>
      <c r="JW175" s="21">
        <v>0.52083333333333304</v>
      </c>
      <c r="JX175" s="3">
        <v>0</v>
      </c>
      <c r="JY175" s="3" t="s">
        <v>19</v>
      </c>
      <c r="JZ175" s="5">
        <v>25.12</v>
      </c>
      <c r="KA175" s="4" t="str">
        <f t="shared" si="229"/>
        <v/>
      </c>
      <c r="KC175" s="21">
        <v>0.52083333333333304</v>
      </c>
      <c r="KD175" s="3">
        <v>0</v>
      </c>
      <c r="KE175" s="3" t="s">
        <v>19</v>
      </c>
      <c r="KF175" s="5">
        <v>26.22</v>
      </c>
      <c r="KG175" s="4" t="str">
        <f t="shared" si="230"/>
        <v/>
      </c>
      <c r="KI175" s="21">
        <v>0.52083333333333304</v>
      </c>
      <c r="KJ175" s="3">
        <v>0</v>
      </c>
      <c r="KK175" s="3" t="s">
        <v>19</v>
      </c>
      <c r="KL175" s="5">
        <v>25.96</v>
      </c>
      <c r="KM175" s="4" t="str">
        <f t="shared" si="231"/>
        <v/>
      </c>
      <c r="KO175" s="21">
        <v>0.52083333333333304</v>
      </c>
      <c r="KP175" s="3">
        <v>0</v>
      </c>
      <c r="KQ175" s="3" t="s">
        <v>19</v>
      </c>
      <c r="KR175" s="5">
        <v>26.52</v>
      </c>
      <c r="KS175" s="4" t="str">
        <f t="shared" si="232"/>
        <v/>
      </c>
      <c r="KU175" s="21">
        <v>0.52083333333333304</v>
      </c>
      <c r="KV175" s="3">
        <v>0</v>
      </c>
      <c r="KW175" s="3" t="s">
        <v>19</v>
      </c>
      <c r="KX175" s="5">
        <v>25.78</v>
      </c>
      <c r="KY175" s="4" t="str">
        <f t="shared" si="233"/>
        <v/>
      </c>
      <c r="LA175" s="21">
        <v>0.52083333333333304</v>
      </c>
      <c r="LB175" s="3">
        <v>0</v>
      </c>
      <c r="LC175" s="3" t="s">
        <v>19</v>
      </c>
      <c r="LD175" s="5">
        <v>26</v>
      </c>
      <c r="LE175" s="4" t="str">
        <f t="shared" si="234"/>
        <v/>
      </c>
      <c r="LG175" s="21">
        <v>0.52083333333333304</v>
      </c>
      <c r="LH175" s="3">
        <v>0</v>
      </c>
      <c r="LI175" s="3" t="s">
        <v>19</v>
      </c>
      <c r="LJ175" s="5">
        <v>25.02</v>
      </c>
      <c r="LK175" s="4" t="str">
        <f t="shared" si="235"/>
        <v/>
      </c>
      <c r="LM175" s="21">
        <v>0.52083333333333304</v>
      </c>
      <c r="LN175" s="3">
        <v>0</v>
      </c>
      <c r="LO175" s="3" t="s">
        <v>19</v>
      </c>
      <c r="LP175" s="5">
        <v>25.12</v>
      </c>
      <c r="LQ175" s="4" t="str">
        <f t="shared" si="236"/>
        <v/>
      </c>
      <c r="LS175" s="21">
        <v>0.52083333333333304</v>
      </c>
      <c r="LT175" s="3">
        <v>0</v>
      </c>
      <c r="LU175" s="3" t="s">
        <v>19</v>
      </c>
      <c r="LV175" s="5">
        <v>26.22</v>
      </c>
      <c r="LW175" s="4" t="str">
        <f t="shared" si="237"/>
        <v/>
      </c>
      <c r="LY175" s="21">
        <v>0.52083333333333304</v>
      </c>
      <c r="LZ175" s="3">
        <v>0</v>
      </c>
      <c r="MA175" s="3" t="s">
        <v>19</v>
      </c>
      <c r="MB175" s="5">
        <v>25.96</v>
      </c>
      <c r="MC175" s="4" t="str">
        <f t="shared" si="238"/>
        <v/>
      </c>
      <c r="ME175" s="21">
        <v>0.52083333333333304</v>
      </c>
      <c r="MF175" s="3">
        <v>0</v>
      </c>
      <c r="MG175" s="3" t="s">
        <v>19</v>
      </c>
      <c r="MH175" s="5">
        <v>26.52</v>
      </c>
      <c r="MI175" s="4" t="str">
        <f t="shared" si="239"/>
        <v/>
      </c>
      <c r="MK175" s="21">
        <v>0.52083333333333304</v>
      </c>
      <c r="ML175" s="3">
        <v>0</v>
      </c>
      <c r="MM175" s="3" t="s">
        <v>19</v>
      </c>
      <c r="MN175" s="5">
        <v>25.78</v>
      </c>
      <c r="MO175" s="4" t="str">
        <f t="shared" si="240"/>
        <v/>
      </c>
      <c r="MQ175" s="21">
        <v>0.52083333333333304</v>
      </c>
      <c r="MR175" s="3">
        <v>0</v>
      </c>
      <c r="MS175" s="3" t="s">
        <v>19</v>
      </c>
      <c r="MT175" s="5">
        <v>26</v>
      </c>
      <c r="MU175" s="4" t="str">
        <f t="shared" si="241"/>
        <v/>
      </c>
      <c r="MW175" s="21">
        <v>0.52083333333333304</v>
      </c>
      <c r="MX175" s="3">
        <v>0</v>
      </c>
      <c r="MY175" s="3" t="s">
        <v>19</v>
      </c>
      <c r="MZ175" s="5">
        <v>25.02</v>
      </c>
      <c r="NA175" s="4" t="str">
        <f t="shared" si="242"/>
        <v/>
      </c>
      <c r="NC175" s="21">
        <v>0.52083333333333304</v>
      </c>
      <c r="ND175" s="3">
        <v>0</v>
      </c>
      <c r="NE175" s="3" t="s">
        <v>19</v>
      </c>
      <c r="NF175" s="5">
        <v>25.12</v>
      </c>
      <c r="NG175" s="4" t="str">
        <f t="shared" si="243"/>
        <v/>
      </c>
      <c r="NI175" s="21">
        <v>0.52083333333333304</v>
      </c>
      <c r="NJ175" s="3">
        <v>0</v>
      </c>
      <c r="NK175" s="3" t="s">
        <v>19</v>
      </c>
      <c r="NL175" s="5">
        <v>26.22</v>
      </c>
      <c r="NM175" s="4" t="str">
        <f t="shared" si="244"/>
        <v/>
      </c>
      <c r="NO175" s="21">
        <v>0.52083333333333304</v>
      </c>
      <c r="NP175" s="3">
        <v>0</v>
      </c>
      <c r="NQ175" s="3" t="s">
        <v>19</v>
      </c>
      <c r="NR175" s="5">
        <v>25.96</v>
      </c>
      <c r="NS175" s="4" t="str">
        <f t="shared" si="245"/>
        <v/>
      </c>
      <c r="NU175" s="21">
        <v>0.52083333333333304</v>
      </c>
      <c r="NV175" s="3">
        <v>0</v>
      </c>
      <c r="NW175" s="3" t="s">
        <v>19</v>
      </c>
      <c r="NX175" s="5">
        <v>26.52</v>
      </c>
      <c r="NY175" s="4" t="str">
        <f t="shared" si="246"/>
        <v/>
      </c>
      <c r="OA175" s="21">
        <v>0.52083333333333304</v>
      </c>
      <c r="OB175" s="3">
        <v>0</v>
      </c>
      <c r="OC175" s="3" t="s">
        <v>19</v>
      </c>
      <c r="OD175" s="5">
        <v>25.78</v>
      </c>
      <c r="OE175" s="4" t="str">
        <f t="shared" si="247"/>
        <v/>
      </c>
      <c r="OG175" s="21">
        <v>0.52083333333333304</v>
      </c>
      <c r="OH175" s="3">
        <v>0</v>
      </c>
      <c r="OI175" s="3" t="s">
        <v>19</v>
      </c>
      <c r="OJ175" s="5">
        <v>26</v>
      </c>
      <c r="OK175" s="4" t="str">
        <f t="shared" si="248"/>
        <v/>
      </c>
      <c r="OM175" s="21">
        <v>0.52083333333333304</v>
      </c>
      <c r="ON175" s="3">
        <v>0</v>
      </c>
      <c r="OO175" s="3" t="s">
        <v>19</v>
      </c>
      <c r="OP175" s="5">
        <v>25.02</v>
      </c>
      <c r="OQ175" s="4" t="str">
        <f t="shared" si="249"/>
        <v/>
      </c>
      <c r="OS175" s="21">
        <v>0.52083333333333304</v>
      </c>
      <c r="OT175" s="3">
        <v>0</v>
      </c>
      <c r="OU175" s="3" t="s">
        <v>19</v>
      </c>
      <c r="OV175" s="5">
        <v>25.12</v>
      </c>
      <c r="OW175" s="4" t="str">
        <f t="shared" si="250"/>
        <v/>
      </c>
      <c r="OY175" s="21">
        <v>0.52083333333333304</v>
      </c>
      <c r="OZ175" s="3">
        <v>0</v>
      </c>
      <c r="PA175" s="3" t="s">
        <v>19</v>
      </c>
      <c r="PB175" s="5">
        <v>26.22</v>
      </c>
      <c r="PC175" s="4" t="str">
        <f t="shared" si="251"/>
        <v/>
      </c>
      <c r="PE175" s="21">
        <v>0.52083333333333304</v>
      </c>
      <c r="PF175" s="3">
        <v>0</v>
      </c>
      <c r="PG175" s="3" t="s">
        <v>19</v>
      </c>
      <c r="PH175" s="5">
        <v>25.96</v>
      </c>
      <c r="PI175" s="4" t="str">
        <f t="shared" si="252"/>
        <v/>
      </c>
      <c r="PK175" s="21">
        <v>0.52083333333333304</v>
      </c>
      <c r="PL175" s="3">
        <v>0</v>
      </c>
      <c r="PM175" s="3" t="s">
        <v>19</v>
      </c>
      <c r="PN175" s="5">
        <v>26.52</v>
      </c>
      <c r="PO175" s="4" t="str">
        <f t="shared" si="253"/>
        <v/>
      </c>
      <c r="PQ175" s="21">
        <v>0.52083333333333304</v>
      </c>
      <c r="PR175" s="3">
        <v>0</v>
      </c>
      <c r="PS175" s="3" t="s">
        <v>19</v>
      </c>
      <c r="PT175" s="5">
        <v>25.78</v>
      </c>
      <c r="PU175" s="4" t="str">
        <f t="shared" si="254"/>
        <v/>
      </c>
      <c r="PW175" s="21">
        <v>0.52083333333333304</v>
      </c>
      <c r="PX175" s="3">
        <v>0</v>
      </c>
      <c r="PY175" s="3" t="s">
        <v>19</v>
      </c>
      <c r="PZ175" s="5">
        <v>26</v>
      </c>
      <c r="QA175" s="4" t="str">
        <f t="shared" si="255"/>
        <v/>
      </c>
      <c r="QC175" s="21">
        <v>0.52083333333333304</v>
      </c>
      <c r="QD175" s="3">
        <v>0</v>
      </c>
      <c r="QE175" s="3" t="s">
        <v>19</v>
      </c>
      <c r="QF175" s="5">
        <v>25.02</v>
      </c>
      <c r="QG175" s="4" t="str">
        <f t="shared" si="256"/>
        <v/>
      </c>
      <c r="QI175" s="21">
        <v>0.52083333333333304</v>
      </c>
      <c r="QJ175" s="3">
        <v>0</v>
      </c>
      <c r="QK175" s="3" t="s">
        <v>19</v>
      </c>
      <c r="QL175" s="5">
        <v>25.12</v>
      </c>
      <c r="QM175" s="4" t="str">
        <f t="shared" si="257"/>
        <v/>
      </c>
      <c r="QO175" s="21">
        <v>0.52083333333333304</v>
      </c>
      <c r="QP175" s="3">
        <v>0</v>
      </c>
      <c r="QQ175" s="3" t="s">
        <v>19</v>
      </c>
      <c r="QR175" s="5">
        <v>26.22</v>
      </c>
      <c r="QS175" s="4" t="str">
        <f t="shared" si="258"/>
        <v/>
      </c>
    </row>
    <row r="176" spans="1:461" x14ac:dyDescent="0.2">
      <c r="A176" s="21">
        <v>0.52430555555555602</v>
      </c>
      <c r="B176" s="3">
        <v>0</v>
      </c>
      <c r="C176" s="3" t="s">
        <v>19</v>
      </c>
      <c r="D176" s="5">
        <v>23.48</v>
      </c>
      <c r="E176" s="5"/>
      <c r="G176" s="21">
        <v>0.52430555555555602</v>
      </c>
      <c r="H176" s="3">
        <v>0</v>
      </c>
      <c r="I176" s="3" t="s">
        <v>19</v>
      </c>
      <c r="J176" s="5">
        <v>25.14</v>
      </c>
      <c r="K176" s="5"/>
      <c r="M176" s="21">
        <v>0.52430555555555602</v>
      </c>
      <c r="N176" s="3">
        <v>0</v>
      </c>
      <c r="O176" s="3" t="s">
        <v>19</v>
      </c>
      <c r="P176" s="5">
        <v>24.08</v>
      </c>
      <c r="Q176" s="5"/>
      <c r="S176" s="21">
        <v>0.52430555555555602</v>
      </c>
      <c r="T176" s="3">
        <v>0</v>
      </c>
      <c r="U176" s="3" t="s">
        <v>19</v>
      </c>
      <c r="V176" s="5">
        <v>23.98</v>
      </c>
      <c r="W176" s="5"/>
      <c r="Y176" s="21">
        <v>0.52430555555555602</v>
      </c>
      <c r="Z176" s="3">
        <v>0</v>
      </c>
      <c r="AA176" s="3" t="s">
        <v>19</v>
      </c>
      <c r="AB176" s="5">
        <v>23.88</v>
      </c>
      <c r="AC176" s="5"/>
      <c r="AE176" s="21">
        <v>0.52430555555555602</v>
      </c>
      <c r="AF176" s="3">
        <v>0</v>
      </c>
      <c r="AG176" s="3" t="s">
        <v>19</v>
      </c>
      <c r="AH176" s="5">
        <v>23.1</v>
      </c>
      <c r="AI176" s="5"/>
      <c r="AK176" s="21">
        <v>0.52430555555555602</v>
      </c>
      <c r="AL176" s="3">
        <v>0</v>
      </c>
      <c r="AM176" s="3" t="s">
        <v>19</v>
      </c>
      <c r="AN176" s="5">
        <v>24.56</v>
      </c>
      <c r="AO176" s="5"/>
      <c r="AQ176" s="21">
        <v>0.52430555555555602</v>
      </c>
      <c r="AR176" s="3">
        <v>0</v>
      </c>
      <c r="AS176" s="3" t="s">
        <v>19</v>
      </c>
      <c r="AT176" s="5">
        <v>23.48</v>
      </c>
      <c r="AU176" s="5"/>
      <c r="AW176" s="21">
        <v>0.52430555555555602</v>
      </c>
      <c r="AX176" s="3">
        <v>0</v>
      </c>
      <c r="AY176" s="3" t="s">
        <v>19</v>
      </c>
      <c r="AZ176" s="5">
        <v>25.14</v>
      </c>
      <c r="BA176" s="5"/>
      <c r="BC176" s="21">
        <v>0.52430555555555602</v>
      </c>
      <c r="BD176" s="3">
        <v>0</v>
      </c>
      <c r="BE176" s="3" t="s">
        <v>19</v>
      </c>
      <c r="BF176" s="5">
        <v>24.08</v>
      </c>
      <c r="BG176" s="5"/>
      <c r="BI176" s="21">
        <v>0.52430555555555602</v>
      </c>
      <c r="BJ176" s="3">
        <v>0</v>
      </c>
      <c r="BK176" s="3" t="s">
        <v>19</v>
      </c>
      <c r="BL176" s="5">
        <v>23.98</v>
      </c>
      <c r="BM176" s="5"/>
      <c r="BO176" s="21">
        <v>0.52430555555555602</v>
      </c>
      <c r="BP176" s="3">
        <v>0</v>
      </c>
      <c r="BQ176" s="3" t="s">
        <v>19</v>
      </c>
      <c r="BR176" s="5">
        <v>23.88</v>
      </c>
      <c r="BS176" s="5"/>
      <c r="BU176" s="21">
        <v>0.52430555555555602</v>
      </c>
      <c r="BV176" s="3">
        <v>0</v>
      </c>
      <c r="BW176" s="3" t="s">
        <v>19</v>
      </c>
      <c r="BX176" s="5">
        <v>23.1</v>
      </c>
      <c r="BY176" s="5"/>
      <c r="CA176" s="21">
        <v>0.52430555555555602</v>
      </c>
      <c r="CB176" s="3">
        <v>0</v>
      </c>
      <c r="CC176" s="3" t="s">
        <v>19</v>
      </c>
      <c r="CD176" s="5">
        <v>24.56</v>
      </c>
      <c r="CE176" s="5"/>
      <c r="CG176" s="21">
        <v>0.52430555555555602</v>
      </c>
      <c r="CH176" s="3">
        <v>0</v>
      </c>
      <c r="CI176" s="3" t="str">
        <f>IF(AND(CK$8="Útil",CG176&gt;=Apoio!$D$51,CG176&lt;Apoio!$F$51),CH176,"FP")</f>
        <v>FP</v>
      </c>
      <c r="CJ176" s="5">
        <f>VLOOKUP(CH$8,Calendário[#Data],4,0)</f>
        <v>23.48</v>
      </c>
      <c r="CK176" s="4" t="str">
        <f t="shared" si="222"/>
        <v/>
      </c>
      <c r="CM176" s="21">
        <v>0.52430555555555602</v>
      </c>
      <c r="CN176" s="3">
        <v>0</v>
      </c>
      <c r="CO176" s="3" t="str">
        <f>IF(AND(CQ$8="Útil",CM176&gt;=Apoio!$D$51,CM176&lt;Apoio!$F$51),CN176,"FP")</f>
        <v>FP</v>
      </c>
      <c r="CP176" s="5">
        <f>VLOOKUP(CN$8,Calendário[#Data],4,0)</f>
        <v>25.14</v>
      </c>
      <c r="CQ176" s="4" t="str">
        <f t="shared" si="223"/>
        <v/>
      </c>
      <c r="CS176" s="21">
        <v>0.52430555555555602</v>
      </c>
      <c r="CT176" s="3">
        <v>0</v>
      </c>
      <c r="CU176" s="3" t="s">
        <v>19</v>
      </c>
      <c r="CV176" s="5">
        <v>24.08</v>
      </c>
      <c r="CW176" s="5"/>
      <c r="CY176" s="21">
        <v>0.52430555555555602</v>
      </c>
      <c r="CZ176" s="3">
        <v>0</v>
      </c>
      <c r="DA176" s="3" t="s">
        <v>19</v>
      </c>
      <c r="DB176" s="5">
        <v>23.98</v>
      </c>
      <c r="DC176" s="5"/>
      <c r="DE176" s="21">
        <v>0.52430555555555602</v>
      </c>
      <c r="DF176" s="3">
        <v>0</v>
      </c>
      <c r="DG176" s="3" t="s">
        <v>19</v>
      </c>
      <c r="DH176" s="5">
        <v>23.88</v>
      </c>
      <c r="DI176" s="5"/>
      <c r="DK176" s="21">
        <v>0.52430555555555602</v>
      </c>
      <c r="DL176" s="3">
        <v>0</v>
      </c>
      <c r="DM176" s="3" t="s">
        <v>19</v>
      </c>
      <c r="DN176" s="5">
        <v>23.1</v>
      </c>
      <c r="DO176" s="5"/>
      <c r="DQ176" s="21">
        <v>0.52430555555555602</v>
      </c>
      <c r="DR176" s="3">
        <v>0</v>
      </c>
      <c r="DS176" s="3" t="s">
        <v>19</v>
      </c>
      <c r="DT176" s="5">
        <v>24.56</v>
      </c>
      <c r="DU176" s="5"/>
      <c r="DW176" s="21">
        <v>0.52430555555555602</v>
      </c>
      <c r="DX176" s="3">
        <v>0</v>
      </c>
      <c r="DY176" s="3" t="s">
        <v>19</v>
      </c>
      <c r="DZ176" s="5">
        <v>23.48</v>
      </c>
      <c r="EA176" s="5"/>
      <c r="EC176" s="21">
        <v>0.52430555555555602</v>
      </c>
      <c r="ED176" s="3">
        <v>0</v>
      </c>
      <c r="EE176" s="3" t="s">
        <v>19</v>
      </c>
      <c r="EF176" s="5">
        <v>25.14</v>
      </c>
      <c r="EG176" s="5"/>
      <c r="EI176" s="21">
        <v>0.52430555555555602</v>
      </c>
      <c r="EJ176" s="3">
        <v>0</v>
      </c>
      <c r="EK176" s="3" t="s">
        <v>19</v>
      </c>
      <c r="EL176" s="5">
        <v>24.08</v>
      </c>
      <c r="EM176" s="5"/>
      <c r="EO176" s="21">
        <v>0.52430555555555602</v>
      </c>
      <c r="EP176" s="3">
        <v>0</v>
      </c>
      <c r="EQ176" s="3" t="s">
        <v>19</v>
      </c>
      <c r="ER176" s="5">
        <v>23.98</v>
      </c>
      <c r="ES176" s="5"/>
      <c r="EU176" s="21">
        <v>0.52430555555555602</v>
      </c>
      <c r="EV176" s="3">
        <v>0</v>
      </c>
      <c r="EW176" s="3" t="s">
        <v>19</v>
      </c>
      <c r="EX176" s="5">
        <v>23.88</v>
      </c>
      <c r="EY176" s="5"/>
      <c r="FA176" s="21">
        <v>0.52430555555555602</v>
      </c>
      <c r="FB176" s="3">
        <v>0</v>
      </c>
      <c r="FC176" s="3" t="s">
        <v>19</v>
      </c>
      <c r="FD176" s="5">
        <v>23.1</v>
      </c>
      <c r="FE176" s="5"/>
      <c r="FG176" s="21">
        <v>0.52430555555555602</v>
      </c>
      <c r="FH176" s="3">
        <v>0</v>
      </c>
      <c r="FI176" s="3" t="s">
        <v>19</v>
      </c>
      <c r="FJ176" s="5">
        <v>24.56</v>
      </c>
      <c r="FK176" s="5"/>
      <c r="FM176" s="21">
        <v>0.52430555555555602</v>
      </c>
      <c r="FN176" s="3">
        <v>0</v>
      </c>
      <c r="FO176" s="3" t="s">
        <v>19</v>
      </c>
      <c r="FP176" s="5">
        <v>23.48</v>
      </c>
      <c r="FQ176" s="5"/>
      <c r="FS176" s="21">
        <v>0.52430555555555602</v>
      </c>
      <c r="FT176" s="3">
        <v>0</v>
      </c>
      <c r="FU176" s="3" t="s">
        <v>19</v>
      </c>
      <c r="FV176" s="5">
        <v>25.14</v>
      </c>
      <c r="FW176" s="5"/>
      <c r="FY176" s="21">
        <v>0.52430555555555602</v>
      </c>
      <c r="FZ176" s="3">
        <v>0</v>
      </c>
      <c r="GA176" s="3" t="s">
        <v>19</v>
      </c>
      <c r="GB176" s="5">
        <v>24.08</v>
      </c>
      <c r="GC176" s="5"/>
      <c r="GE176" s="21">
        <v>0.52430555555555602</v>
      </c>
      <c r="GF176" s="3">
        <v>0</v>
      </c>
      <c r="GG176" s="3" t="s">
        <v>19</v>
      </c>
      <c r="GH176" s="5">
        <v>23.98</v>
      </c>
      <c r="GI176" s="5"/>
      <c r="GK176" s="21">
        <v>0.52430555555555602</v>
      </c>
      <c r="GL176" s="3">
        <v>0</v>
      </c>
      <c r="GM176" s="3" t="s">
        <v>19</v>
      </c>
      <c r="GN176" s="5">
        <v>23.88</v>
      </c>
      <c r="GO176" s="5"/>
      <c r="GQ176" s="21">
        <v>0.52430555555555602</v>
      </c>
      <c r="GR176" s="3">
        <v>0</v>
      </c>
      <c r="GS176" s="3" t="s">
        <v>19</v>
      </c>
      <c r="GT176" s="5">
        <v>23.1</v>
      </c>
      <c r="GU176" s="5"/>
      <c r="GW176" s="21">
        <v>0.52430555555555602</v>
      </c>
      <c r="GX176" s="3">
        <v>0</v>
      </c>
      <c r="GY176" s="3" t="s">
        <v>19</v>
      </c>
      <c r="GZ176" s="5">
        <v>24.56</v>
      </c>
      <c r="HA176" s="5"/>
      <c r="HC176" s="21">
        <v>0.52430555555555602</v>
      </c>
      <c r="HD176" s="3">
        <v>0</v>
      </c>
      <c r="HE176" s="3" t="s">
        <v>19</v>
      </c>
      <c r="HF176" s="5">
        <v>23.48</v>
      </c>
      <c r="HG176" s="4" t="str">
        <f t="shared" si="224"/>
        <v/>
      </c>
      <c r="HI176" s="21">
        <v>0.52430555555555602</v>
      </c>
      <c r="HJ176" s="3">
        <v>0</v>
      </c>
      <c r="HK176" s="3" t="s">
        <v>19</v>
      </c>
      <c r="HL176" s="5">
        <v>25.14</v>
      </c>
      <c r="HM176" s="5"/>
      <c r="HO176" s="21">
        <v>0.52430555555555602</v>
      </c>
      <c r="HP176" s="3">
        <v>0</v>
      </c>
      <c r="HQ176" s="3" t="s">
        <v>19</v>
      </c>
      <c r="HR176" s="5">
        <v>24.08</v>
      </c>
      <c r="HS176" s="5"/>
      <c r="HU176" s="21">
        <v>0.52430555555555602</v>
      </c>
      <c r="HV176" s="3">
        <v>0</v>
      </c>
      <c r="HW176" s="3" t="s">
        <v>19</v>
      </c>
      <c r="HX176" s="5">
        <v>23.98</v>
      </c>
      <c r="HY176" s="5"/>
      <c r="IA176" s="21">
        <v>0.52430555555555602</v>
      </c>
      <c r="IB176" s="3">
        <v>0</v>
      </c>
      <c r="IC176" s="3" t="s">
        <v>19</v>
      </c>
      <c r="ID176" s="5">
        <v>23.88</v>
      </c>
      <c r="IE176" s="5"/>
      <c r="IG176" s="21">
        <v>0.52430555555555602</v>
      </c>
      <c r="IH176" s="3">
        <v>0</v>
      </c>
      <c r="II176" s="3" t="s">
        <v>19</v>
      </c>
      <c r="IJ176" s="5">
        <v>23.1</v>
      </c>
      <c r="IK176" s="5"/>
      <c r="IM176" s="21">
        <v>0.52430555555555602</v>
      </c>
      <c r="IN176" s="3">
        <v>0</v>
      </c>
      <c r="IO176" s="3" t="s">
        <v>19</v>
      </c>
      <c r="IP176" s="5">
        <v>24.56</v>
      </c>
      <c r="IQ176" s="5"/>
      <c r="IS176" s="21">
        <v>0</v>
      </c>
      <c r="IT176" s="3">
        <v>0</v>
      </c>
      <c r="IU176" s="3" t="s">
        <v>19</v>
      </c>
      <c r="IV176" s="5">
        <v>25.96</v>
      </c>
      <c r="IW176" s="5"/>
      <c r="IY176" s="21">
        <v>0.52430555555555602</v>
      </c>
      <c r="IZ176" s="3">
        <v>0</v>
      </c>
      <c r="JA176" s="3" t="s">
        <v>19</v>
      </c>
      <c r="JB176" s="5">
        <v>26.52</v>
      </c>
      <c r="JC176" s="4" t="str">
        <f t="shared" si="225"/>
        <v/>
      </c>
      <c r="JE176" s="21">
        <v>0.52430555555555602</v>
      </c>
      <c r="JF176" s="3">
        <v>0</v>
      </c>
      <c r="JG176" s="3" t="s">
        <v>19</v>
      </c>
      <c r="JH176" s="5">
        <v>25.78</v>
      </c>
      <c r="JI176" s="4" t="str">
        <f t="shared" si="226"/>
        <v/>
      </c>
      <c r="JK176" s="21">
        <v>0.52430555555555602</v>
      </c>
      <c r="JL176" s="3">
        <v>0</v>
      </c>
      <c r="JM176" s="3" t="s">
        <v>19</v>
      </c>
      <c r="JN176" s="5">
        <v>26</v>
      </c>
      <c r="JO176" s="4" t="str">
        <f t="shared" si="227"/>
        <v/>
      </c>
      <c r="JQ176" s="21">
        <v>0.52430555555555602</v>
      </c>
      <c r="JR176" s="3">
        <v>0</v>
      </c>
      <c r="JS176" s="3" t="s">
        <v>19</v>
      </c>
      <c r="JT176" s="5">
        <v>25.02</v>
      </c>
      <c r="JU176" s="4" t="str">
        <f t="shared" si="228"/>
        <v/>
      </c>
      <c r="JW176" s="21">
        <v>0.52430555555555602</v>
      </c>
      <c r="JX176" s="3">
        <v>0</v>
      </c>
      <c r="JY176" s="3" t="s">
        <v>19</v>
      </c>
      <c r="JZ176" s="5">
        <v>25.12</v>
      </c>
      <c r="KA176" s="4" t="str">
        <f t="shared" si="229"/>
        <v/>
      </c>
      <c r="KC176" s="21">
        <v>0.52430555555555602</v>
      </c>
      <c r="KD176" s="3">
        <v>0</v>
      </c>
      <c r="KE176" s="3" t="s">
        <v>19</v>
      </c>
      <c r="KF176" s="5">
        <v>26.22</v>
      </c>
      <c r="KG176" s="4" t="str">
        <f t="shared" si="230"/>
        <v/>
      </c>
      <c r="KI176" s="21">
        <v>0.52430555555555602</v>
      </c>
      <c r="KJ176" s="3">
        <v>0</v>
      </c>
      <c r="KK176" s="3" t="s">
        <v>19</v>
      </c>
      <c r="KL176" s="5">
        <v>25.96</v>
      </c>
      <c r="KM176" s="4" t="str">
        <f t="shared" si="231"/>
        <v/>
      </c>
      <c r="KO176" s="21">
        <v>0.52430555555555602</v>
      </c>
      <c r="KP176" s="3">
        <v>0</v>
      </c>
      <c r="KQ176" s="3" t="s">
        <v>19</v>
      </c>
      <c r="KR176" s="5">
        <v>26.52</v>
      </c>
      <c r="KS176" s="4" t="str">
        <f t="shared" si="232"/>
        <v/>
      </c>
      <c r="KU176" s="21">
        <v>0.52430555555555602</v>
      </c>
      <c r="KV176" s="3">
        <v>0</v>
      </c>
      <c r="KW176" s="3" t="s">
        <v>19</v>
      </c>
      <c r="KX176" s="5">
        <v>25.78</v>
      </c>
      <c r="KY176" s="4" t="str">
        <f t="shared" si="233"/>
        <v/>
      </c>
      <c r="LA176" s="21">
        <v>0.52430555555555602</v>
      </c>
      <c r="LB176" s="3">
        <v>0</v>
      </c>
      <c r="LC176" s="3" t="s">
        <v>19</v>
      </c>
      <c r="LD176" s="5">
        <v>26</v>
      </c>
      <c r="LE176" s="4" t="str">
        <f t="shared" si="234"/>
        <v/>
      </c>
      <c r="LG176" s="21">
        <v>0.52430555555555602</v>
      </c>
      <c r="LH176" s="3">
        <v>0</v>
      </c>
      <c r="LI176" s="3" t="s">
        <v>19</v>
      </c>
      <c r="LJ176" s="5">
        <v>25.02</v>
      </c>
      <c r="LK176" s="4" t="str">
        <f t="shared" si="235"/>
        <v/>
      </c>
      <c r="LM176" s="21">
        <v>0.52430555555555602</v>
      </c>
      <c r="LN176" s="3">
        <v>0</v>
      </c>
      <c r="LO176" s="3" t="s">
        <v>19</v>
      </c>
      <c r="LP176" s="5">
        <v>25.12</v>
      </c>
      <c r="LQ176" s="4" t="str">
        <f t="shared" si="236"/>
        <v/>
      </c>
      <c r="LS176" s="21">
        <v>0.52430555555555602</v>
      </c>
      <c r="LT176" s="3">
        <v>0</v>
      </c>
      <c r="LU176" s="3" t="s">
        <v>19</v>
      </c>
      <c r="LV176" s="5">
        <v>26.22</v>
      </c>
      <c r="LW176" s="4" t="str">
        <f t="shared" si="237"/>
        <v/>
      </c>
      <c r="LY176" s="21">
        <v>0.52430555555555602</v>
      </c>
      <c r="LZ176" s="3">
        <v>0</v>
      </c>
      <c r="MA176" s="3" t="s">
        <v>19</v>
      </c>
      <c r="MB176" s="5">
        <v>25.96</v>
      </c>
      <c r="MC176" s="4" t="str">
        <f t="shared" si="238"/>
        <v/>
      </c>
      <c r="ME176" s="21">
        <v>0.52430555555555602</v>
      </c>
      <c r="MF176" s="3">
        <v>0</v>
      </c>
      <c r="MG176" s="3" t="s">
        <v>19</v>
      </c>
      <c r="MH176" s="5">
        <v>26.52</v>
      </c>
      <c r="MI176" s="4" t="str">
        <f t="shared" si="239"/>
        <v/>
      </c>
      <c r="MK176" s="21">
        <v>0.52430555555555602</v>
      </c>
      <c r="ML176" s="3">
        <v>0</v>
      </c>
      <c r="MM176" s="3" t="s">
        <v>19</v>
      </c>
      <c r="MN176" s="5">
        <v>25.78</v>
      </c>
      <c r="MO176" s="4" t="str">
        <f t="shared" si="240"/>
        <v/>
      </c>
      <c r="MQ176" s="21">
        <v>0.52430555555555602</v>
      </c>
      <c r="MR176" s="3">
        <v>0</v>
      </c>
      <c r="MS176" s="3" t="s">
        <v>19</v>
      </c>
      <c r="MT176" s="5">
        <v>26</v>
      </c>
      <c r="MU176" s="4" t="str">
        <f t="shared" si="241"/>
        <v/>
      </c>
      <c r="MW176" s="21">
        <v>0.52430555555555602</v>
      </c>
      <c r="MX176" s="3">
        <v>0</v>
      </c>
      <c r="MY176" s="3" t="s">
        <v>19</v>
      </c>
      <c r="MZ176" s="5">
        <v>25.02</v>
      </c>
      <c r="NA176" s="4" t="str">
        <f t="shared" si="242"/>
        <v/>
      </c>
      <c r="NC176" s="21">
        <v>0.52430555555555602</v>
      </c>
      <c r="ND176" s="3">
        <v>0</v>
      </c>
      <c r="NE176" s="3" t="s">
        <v>19</v>
      </c>
      <c r="NF176" s="5">
        <v>25.12</v>
      </c>
      <c r="NG176" s="4" t="str">
        <f t="shared" si="243"/>
        <v/>
      </c>
      <c r="NI176" s="21">
        <v>0.52430555555555602</v>
      </c>
      <c r="NJ176" s="3">
        <v>0</v>
      </c>
      <c r="NK176" s="3" t="s">
        <v>19</v>
      </c>
      <c r="NL176" s="5">
        <v>26.22</v>
      </c>
      <c r="NM176" s="4" t="str">
        <f t="shared" si="244"/>
        <v/>
      </c>
      <c r="NO176" s="21">
        <v>0.52430555555555602</v>
      </c>
      <c r="NP176" s="3">
        <v>0</v>
      </c>
      <c r="NQ176" s="3" t="s">
        <v>19</v>
      </c>
      <c r="NR176" s="5">
        <v>25.96</v>
      </c>
      <c r="NS176" s="4" t="str">
        <f t="shared" si="245"/>
        <v/>
      </c>
      <c r="NU176" s="21">
        <v>0.52430555555555602</v>
      </c>
      <c r="NV176" s="3">
        <v>0</v>
      </c>
      <c r="NW176" s="3" t="s">
        <v>19</v>
      </c>
      <c r="NX176" s="5">
        <v>26.52</v>
      </c>
      <c r="NY176" s="4" t="str">
        <f t="shared" si="246"/>
        <v/>
      </c>
      <c r="OA176" s="21">
        <v>0.52430555555555602</v>
      </c>
      <c r="OB176" s="3">
        <v>0</v>
      </c>
      <c r="OC176" s="3" t="s">
        <v>19</v>
      </c>
      <c r="OD176" s="5">
        <v>25.78</v>
      </c>
      <c r="OE176" s="4" t="str">
        <f t="shared" si="247"/>
        <v/>
      </c>
      <c r="OG176" s="21">
        <v>0.52430555555555602</v>
      </c>
      <c r="OH176" s="3">
        <v>0</v>
      </c>
      <c r="OI176" s="3" t="s">
        <v>19</v>
      </c>
      <c r="OJ176" s="5">
        <v>26</v>
      </c>
      <c r="OK176" s="4" t="str">
        <f t="shared" si="248"/>
        <v/>
      </c>
      <c r="OM176" s="21">
        <v>0.52430555555555602</v>
      </c>
      <c r="ON176" s="3">
        <v>0</v>
      </c>
      <c r="OO176" s="3" t="s">
        <v>19</v>
      </c>
      <c r="OP176" s="5">
        <v>25.02</v>
      </c>
      <c r="OQ176" s="4" t="str">
        <f t="shared" si="249"/>
        <v/>
      </c>
      <c r="OS176" s="21">
        <v>0.52430555555555602</v>
      </c>
      <c r="OT176" s="3">
        <v>0</v>
      </c>
      <c r="OU176" s="3" t="s">
        <v>19</v>
      </c>
      <c r="OV176" s="5">
        <v>25.12</v>
      </c>
      <c r="OW176" s="4" t="str">
        <f t="shared" si="250"/>
        <v/>
      </c>
      <c r="OY176" s="21">
        <v>0.52430555555555602</v>
      </c>
      <c r="OZ176" s="3">
        <v>0</v>
      </c>
      <c r="PA176" s="3" t="s">
        <v>19</v>
      </c>
      <c r="PB176" s="5">
        <v>26.22</v>
      </c>
      <c r="PC176" s="4" t="str">
        <f t="shared" si="251"/>
        <v/>
      </c>
      <c r="PE176" s="21">
        <v>0.52430555555555602</v>
      </c>
      <c r="PF176" s="3">
        <v>0</v>
      </c>
      <c r="PG176" s="3" t="s">
        <v>19</v>
      </c>
      <c r="PH176" s="5">
        <v>25.96</v>
      </c>
      <c r="PI176" s="4" t="str">
        <f t="shared" si="252"/>
        <v/>
      </c>
      <c r="PK176" s="21">
        <v>0.52430555555555602</v>
      </c>
      <c r="PL176" s="3">
        <v>0</v>
      </c>
      <c r="PM176" s="3" t="s">
        <v>19</v>
      </c>
      <c r="PN176" s="5">
        <v>26.52</v>
      </c>
      <c r="PO176" s="4" t="str">
        <f t="shared" si="253"/>
        <v/>
      </c>
      <c r="PQ176" s="21">
        <v>0.52430555555555602</v>
      </c>
      <c r="PR176" s="3">
        <v>0</v>
      </c>
      <c r="PS176" s="3" t="s">
        <v>19</v>
      </c>
      <c r="PT176" s="5">
        <v>25.78</v>
      </c>
      <c r="PU176" s="4" t="str">
        <f t="shared" si="254"/>
        <v/>
      </c>
      <c r="PW176" s="21">
        <v>0.52430555555555602</v>
      </c>
      <c r="PX176" s="3">
        <v>0</v>
      </c>
      <c r="PY176" s="3" t="s">
        <v>19</v>
      </c>
      <c r="PZ176" s="5">
        <v>26</v>
      </c>
      <c r="QA176" s="4" t="str">
        <f t="shared" si="255"/>
        <v/>
      </c>
      <c r="QC176" s="21">
        <v>0.52430555555555602</v>
      </c>
      <c r="QD176" s="3">
        <v>0</v>
      </c>
      <c r="QE176" s="3" t="s">
        <v>19</v>
      </c>
      <c r="QF176" s="5">
        <v>25.02</v>
      </c>
      <c r="QG176" s="4" t="str">
        <f t="shared" si="256"/>
        <v/>
      </c>
      <c r="QI176" s="21">
        <v>0.52430555555555602</v>
      </c>
      <c r="QJ176" s="3">
        <v>0</v>
      </c>
      <c r="QK176" s="3" t="s">
        <v>19</v>
      </c>
      <c r="QL176" s="5">
        <v>25.12</v>
      </c>
      <c r="QM176" s="4" t="str">
        <f t="shared" si="257"/>
        <v/>
      </c>
      <c r="QO176" s="21">
        <v>0.52430555555555602</v>
      </c>
      <c r="QP176" s="3">
        <v>0</v>
      </c>
      <c r="QQ176" s="3" t="s">
        <v>19</v>
      </c>
      <c r="QR176" s="5">
        <v>26.22</v>
      </c>
      <c r="QS176" s="4" t="str">
        <f t="shared" si="258"/>
        <v/>
      </c>
    </row>
    <row r="177" spans="1:461" x14ac:dyDescent="0.2">
      <c r="A177" s="21">
        <v>0.52777777777777801</v>
      </c>
      <c r="B177" s="3">
        <v>0</v>
      </c>
      <c r="C177" s="3" t="s">
        <v>19</v>
      </c>
      <c r="D177" s="5">
        <v>23.48</v>
      </c>
      <c r="E177" s="5"/>
      <c r="G177" s="21">
        <v>0.52777777777777801</v>
      </c>
      <c r="H177" s="3">
        <v>0</v>
      </c>
      <c r="I177" s="3" t="s">
        <v>19</v>
      </c>
      <c r="J177" s="5">
        <v>25.14</v>
      </c>
      <c r="K177" s="5"/>
      <c r="M177" s="21">
        <v>0.52777777777777801</v>
      </c>
      <c r="N177" s="3">
        <v>0</v>
      </c>
      <c r="O177" s="3" t="s">
        <v>19</v>
      </c>
      <c r="P177" s="5">
        <v>24.08</v>
      </c>
      <c r="Q177" s="5"/>
      <c r="S177" s="21">
        <v>0.52777777777777801</v>
      </c>
      <c r="T177" s="3">
        <v>0</v>
      </c>
      <c r="U177" s="3" t="s">
        <v>19</v>
      </c>
      <c r="V177" s="5">
        <v>23.98</v>
      </c>
      <c r="W177" s="5"/>
      <c r="Y177" s="21">
        <v>0.52777777777777801</v>
      </c>
      <c r="Z177" s="3">
        <v>0</v>
      </c>
      <c r="AA177" s="3" t="s">
        <v>19</v>
      </c>
      <c r="AB177" s="5">
        <v>23.88</v>
      </c>
      <c r="AC177" s="5"/>
      <c r="AE177" s="21">
        <v>0.52777777777777801</v>
      </c>
      <c r="AF177" s="3">
        <v>0</v>
      </c>
      <c r="AG177" s="3" t="s">
        <v>19</v>
      </c>
      <c r="AH177" s="5">
        <v>23.1</v>
      </c>
      <c r="AI177" s="5"/>
      <c r="AK177" s="21">
        <v>0.52777777777777801</v>
      </c>
      <c r="AL177" s="3">
        <v>0</v>
      </c>
      <c r="AM177" s="3" t="s">
        <v>19</v>
      </c>
      <c r="AN177" s="5">
        <v>24.56</v>
      </c>
      <c r="AO177" s="5"/>
      <c r="AQ177" s="21">
        <v>0.52777777777777801</v>
      </c>
      <c r="AR177" s="3">
        <v>0</v>
      </c>
      <c r="AS177" s="3" t="s">
        <v>19</v>
      </c>
      <c r="AT177" s="5">
        <v>23.48</v>
      </c>
      <c r="AU177" s="5"/>
      <c r="AW177" s="21">
        <v>0.52777777777777801</v>
      </c>
      <c r="AX177" s="3">
        <v>0</v>
      </c>
      <c r="AY177" s="3" t="s">
        <v>19</v>
      </c>
      <c r="AZ177" s="5">
        <v>25.14</v>
      </c>
      <c r="BA177" s="5"/>
      <c r="BC177" s="21">
        <v>0.52777777777777801</v>
      </c>
      <c r="BD177" s="3">
        <v>0</v>
      </c>
      <c r="BE177" s="3" t="s">
        <v>19</v>
      </c>
      <c r="BF177" s="5">
        <v>24.08</v>
      </c>
      <c r="BG177" s="5"/>
      <c r="BI177" s="21">
        <v>0.52777777777777801</v>
      </c>
      <c r="BJ177" s="3">
        <v>0</v>
      </c>
      <c r="BK177" s="3" t="s">
        <v>19</v>
      </c>
      <c r="BL177" s="5">
        <v>23.98</v>
      </c>
      <c r="BM177" s="5"/>
      <c r="BO177" s="21">
        <v>0.52777777777777801</v>
      </c>
      <c r="BP177" s="3">
        <v>0</v>
      </c>
      <c r="BQ177" s="3" t="s">
        <v>19</v>
      </c>
      <c r="BR177" s="5">
        <v>23.88</v>
      </c>
      <c r="BS177" s="5"/>
      <c r="BU177" s="21">
        <v>0.52777777777777801</v>
      </c>
      <c r="BV177" s="3">
        <v>0</v>
      </c>
      <c r="BW177" s="3" t="s">
        <v>19</v>
      </c>
      <c r="BX177" s="5">
        <v>23.1</v>
      </c>
      <c r="BY177" s="5"/>
      <c r="CA177" s="21">
        <v>0.52777777777777801</v>
      </c>
      <c r="CB177" s="3">
        <v>0</v>
      </c>
      <c r="CC177" s="3" t="s">
        <v>19</v>
      </c>
      <c r="CD177" s="5">
        <v>24.56</v>
      </c>
      <c r="CE177" s="5"/>
      <c r="CG177" s="21">
        <v>0.52777777777777801</v>
      </c>
      <c r="CH177" s="3">
        <v>0</v>
      </c>
      <c r="CI177" s="3" t="str">
        <f>IF(AND(CK$8="Útil",CG177&gt;=Apoio!$D$51,CG177&lt;Apoio!$F$51),CH177,"FP")</f>
        <v>FP</v>
      </c>
      <c r="CJ177" s="5">
        <f>VLOOKUP(CH$8,Calendário[#Data],4,0)</f>
        <v>23.48</v>
      </c>
      <c r="CK177" s="4" t="str">
        <f t="shared" si="222"/>
        <v/>
      </c>
      <c r="CM177" s="21">
        <v>0.52777777777777801</v>
      </c>
      <c r="CN177" s="3">
        <v>0</v>
      </c>
      <c r="CO177" s="3" t="str">
        <f>IF(AND(CQ$8="Útil",CM177&gt;=Apoio!$D$51,CM177&lt;Apoio!$F$51),CN177,"FP")</f>
        <v>FP</v>
      </c>
      <c r="CP177" s="5">
        <f>VLOOKUP(CN$8,Calendário[#Data],4,0)</f>
        <v>25.14</v>
      </c>
      <c r="CQ177" s="4" t="str">
        <f t="shared" si="223"/>
        <v/>
      </c>
      <c r="CS177" s="21">
        <v>0.52777777777777801</v>
      </c>
      <c r="CT177" s="3">
        <v>0</v>
      </c>
      <c r="CU177" s="3" t="s">
        <v>19</v>
      </c>
      <c r="CV177" s="5">
        <v>24.08</v>
      </c>
      <c r="CW177" s="5"/>
      <c r="CY177" s="21">
        <v>0.52777777777777801</v>
      </c>
      <c r="CZ177" s="3">
        <v>0</v>
      </c>
      <c r="DA177" s="3" t="s">
        <v>19</v>
      </c>
      <c r="DB177" s="5">
        <v>23.98</v>
      </c>
      <c r="DC177" s="5"/>
      <c r="DE177" s="21">
        <v>0.52777777777777801</v>
      </c>
      <c r="DF177" s="3">
        <v>0</v>
      </c>
      <c r="DG177" s="3" t="s">
        <v>19</v>
      </c>
      <c r="DH177" s="5">
        <v>23.88</v>
      </c>
      <c r="DI177" s="5"/>
      <c r="DK177" s="21">
        <v>0.52777777777777801</v>
      </c>
      <c r="DL177" s="3">
        <v>0</v>
      </c>
      <c r="DM177" s="3" t="s">
        <v>19</v>
      </c>
      <c r="DN177" s="5">
        <v>23.1</v>
      </c>
      <c r="DO177" s="5"/>
      <c r="DQ177" s="21">
        <v>0.52777777777777801</v>
      </c>
      <c r="DR177" s="3">
        <v>0</v>
      </c>
      <c r="DS177" s="3" t="s">
        <v>19</v>
      </c>
      <c r="DT177" s="5">
        <v>24.56</v>
      </c>
      <c r="DU177" s="5"/>
      <c r="DW177" s="21">
        <v>0.52777777777777801</v>
      </c>
      <c r="DX177" s="3">
        <v>0</v>
      </c>
      <c r="DY177" s="3" t="s">
        <v>19</v>
      </c>
      <c r="DZ177" s="5">
        <v>23.48</v>
      </c>
      <c r="EA177" s="5"/>
      <c r="EC177" s="21">
        <v>0.52777777777777801</v>
      </c>
      <c r="ED177" s="3">
        <v>0</v>
      </c>
      <c r="EE177" s="3" t="s">
        <v>19</v>
      </c>
      <c r="EF177" s="5">
        <v>25.14</v>
      </c>
      <c r="EG177" s="5"/>
      <c r="EI177" s="21">
        <v>0.52777777777777801</v>
      </c>
      <c r="EJ177" s="3">
        <v>0</v>
      </c>
      <c r="EK177" s="3" t="s">
        <v>19</v>
      </c>
      <c r="EL177" s="5">
        <v>24.08</v>
      </c>
      <c r="EM177" s="5"/>
      <c r="EO177" s="21">
        <v>0.52777777777777801</v>
      </c>
      <c r="EP177" s="3">
        <v>0</v>
      </c>
      <c r="EQ177" s="3" t="s">
        <v>19</v>
      </c>
      <c r="ER177" s="5">
        <v>23.98</v>
      </c>
      <c r="ES177" s="5"/>
      <c r="EU177" s="21">
        <v>0.52777777777777801</v>
      </c>
      <c r="EV177" s="3">
        <v>0</v>
      </c>
      <c r="EW177" s="3" t="s">
        <v>19</v>
      </c>
      <c r="EX177" s="5">
        <v>23.88</v>
      </c>
      <c r="EY177" s="5"/>
      <c r="FA177" s="21">
        <v>0.52777777777777801</v>
      </c>
      <c r="FB177" s="3">
        <v>0</v>
      </c>
      <c r="FC177" s="3" t="s">
        <v>19</v>
      </c>
      <c r="FD177" s="5">
        <v>23.1</v>
      </c>
      <c r="FE177" s="5"/>
      <c r="FG177" s="21">
        <v>0.52777777777777801</v>
      </c>
      <c r="FH177" s="3">
        <v>0</v>
      </c>
      <c r="FI177" s="3" t="s">
        <v>19</v>
      </c>
      <c r="FJ177" s="5">
        <v>24.56</v>
      </c>
      <c r="FK177" s="5"/>
      <c r="FM177" s="21">
        <v>0.52777777777777801</v>
      </c>
      <c r="FN177" s="3">
        <v>0</v>
      </c>
      <c r="FO177" s="3" t="s">
        <v>19</v>
      </c>
      <c r="FP177" s="5">
        <v>23.48</v>
      </c>
      <c r="FQ177" s="5"/>
      <c r="FS177" s="21">
        <v>0.52777777777777801</v>
      </c>
      <c r="FT177" s="3">
        <v>0</v>
      </c>
      <c r="FU177" s="3" t="s">
        <v>19</v>
      </c>
      <c r="FV177" s="5">
        <v>25.14</v>
      </c>
      <c r="FW177" s="5"/>
      <c r="FY177" s="21">
        <v>0.52777777777777801</v>
      </c>
      <c r="FZ177" s="3">
        <v>0</v>
      </c>
      <c r="GA177" s="3" t="s">
        <v>19</v>
      </c>
      <c r="GB177" s="5">
        <v>24.08</v>
      </c>
      <c r="GC177" s="5"/>
      <c r="GE177" s="21">
        <v>0.52777777777777801</v>
      </c>
      <c r="GF177" s="3">
        <v>0</v>
      </c>
      <c r="GG177" s="3" t="s">
        <v>19</v>
      </c>
      <c r="GH177" s="5">
        <v>23.98</v>
      </c>
      <c r="GI177" s="5"/>
      <c r="GK177" s="21">
        <v>0.52777777777777801</v>
      </c>
      <c r="GL177" s="3">
        <v>0</v>
      </c>
      <c r="GM177" s="3" t="s">
        <v>19</v>
      </c>
      <c r="GN177" s="5">
        <v>23.88</v>
      </c>
      <c r="GO177" s="5"/>
      <c r="GQ177" s="21">
        <v>0.52777777777777801</v>
      </c>
      <c r="GR177" s="3">
        <v>0</v>
      </c>
      <c r="GS177" s="3" t="s">
        <v>19</v>
      </c>
      <c r="GT177" s="5">
        <v>23.1</v>
      </c>
      <c r="GU177" s="5"/>
      <c r="GW177" s="21">
        <v>0.52777777777777801</v>
      </c>
      <c r="GX177" s="3">
        <v>0</v>
      </c>
      <c r="GY177" s="3" t="s">
        <v>19</v>
      </c>
      <c r="GZ177" s="5">
        <v>24.56</v>
      </c>
      <c r="HA177" s="5"/>
      <c r="HC177" s="21">
        <v>0.52777777777777801</v>
      </c>
      <c r="HD177" s="3">
        <v>0</v>
      </c>
      <c r="HE177" s="3" t="s">
        <v>19</v>
      </c>
      <c r="HF177" s="5">
        <v>23.48</v>
      </c>
      <c r="HG177" s="4" t="str">
        <f t="shared" si="224"/>
        <v/>
      </c>
      <c r="HI177" s="21">
        <v>0.52777777777777801</v>
      </c>
      <c r="HJ177" s="3">
        <v>0</v>
      </c>
      <c r="HK177" s="3" t="s">
        <v>19</v>
      </c>
      <c r="HL177" s="5">
        <v>25.14</v>
      </c>
      <c r="HM177" s="5"/>
      <c r="HO177" s="21">
        <v>0.52777777777777801</v>
      </c>
      <c r="HP177" s="3">
        <v>0</v>
      </c>
      <c r="HQ177" s="3" t="s">
        <v>19</v>
      </c>
      <c r="HR177" s="5">
        <v>24.08</v>
      </c>
      <c r="HS177" s="5"/>
      <c r="HU177" s="21">
        <v>0.52777777777777801</v>
      </c>
      <c r="HV177" s="3">
        <v>0</v>
      </c>
      <c r="HW177" s="3" t="s">
        <v>19</v>
      </c>
      <c r="HX177" s="5">
        <v>23.98</v>
      </c>
      <c r="HY177" s="5"/>
      <c r="IA177" s="21">
        <v>0.52777777777777801</v>
      </c>
      <c r="IB177" s="3">
        <v>0</v>
      </c>
      <c r="IC177" s="3" t="s">
        <v>19</v>
      </c>
      <c r="ID177" s="5">
        <v>23.88</v>
      </c>
      <c r="IE177" s="5"/>
      <c r="IG177" s="21">
        <v>0.52777777777777801</v>
      </c>
      <c r="IH177" s="3">
        <v>0</v>
      </c>
      <c r="II177" s="3" t="s">
        <v>19</v>
      </c>
      <c r="IJ177" s="5">
        <v>23.1</v>
      </c>
      <c r="IK177" s="5"/>
      <c r="IM177" s="21">
        <v>0.52777777777777801</v>
      </c>
      <c r="IN177" s="3">
        <v>0</v>
      </c>
      <c r="IO177" s="3" t="s">
        <v>19</v>
      </c>
      <c r="IP177" s="5">
        <v>24.56</v>
      </c>
      <c r="IQ177" s="5"/>
      <c r="IS177" s="21">
        <v>0</v>
      </c>
      <c r="IT177" s="3">
        <v>0</v>
      </c>
      <c r="IU177" s="3" t="s">
        <v>19</v>
      </c>
      <c r="IV177" s="5">
        <v>25.96</v>
      </c>
      <c r="IW177" s="5"/>
      <c r="IY177" s="21">
        <v>0.52777777777777801</v>
      </c>
      <c r="IZ177" s="3">
        <v>0</v>
      </c>
      <c r="JA177" s="3" t="s">
        <v>19</v>
      </c>
      <c r="JB177" s="5">
        <v>26.52</v>
      </c>
      <c r="JC177" s="4" t="str">
        <f t="shared" si="225"/>
        <v/>
      </c>
      <c r="JE177" s="21">
        <v>0.52777777777777801</v>
      </c>
      <c r="JF177" s="3">
        <v>0</v>
      </c>
      <c r="JG177" s="3" t="s">
        <v>19</v>
      </c>
      <c r="JH177" s="5">
        <v>25.78</v>
      </c>
      <c r="JI177" s="4" t="str">
        <f t="shared" si="226"/>
        <v/>
      </c>
      <c r="JK177" s="21">
        <v>0.52777777777777801</v>
      </c>
      <c r="JL177" s="3">
        <v>0</v>
      </c>
      <c r="JM177" s="3" t="s">
        <v>19</v>
      </c>
      <c r="JN177" s="5">
        <v>26</v>
      </c>
      <c r="JO177" s="4" t="str">
        <f t="shared" si="227"/>
        <v/>
      </c>
      <c r="JQ177" s="21">
        <v>0.52777777777777801</v>
      </c>
      <c r="JR177" s="3">
        <v>0</v>
      </c>
      <c r="JS177" s="3" t="s">
        <v>19</v>
      </c>
      <c r="JT177" s="5">
        <v>25.02</v>
      </c>
      <c r="JU177" s="4" t="str">
        <f t="shared" si="228"/>
        <v/>
      </c>
      <c r="JW177" s="21">
        <v>0.52777777777777801</v>
      </c>
      <c r="JX177" s="3">
        <v>0</v>
      </c>
      <c r="JY177" s="3" t="s">
        <v>19</v>
      </c>
      <c r="JZ177" s="5">
        <v>25.12</v>
      </c>
      <c r="KA177" s="4" t="str">
        <f t="shared" si="229"/>
        <v/>
      </c>
      <c r="KC177" s="21">
        <v>0.52777777777777801</v>
      </c>
      <c r="KD177" s="3">
        <v>0</v>
      </c>
      <c r="KE177" s="3" t="s">
        <v>19</v>
      </c>
      <c r="KF177" s="5">
        <v>26.22</v>
      </c>
      <c r="KG177" s="4" t="str">
        <f t="shared" si="230"/>
        <v/>
      </c>
      <c r="KI177" s="21">
        <v>0.52777777777777801</v>
      </c>
      <c r="KJ177" s="3">
        <v>0</v>
      </c>
      <c r="KK177" s="3" t="s">
        <v>19</v>
      </c>
      <c r="KL177" s="5">
        <v>25.96</v>
      </c>
      <c r="KM177" s="4" t="str">
        <f t="shared" si="231"/>
        <v/>
      </c>
      <c r="KO177" s="21">
        <v>0.52777777777777801</v>
      </c>
      <c r="KP177" s="3">
        <v>0</v>
      </c>
      <c r="KQ177" s="3" t="s">
        <v>19</v>
      </c>
      <c r="KR177" s="5">
        <v>26.52</v>
      </c>
      <c r="KS177" s="4" t="str">
        <f t="shared" si="232"/>
        <v/>
      </c>
      <c r="KU177" s="21">
        <v>0.52777777777777801</v>
      </c>
      <c r="KV177" s="3">
        <v>0</v>
      </c>
      <c r="KW177" s="3" t="s">
        <v>19</v>
      </c>
      <c r="KX177" s="5">
        <v>25.78</v>
      </c>
      <c r="KY177" s="4" t="str">
        <f t="shared" si="233"/>
        <v/>
      </c>
      <c r="LA177" s="21">
        <v>0.52777777777777801</v>
      </c>
      <c r="LB177" s="3">
        <v>0</v>
      </c>
      <c r="LC177" s="3" t="s">
        <v>19</v>
      </c>
      <c r="LD177" s="5">
        <v>26</v>
      </c>
      <c r="LE177" s="4" t="str">
        <f t="shared" si="234"/>
        <v/>
      </c>
      <c r="LG177" s="21">
        <v>0.52777777777777801</v>
      </c>
      <c r="LH177" s="3">
        <v>0</v>
      </c>
      <c r="LI177" s="3" t="s">
        <v>19</v>
      </c>
      <c r="LJ177" s="5">
        <v>25.02</v>
      </c>
      <c r="LK177" s="4" t="str">
        <f t="shared" si="235"/>
        <v/>
      </c>
      <c r="LM177" s="21">
        <v>0.52777777777777801</v>
      </c>
      <c r="LN177" s="3">
        <v>0</v>
      </c>
      <c r="LO177" s="3" t="s">
        <v>19</v>
      </c>
      <c r="LP177" s="5">
        <v>25.12</v>
      </c>
      <c r="LQ177" s="4" t="str">
        <f t="shared" si="236"/>
        <v/>
      </c>
      <c r="LS177" s="21">
        <v>0.52777777777777801</v>
      </c>
      <c r="LT177" s="3">
        <v>0</v>
      </c>
      <c r="LU177" s="3" t="s">
        <v>19</v>
      </c>
      <c r="LV177" s="5">
        <v>26.22</v>
      </c>
      <c r="LW177" s="4" t="str">
        <f t="shared" si="237"/>
        <v/>
      </c>
      <c r="LY177" s="21">
        <v>0.52777777777777801</v>
      </c>
      <c r="LZ177" s="3">
        <v>0</v>
      </c>
      <c r="MA177" s="3" t="s">
        <v>19</v>
      </c>
      <c r="MB177" s="5">
        <v>25.96</v>
      </c>
      <c r="MC177" s="4" t="str">
        <f t="shared" si="238"/>
        <v/>
      </c>
      <c r="ME177" s="21">
        <v>0.52777777777777801</v>
      </c>
      <c r="MF177" s="3">
        <v>0</v>
      </c>
      <c r="MG177" s="3" t="s">
        <v>19</v>
      </c>
      <c r="MH177" s="5">
        <v>26.52</v>
      </c>
      <c r="MI177" s="4" t="str">
        <f t="shared" si="239"/>
        <v/>
      </c>
      <c r="MK177" s="21">
        <v>0.52777777777777801</v>
      </c>
      <c r="ML177" s="3">
        <v>0</v>
      </c>
      <c r="MM177" s="3" t="s">
        <v>19</v>
      </c>
      <c r="MN177" s="5">
        <v>25.78</v>
      </c>
      <c r="MO177" s="4" t="str">
        <f t="shared" si="240"/>
        <v/>
      </c>
      <c r="MQ177" s="21">
        <v>0.52777777777777801</v>
      </c>
      <c r="MR177" s="3">
        <v>0</v>
      </c>
      <c r="MS177" s="3" t="s">
        <v>19</v>
      </c>
      <c r="MT177" s="5">
        <v>26</v>
      </c>
      <c r="MU177" s="4" t="str">
        <f t="shared" si="241"/>
        <v/>
      </c>
      <c r="MW177" s="21">
        <v>0.52777777777777801</v>
      </c>
      <c r="MX177" s="3">
        <v>0</v>
      </c>
      <c r="MY177" s="3" t="s">
        <v>19</v>
      </c>
      <c r="MZ177" s="5">
        <v>25.02</v>
      </c>
      <c r="NA177" s="4" t="str">
        <f t="shared" si="242"/>
        <v/>
      </c>
      <c r="NC177" s="21">
        <v>0.52777777777777801</v>
      </c>
      <c r="ND177" s="3">
        <v>0</v>
      </c>
      <c r="NE177" s="3" t="s">
        <v>19</v>
      </c>
      <c r="NF177" s="5">
        <v>25.12</v>
      </c>
      <c r="NG177" s="4" t="str">
        <f t="shared" si="243"/>
        <v/>
      </c>
      <c r="NI177" s="21">
        <v>0.52777777777777801</v>
      </c>
      <c r="NJ177" s="3">
        <v>0</v>
      </c>
      <c r="NK177" s="3" t="s">
        <v>19</v>
      </c>
      <c r="NL177" s="5">
        <v>26.22</v>
      </c>
      <c r="NM177" s="4" t="str">
        <f t="shared" si="244"/>
        <v/>
      </c>
      <c r="NO177" s="21">
        <v>0.52777777777777801</v>
      </c>
      <c r="NP177" s="3">
        <v>0</v>
      </c>
      <c r="NQ177" s="3" t="s">
        <v>19</v>
      </c>
      <c r="NR177" s="5">
        <v>25.96</v>
      </c>
      <c r="NS177" s="4" t="str">
        <f t="shared" si="245"/>
        <v/>
      </c>
      <c r="NU177" s="21">
        <v>0.52777777777777801</v>
      </c>
      <c r="NV177" s="3">
        <v>0</v>
      </c>
      <c r="NW177" s="3" t="s">
        <v>19</v>
      </c>
      <c r="NX177" s="5">
        <v>26.52</v>
      </c>
      <c r="NY177" s="4" t="str">
        <f t="shared" si="246"/>
        <v/>
      </c>
      <c r="OA177" s="21">
        <v>0.52777777777777801</v>
      </c>
      <c r="OB177" s="3">
        <v>0</v>
      </c>
      <c r="OC177" s="3" t="s">
        <v>19</v>
      </c>
      <c r="OD177" s="5">
        <v>25.78</v>
      </c>
      <c r="OE177" s="4" t="str">
        <f t="shared" si="247"/>
        <v/>
      </c>
      <c r="OG177" s="21">
        <v>0.52777777777777801</v>
      </c>
      <c r="OH177" s="3">
        <v>0</v>
      </c>
      <c r="OI177" s="3" t="s">
        <v>19</v>
      </c>
      <c r="OJ177" s="5">
        <v>26</v>
      </c>
      <c r="OK177" s="4" t="str">
        <f t="shared" si="248"/>
        <v/>
      </c>
      <c r="OM177" s="21">
        <v>0.52777777777777801</v>
      </c>
      <c r="ON177" s="3">
        <v>0</v>
      </c>
      <c r="OO177" s="3" t="s">
        <v>19</v>
      </c>
      <c r="OP177" s="5">
        <v>25.02</v>
      </c>
      <c r="OQ177" s="4" t="str">
        <f t="shared" si="249"/>
        <v/>
      </c>
      <c r="OS177" s="21">
        <v>0.52777777777777801</v>
      </c>
      <c r="OT177" s="3">
        <v>0</v>
      </c>
      <c r="OU177" s="3" t="s">
        <v>19</v>
      </c>
      <c r="OV177" s="5">
        <v>25.12</v>
      </c>
      <c r="OW177" s="4" t="str">
        <f t="shared" si="250"/>
        <v/>
      </c>
      <c r="OY177" s="21">
        <v>0.52777777777777801</v>
      </c>
      <c r="OZ177" s="3">
        <v>0</v>
      </c>
      <c r="PA177" s="3" t="s">
        <v>19</v>
      </c>
      <c r="PB177" s="5">
        <v>26.22</v>
      </c>
      <c r="PC177" s="4" t="str">
        <f t="shared" si="251"/>
        <v/>
      </c>
      <c r="PE177" s="21">
        <v>0.52777777777777801</v>
      </c>
      <c r="PF177" s="3">
        <v>0</v>
      </c>
      <c r="PG177" s="3" t="s">
        <v>19</v>
      </c>
      <c r="PH177" s="5">
        <v>25.96</v>
      </c>
      <c r="PI177" s="4" t="str">
        <f t="shared" si="252"/>
        <v/>
      </c>
      <c r="PK177" s="21">
        <v>0.52777777777777801</v>
      </c>
      <c r="PL177" s="3">
        <v>0</v>
      </c>
      <c r="PM177" s="3" t="s">
        <v>19</v>
      </c>
      <c r="PN177" s="5">
        <v>26.52</v>
      </c>
      <c r="PO177" s="4" t="str">
        <f t="shared" si="253"/>
        <v/>
      </c>
      <c r="PQ177" s="21">
        <v>0.52777777777777801</v>
      </c>
      <c r="PR177" s="3">
        <v>0</v>
      </c>
      <c r="PS177" s="3" t="s">
        <v>19</v>
      </c>
      <c r="PT177" s="5">
        <v>25.78</v>
      </c>
      <c r="PU177" s="4" t="str">
        <f t="shared" si="254"/>
        <v/>
      </c>
      <c r="PW177" s="21">
        <v>0.52777777777777801</v>
      </c>
      <c r="PX177" s="3">
        <v>0</v>
      </c>
      <c r="PY177" s="3" t="s">
        <v>19</v>
      </c>
      <c r="PZ177" s="5">
        <v>26</v>
      </c>
      <c r="QA177" s="4" t="str">
        <f t="shared" si="255"/>
        <v/>
      </c>
      <c r="QC177" s="21">
        <v>0.52777777777777801</v>
      </c>
      <c r="QD177" s="3">
        <v>0</v>
      </c>
      <c r="QE177" s="3" t="s">
        <v>19</v>
      </c>
      <c r="QF177" s="5">
        <v>25.02</v>
      </c>
      <c r="QG177" s="4" t="str">
        <f t="shared" si="256"/>
        <v/>
      </c>
      <c r="QI177" s="21">
        <v>0.52777777777777801</v>
      </c>
      <c r="QJ177" s="3">
        <v>0</v>
      </c>
      <c r="QK177" s="3" t="s">
        <v>19</v>
      </c>
      <c r="QL177" s="5">
        <v>25.12</v>
      </c>
      <c r="QM177" s="4" t="str">
        <f t="shared" si="257"/>
        <v/>
      </c>
      <c r="QO177" s="21">
        <v>0.52777777777777801</v>
      </c>
      <c r="QP177" s="3">
        <v>0</v>
      </c>
      <c r="QQ177" s="3" t="s">
        <v>19</v>
      </c>
      <c r="QR177" s="5">
        <v>26.22</v>
      </c>
      <c r="QS177" s="4" t="str">
        <f t="shared" si="258"/>
        <v/>
      </c>
    </row>
    <row r="178" spans="1:461" x14ac:dyDescent="0.2">
      <c r="A178" s="21">
        <v>0.53125</v>
      </c>
      <c r="B178" s="3">
        <v>0</v>
      </c>
      <c r="C178" s="3" t="s">
        <v>19</v>
      </c>
      <c r="D178" s="5">
        <v>23.48</v>
      </c>
      <c r="E178" s="5"/>
      <c r="G178" s="21">
        <v>0.53125</v>
      </c>
      <c r="H178" s="3">
        <v>0</v>
      </c>
      <c r="I178" s="3" t="s">
        <v>19</v>
      </c>
      <c r="J178" s="5">
        <v>25.14</v>
      </c>
      <c r="K178" s="5"/>
      <c r="M178" s="21">
        <v>0.53125</v>
      </c>
      <c r="N178" s="3">
        <v>0</v>
      </c>
      <c r="O178" s="3" t="s">
        <v>19</v>
      </c>
      <c r="P178" s="5">
        <v>24.08</v>
      </c>
      <c r="Q178" s="5"/>
      <c r="S178" s="21">
        <v>0.53125</v>
      </c>
      <c r="T178" s="3">
        <v>0</v>
      </c>
      <c r="U178" s="3" t="s">
        <v>19</v>
      </c>
      <c r="V178" s="5">
        <v>23.98</v>
      </c>
      <c r="W178" s="5"/>
      <c r="Y178" s="21">
        <v>0.53125</v>
      </c>
      <c r="Z178" s="3">
        <v>0</v>
      </c>
      <c r="AA178" s="3" t="s">
        <v>19</v>
      </c>
      <c r="AB178" s="5">
        <v>23.88</v>
      </c>
      <c r="AC178" s="5"/>
      <c r="AE178" s="21">
        <v>0.53125</v>
      </c>
      <c r="AF178" s="3">
        <v>0</v>
      </c>
      <c r="AG178" s="3" t="s">
        <v>19</v>
      </c>
      <c r="AH178" s="5">
        <v>23.1</v>
      </c>
      <c r="AI178" s="5"/>
      <c r="AK178" s="21">
        <v>0.53125</v>
      </c>
      <c r="AL178" s="3">
        <v>0</v>
      </c>
      <c r="AM178" s="3" t="s">
        <v>19</v>
      </c>
      <c r="AN178" s="5">
        <v>24.56</v>
      </c>
      <c r="AO178" s="5"/>
      <c r="AQ178" s="21">
        <v>0.53125</v>
      </c>
      <c r="AR178" s="3">
        <v>0</v>
      </c>
      <c r="AS178" s="3" t="s">
        <v>19</v>
      </c>
      <c r="AT178" s="5">
        <v>23.48</v>
      </c>
      <c r="AU178" s="5"/>
      <c r="AW178" s="21">
        <v>0.53125</v>
      </c>
      <c r="AX178" s="3">
        <v>0</v>
      </c>
      <c r="AY178" s="3" t="s">
        <v>19</v>
      </c>
      <c r="AZ178" s="5">
        <v>25.14</v>
      </c>
      <c r="BA178" s="5"/>
      <c r="BC178" s="21">
        <v>0.53125</v>
      </c>
      <c r="BD178" s="3">
        <v>0</v>
      </c>
      <c r="BE178" s="3" t="s">
        <v>19</v>
      </c>
      <c r="BF178" s="5">
        <v>24.08</v>
      </c>
      <c r="BG178" s="5"/>
      <c r="BI178" s="21">
        <v>0.53125</v>
      </c>
      <c r="BJ178" s="3">
        <v>0</v>
      </c>
      <c r="BK178" s="3" t="s">
        <v>19</v>
      </c>
      <c r="BL178" s="5">
        <v>23.98</v>
      </c>
      <c r="BM178" s="5"/>
      <c r="BO178" s="21">
        <v>0.53125</v>
      </c>
      <c r="BP178" s="3">
        <v>0</v>
      </c>
      <c r="BQ178" s="3" t="s">
        <v>19</v>
      </c>
      <c r="BR178" s="5">
        <v>23.88</v>
      </c>
      <c r="BS178" s="5"/>
      <c r="BU178" s="21">
        <v>0.53125</v>
      </c>
      <c r="BV178" s="3">
        <v>0</v>
      </c>
      <c r="BW178" s="3" t="s">
        <v>19</v>
      </c>
      <c r="BX178" s="5">
        <v>23.1</v>
      </c>
      <c r="BY178" s="5"/>
      <c r="CA178" s="21">
        <v>0.53125</v>
      </c>
      <c r="CB178" s="3">
        <v>0</v>
      </c>
      <c r="CC178" s="3" t="s">
        <v>19</v>
      </c>
      <c r="CD178" s="5">
        <v>24.56</v>
      </c>
      <c r="CE178" s="5"/>
      <c r="CG178" s="21">
        <v>0.53125</v>
      </c>
      <c r="CH178" s="3">
        <v>0</v>
      </c>
      <c r="CI178" s="3" t="str">
        <f>IF(AND(CK$8="Útil",CG178&gt;=Apoio!$D$51,CG178&lt;Apoio!$F$51),CH178,"FP")</f>
        <v>FP</v>
      </c>
      <c r="CJ178" s="5">
        <f>VLOOKUP(CH$8,Calendário[#Data],4,0)</f>
        <v>23.48</v>
      </c>
      <c r="CK178" s="4" t="str">
        <f t="shared" si="222"/>
        <v/>
      </c>
      <c r="CM178" s="21">
        <v>0.53125</v>
      </c>
      <c r="CN178" s="3">
        <v>0</v>
      </c>
      <c r="CO178" s="3" t="str">
        <f>IF(AND(CQ$8="Útil",CM178&gt;=Apoio!$D$51,CM178&lt;Apoio!$F$51),CN178,"FP")</f>
        <v>FP</v>
      </c>
      <c r="CP178" s="5">
        <f>VLOOKUP(CN$8,Calendário[#Data],4,0)</f>
        <v>25.14</v>
      </c>
      <c r="CQ178" s="4" t="str">
        <f t="shared" si="223"/>
        <v/>
      </c>
      <c r="CS178" s="21">
        <v>0.53125</v>
      </c>
      <c r="CT178" s="3">
        <v>0</v>
      </c>
      <c r="CU178" s="3" t="s">
        <v>19</v>
      </c>
      <c r="CV178" s="5">
        <v>24.08</v>
      </c>
      <c r="CW178" s="5"/>
      <c r="CY178" s="21">
        <v>0.53125</v>
      </c>
      <c r="CZ178" s="3">
        <v>0</v>
      </c>
      <c r="DA178" s="3" t="s">
        <v>19</v>
      </c>
      <c r="DB178" s="5">
        <v>23.98</v>
      </c>
      <c r="DC178" s="5"/>
      <c r="DE178" s="21">
        <v>0.53125</v>
      </c>
      <c r="DF178" s="3">
        <v>0</v>
      </c>
      <c r="DG178" s="3" t="s">
        <v>19</v>
      </c>
      <c r="DH178" s="5">
        <v>23.88</v>
      </c>
      <c r="DI178" s="5"/>
      <c r="DK178" s="21">
        <v>0.53125</v>
      </c>
      <c r="DL178" s="3">
        <v>0</v>
      </c>
      <c r="DM178" s="3" t="s">
        <v>19</v>
      </c>
      <c r="DN178" s="5">
        <v>23.1</v>
      </c>
      <c r="DO178" s="5"/>
      <c r="DQ178" s="21">
        <v>0.53125</v>
      </c>
      <c r="DR178" s="3">
        <v>0</v>
      </c>
      <c r="DS178" s="3" t="s">
        <v>19</v>
      </c>
      <c r="DT178" s="5">
        <v>24.56</v>
      </c>
      <c r="DU178" s="5"/>
      <c r="DW178" s="21">
        <v>0.53125</v>
      </c>
      <c r="DX178" s="3">
        <v>0</v>
      </c>
      <c r="DY178" s="3" t="s">
        <v>19</v>
      </c>
      <c r="DZ178" s="5">
        <v>23.48</v>
      </c>
      <c r="EA178" s="5"/>
      <c r="EC178" s="21">
        <v>0.53125</v>
      </c>
      <c r="ED178" s="3">
        <v>0</v>
      </c>
      <c r="EE178" s="3" t="s">
        <v>19</v>
      </c>
      <c r="EF178" s="5">
        <v>25.14</v>
      </c>
      <c r="EG178" s="5"/>
      <c r="EI178" s="21">
        <v>0.53125</v>
      </c>
      <c r="EJ178" s="3">
        <v>0</v>
      </c>
      <c r="EK178" s="3" t="s">
        <v>19</v>
      </c>
      <c r="EL178" s="5">
        <v>24.08</v>
      </c>
      <c r="EM178" s="5"/>
      <c r="EO178" s="21">
        <v>0.53125</v>
      </c>
      <c r="EP178" s="3">
        <v>0</v>
      </c>
      <c r="EQ178" s="3" t="s">
        <v>19</v>
      </c>
      <c r="ER178" s="5">
        <v>23.98</v>
      </c>
      <c r="ES178" s="5"/>
      <c r="EU178" s="21">
        <v>0.53125</v>
      </c>
      <c r="EV178" s="3">
        <v>0</v>
      </c>
      <c r="EW178" s="3" t="s">
        <v>19</v>
      </c>
      <c r="EX178" s="5">
        <v>23.88</v>
      </c>
      <c r="EY178" s="5"/>
      <c r="FA178" s="21">
        <v>0.53125</v>
      </c>
      <c r="FB178" s="3">
        <v>0</v>
      </c>
      <c r="FC178" s="3" t="s">
        <v>19</v>
      </c>
      <c r="FD178" s="5">
        <v>23.1</v>
      </c>
      <c r="FE178" s="5"/>
      <c r="FG178" s="21">
        <v>0.53125</v>
      </c>
      <c r="FH178" s="3">
        <v>0</v>
      </c>
      <c r="FI178" s="3" t="s">
        <v>19</v>
      </c>
      <c r="FJ178" s="5">
        <v>24.56</v>
      </c>
      <c r="FK178" s="5"/>
      <c r="FM178" s="21">
        <v>0.53125</v>
      </c>
      <c r="FN178" s="3">
        <v>0</v>
      </c>
      <c r="FO178" s="3" t="s">
        <v>19</v>
      </c>
      <c r="FP178" s="5">
        <v>23.48</v>
      </c>
      <c r="FQ178" s="5"/>
      <c r="FS178" s="21">
        <v>0.53125</v>
      </c>
      <c r="FT178" s="3">
        <v>0</v>
      </c>
      <c r="FU178" s="3" t="s">
        <v>19</v>
      </c>
      <c r="FV178" s="5">
        <v>25.14</v>
      </c>
      <c r="FW178" s="5"/>
      <c r="FY178" s="21">
        <v>0.53125</v>
      </c>
      <c r="FZ178" s="3">
        <v>0</v>
      </c>
      <c r="GA178" s="3" t="s">
        <v>19</v>
      </c>
      <c r="GB178" s="5">
        <v>24.08</v>
      </c>
      <c r="GC178" s="5"/>
      <c r="GE178" s="21">
        <v>0.53125</v>
      </c>
      <c r="GF178" s="3">
        <v>0</v>
      </c>
      <c r="GG178" s="3" t="s">
        <v>19</v>
      </c>
      <c r="GH178" s="5">
        <v>23.98</v>
      </c>
      <c r="GI178" s="5"/>
      <c r="GK178" s="21">
        <v>0.53125</v>
      </c>
      <c r="GL178" s="3">
        <v>0</v>
      </c>
      <c r="GM178" s="3" t="s">
        <v>19</v>
      </c>
      <c r="GN178" s="5">
        <v>23.88</v>
      </c>
      <c r="GO178" s="5"/>
      <c r="GQ178" s="21">
        <v>0.53125</v>
      </c>
      <c r="GR178" s="3">
        <v>0</v>
      </c>
      <c r="GS178" s="3" t="s">
        <v>19</v>
      </c>
      <c r="GT178" s="5">
        <v>23.1</v>
      </c>
      <c r="GU178" s="5"/>
      <c r="GW178" s="21">
        <v>0.53125</v>
      </c>
      <c r="GX178" s="3">
        <v>0</v>
      </c>
      <c r="GY178" s="3" t="s">
        <v>19</v>
      </c>
      <c r="GZ178" s="5">
        <v>24.56</v>
      </c>
      <c r="HA178" s="5"/>
      <c r="HC178" s="21">
        <v>0.53125</v>
      </c>
      <c r="HD178" s="3">
        <v>0</v>
      </c>
      <c r="HE178" s="3" t="s">
        <v>19</v>
      </c>
      <c r="HF178" s="5">
        <v>23.48</v>
      </c>
      <c r="HG178" s="4" t="str">
        <f t="shared" si="224"/>
        <v/>
      </c>
      <c r="HI178" s="21">
        <v>0.53125</v>
      </c>
      <c r="HJ178" s="3">
        <v>0</v>
      </c>
      <c r="HK178" s="3" t="s">
        <v>19</v>
      </c>
      <c r="HL178" s="5">
        <v>25.14</v>
      </c>
      <c r="HM178" s="5"/>
      <c r="HO178" s="21">
        <v>0.53125</v>
      </c>
      <c r="HP178" s="3">
        <v>0</v>
      </c>
      <c r="HQ178" s="3" t="s">
        <v>19</v>
      </c>
      <c r="HR178" s="5">
        <v>24.08</v>
      </c>
      <c r="HS178" s="5"/>
      <c r="HU178" s="21">
        <v>0.53125</v>
      </c>
      <c r="HV178" s="3">
        <v>0</v>
      </c>
      <c r="HW178" s="3" t="s">
        <v>19</v>
      </c>
      <c r="HX178" s="5">
        <v>23.98</v>
      </c>
      <c r="HY178" s="5"/>
      <c r="IA178" s="21">
        <v>0.53125</v>
      </c>
      <c r="IB178" s="3">
        <v>0</v>
      </c>
      <c r="IC178" s="3" t="s">
        <v>19</v>
      </c>
      <c r="ID178" s="5">
        <v>23.88</v>
      </c>
      <c r="IE178" s="5"/>
      <c r="IG178" s="21">
        <v>0.53125</v>
      </c>
      <c r="IH178" s="3">
        <v>0</v>
      </c>
      <c r="II178" s="3" t="s">
        <v>19</v>
      </c>
      <c r="IJ178" s="5">
        <v>23.1</v>
      </c>
      <c r="IK178" s="5"/>
      <c r="IM178" s="21">
        <v>0.53125</v>
      </c>
      <c r="IN178" s="3">
        <v>0</v>
      </c>
      <c r="IO178" s="3" t="s">
        <v>19</v>
      </c>
      <c r="IP178" s="5">
        <v>24.56</v>
      </c>
      <c r="IQ178" s="5"/>
      <c r="IS178" s="21">
        <v>0</v>
      </c>
      <c r="IT178" s="3">
        <v>0</v>
      </c>
      <c r="IU178" s="3" t="s">
        <v>19</v>
      </c>
      <c r="IV178" s="5">
        <v>25.96</v>
      </c>
      <c r="IW178" s="5"/>
      <c r="IY178" s="21">
        <v>0.53125</v>
      </c>
      <c r="IZ178" s="3">
        <v>0</v>
      </c>
      <c r="JA178" s="3" t="s">
        <v>19</v>
      </c>
      <c r="JB178" s="5">
        <v>26.52</v>
      </c>
      <c r="JC178" s="4" t="str">
        <f t="shared" si="225"/>
        <v/>
      </c>
      <c r="JE178" s="21">
        <v>0.53125</v>
      </c>
      <c r="JF178" s="3">
        <v>0</v>
      </c>
      <c r="JG178" s="3" t="s">
        <v>19</v>
      </c>
      <c r="JH178" s="5">
        <v>25.78</v>
      </c>
      <c r="JI178" s="4" t="str">
        <f t="shared" si="226"/>
        <v/>
      </c>
      <c r="JK178" s="21">
        <v>0.53125</v>
      </c>
      <c r="JL178" s="3">
        <v>0</v>
      </c>
      <c r="JM178" s="3" t="s">
        <v>19</v>
      </c>
      <c r="JN178" s="5">
        <v>26</v>
      </c>
      <c r="JO178" s="4" t="str">
        <f t="shared" si="227"/>
        <v/>
      </c>
      <c r="JQ178" s="21">
        <v>0.53125</v>
      </c>
      <c r="JR178" s="3">
        <v>0</v>
      </c>
      <c r="JS178" s="3" t="s">
        <v>19</v>
      </c>
      <c r="JT178" s="5">
        <v>25.02</v>
      </c>
      <c r="JU178" s="4" t="str">
        <f t="shared" si="228"/>
        <v/>
      </c>
      <c r="JW178" s="21">
        <v>0.53125</v>
      </c>
      <c r="JX178" s="3">
        <v>0</v>
      </c>
      <c r="JY178" s="3" t="s">
        <v>19</v>
      </c>
      <c r="JZ178" s="5">
        <v>25.12</v>
      </c>
      <c r="KA178" s="4" t="str">
        <f t="shared" si="229"/>
        <v/>
      </c>
      <c r="KC178" s="21">
        <v>0.53125</v>
      </c>
      <c r="KD178" s="3">
        <v>0</v>
      </c>
      <c r="KE178" s="3" t="s">
        <v>19</v>
      </c>
      <c r="KF178" s="5">
        <v>26.22</v>
      </c>
      <c r="KG178" s="4" t="str">
        <f t="shared" si="230"/>
        <v/>
      </c>
      <c r="KI178" s="21">
        <v>0.53125</v>
      </c>
      <c r="KJ178" s="3">
        <v>0</v>
      </c>
      <c r="KK178" s="3" t="s">
        <v>19</v>
      </c>
      <c r="KL178" s="5">
        <v>25.96</v>
      </c>
      <c r="KM178" s="4" t="str">
        <f t="shared" si="231"/>
        <v/>
      </c>
      <c r="KO178" s="21">
        <v>0.53125</v>
      </c>
      <c r="KP178" s="3">
        <v>0</v>
      </c>
      <c r="KQ178" s="3" t="s">
        <v>19</v>
      </c>
      <c r="KR178" s="5">
        <v>26.52</v>
      </c>
      <c r="KS178" s="4" t="str">
        <f t="shared" si="232"/>
        <v/>
      </c>
      <c r="KU178" s="21">
        <v>0.53125</v>
      </c>
      <c r="KV178" s="3">
        <v>0</v>
      </c>
      <c r="KW178" s="3" t="s">
        <v>19</v>
      </c>
      <c r="KX178" s="5">
        <v>25.78</v>
      </c>
      <c r="KY178" s="4" t="str">
        <f t="shared" si="233"/>
        <v/>
      </c>
      <c r="LA178" s="21">
        <v>0.53125</v>
      </c>
      <c r="LB178" s="3">
        <v>0</v>
      </c>
      <c r="LC178" s="3" t="s">
        <v>19</v>
      </c>
      <c r="LD178" s="5">
        <v>26</v>
      </c>
      <c r="LE178" s="4" t="str">
        <f t="shared" si="234"/>
        <v/>
      </c>
      <c r="LG178" s="21">
        <v>0.53125</v>
      </c>
      <c r="LH178" s="3">
        <v>0</v>
      </c>
      <c r="LI178" s="3" t="s">
        <v>19</v>
      </c>
      <c r="LJ178" s="5">
        <v>25.02</v>
      </c>
      <c r="LK178" s="4" t="str">
        <f t="shared" si="235"/>
        <v/>
      </c>
      <c r="LM178" s="21">
        <v>0.53125</v>
      </c>
      <c r="LN178" s="3">
        <v>0</v>
      </c>
      <c r="LO178" s="3" t="s">
        <v>19</v>
      </c>
      <c r="LP178" s="5">
        <v>25.12</v>
      </c>
      <c r="LQ178" s="4" t="str">
        <f t="shared" si="236"/>
        <v/>
      </c>
      <c r="LS178" s="21">
        <v>0.53125</v>
      </c>
      <c r="LT178" s="3">
        <v>0</v>
      </c>
      <c r="LU178" s="3" t="s">
        <v>19</v>
      </c>
      <c r="LV178" s="5">
        <v>26.22</v>
      </c>
      <c r="LW178" s="4" t="str">
        <f t="shared" si="237"/>
        <v/>
      </c>
      <c r="LY178" s="21">
        <v>0.53125</v>
      </c>
      <c r="LZ178" s="3">
        <v>0</v>
      </c>
      <c r="MA178" s="3" t="s">
        <v>19</v>
      </c>
      <c r="MB178" s="5">
        <v>25.96</v>
      </c>
      <c r="MC178" s="4" t="str">
        <f t="shared" si="238"/>
        <v/>
      </c>
      <c r="ME178" s="21">
        <v>0.53125</v>
      </c>
      <c r="MF178" s="3">
        <v>0</v>
      </c>
      <c r="MG178" s="3" t="s">
        <v>19</v>
      </c>
      <c r="MH178" s="5">
        <v>26.52</v>
      </c>
      <c r="MI178" s="4" t="str">
        <f t="shared" si="239"/>
        <v/>
      </c>
      <c r="MK178" s="21">
        <v>0.53125</v>
      </c>
      <c r="ML178" s="3">
        <v>0</v>
      </c>
      <c r="MM178" s="3" t="s">
        <v>19</v>
      </c>
      <c r="MN178" s="5">
        <v>25.78</v>
      </c>
      <c r="MO178" s="4" t="str">
        <f t="shared" si="240"/>
        <v/>
      </c>
      <c r="MQ178" s="21">
        <v>0.53125</v>
      </c>
      <c r="MR178" s="3">
        <v>0</v>
      </c>
      <c r="MS178" s="3" t="s">
        <v>19</v>
      </c>
      <c r="MT178" s="5">
        <v>26</v>
      </c>
      <c r="MU178" s="4" t="str">
        <f t="shared" si="241"/>
        <v/>
      </c>
      <c r="MW178" s="21">
        <v>0.53125</v>
      </c>
      <c r="MX178" s="3">
        <v>0</v>
      </c>
      <c r="MY178" s="3" t="s">
        <v>19</v>
      </c>
      <c r="MZ178" s="5">
        <v>25.02</v>
      </c>
      <c r="NA178" s="4" t="str">
        <f t="shared" si="242"/>
        <v/>
      </c>
      <c r="NC178" s="21">
        <v>0.53125</v>
      </c>
      <c r="ND178" s="3">
        <v>0</v>
      </c>
      <c r="NE178" s="3" t="s">
        <v>19</v>
      </c>
      <c r="NF178" s="5">
        <v>25.12</v>
      </c>
      <c r="NG178" s="4" t="str">
        <f t="shared" si="243"/>
        <v/>
      </c>
      <c r="NI178" s="21">
        <v>0.53125</v>
      </c>
      <c r="NJ178" s="3">
        <v>0</v>
      </c>
      <c r="NK178" s="3" t="s">
        <v>19</v>
      </c>
      <c r="NL178" s="5">
        <v>26.22</v>
      </c>
      <c r="NM178" s="4" t="str">
        <f t="shared" si="244"/>
        <v/>
      </c>
      <c r="NO178" s="21">
        <v>0.53125</v>
      </c>
      <c r="NP178" s="3">
        <v>0</v>
      </c>
      <c r="NQ178" s="3" t="s">
        <v>19</v>
      </c>
      <c r="NR178" s="5">
        <v>25.96</v>
      </c>
      <c r="NS178" s="4" t="str">
        <f t="shared" si="245"/>
        <v/>
      </c>
      <c r="NU178" s="21">
        <v>0.53125</v>
      </c>
      <c r="NV178" s="3">
        <v>0</v>
      </c>
      <c r="NW178" s="3" t="s">
        <v>19</v>
      </c>
      <c r="NX178" s="5">
        <v>26.52</v>
      </c>
      <c r="NY178" s="4" t="str">
        <f t="shared" si="246"/>
        <v/>
      </c>
      <c r="OA178" s="21">
        <v>0.53125</v>
      </c>
      <c r="OB178" s="3">
        <v>0</v>
      </c>
      <c r="OC178" s="3" t="s">
        <v>19</v>
      </c>
      <c r="OD178" s="5">
        <v>25.78</v>
      </c>
      <c r="OE178" s="4" t="str">
        <f t="shared" si="247"/>
        <v/>
      </c>
      <c r="OG178" s="21">
        <v>0.53125</v>
      </c>
      <c r="OH178" s="3">
        <v>0</v>
      </c>
      <c r="OI178" s="3" t="s">
        <v>19</v>
      </c>
      <c r="OJ178" s="5">
        <v>26</v>
      </c>
      <c r="OK178" s="4" t="str">
        <f t="shared" si="248"/>
        <v/>
      </c>
      <c r="OM178" s="21">
        <v>0.53125</v>
      </c>
      <c r="ON178" s="3">
        <v>0</v>
      </c>
      <c r="OO178" s="3" t="s">
        <v>19</v>
      </c>
      <c r="OP178" s="5">
        <v>25.02</v>
      </c>
      <c r="OQ178" s="4" t="str">
        <f t="shared" si="249"/>
        <v/>
      </c>
      <c r="OS178" s="21">
        <v>0.53125</v>
      </c>
      <c r="OT178" s="3">
        <v>0</v>
      </c>
      <c r="OU178" s="3" t="s">
        <v>19</v>
      </c>
      <c r="OV178" s="5">
        <v>25.12</v>
      </c>
      <c r="OW178" s="4" t="str">
        <f t="shared" si="250"/>
        <v/>
      </c>
      <c r="OY178" s="21">
        <v>0.53125</v>
      </c>
      <c r="OZ178" s="3">
        <v>0</v>
      </c>
      <c r="PA178" s="3" t="s">
        <v>19</v>
      </c>
      <c r="PB178" s="5">
        <v>26.22</v>
      </c>
      <c r="PC178" s="4" t="str">
        <f t="shared" si="251"/>
        <v/>
      </c>
      <c r="PE178" s="21">
        <v>0.53125</v>
      </c>
      <c r="PF178" s="3">
        <v>0</v>
      </c>
      <c r="PG178" s="3" t="s">
        <v>19</v>
      </c>
      <c r="PH178" s="5">
        <v>25.96</v>
      </c>
      <c r="PI178" s="4" t="str">
        <f t="shared" si="252"/>
        <v/>
      </c>
      <c r="PK178" s="21">
        <v>0.53125</v>
      </c>
      <c r="PL178" s="3">
        <v>0</v>
      </c>
      <c r="PM178" s="3" t="s">
        <v>19</v>
      </c>
      <c r="PN178" s="5">
        <v>26.52</v>
      </c>
      <c r="PO178" s="4" t="str">
        <f t="shared" si="253"/>
        <v/>
      </c>
      <c r="PQ178" s="21">
        <v>0.53125</v>
      </c>
      <c r="PR178" s="3">
        <v>0</v>
      </c>
      <c r="PS178" s="3" t="s">
        <v>19</v>
      </c>
      <c r="PT178" s="5">
        <v>25.78</v>
      </c>
      <c r="PU178" s="4" t="str">
        <f t="shared" si="254"/>
        <v/>
      </c>
      <c r="PW178" s="21">
        <v>0.53125</v>
      </c>
      <c r="PX178" s="3">
        <v>0</v>
      </c>
      <c r="PY178" s="3" t="s">
        <v>19</v>
      </c>
      <c r="PZ178" s="5">
        <v>26</v>
      </c>
      <c r="QA178" s="4" t="str">
        <f t="shared" si="255"/>
        <v/>
      </c>
      <c r="QC178" s="21">
        <v>0.53125</v>
      </c>
      <c r="QD178" s="3">
        <v>0</v>
      </c>
      <c r="QE178" s="3" t="s">
        <v>19</v>
      </c>
      <c r="QF178" s="5">
        <v>25.02</v>
      </c>
      <c r="QG178" s="4" t="str">
        <f t="shared" si="256"/>
        <v/>
      </c>
      <c r="QI178" s="21">
        <v>0.53125</v>
      </c>
      <c r="QJ178" s="3">
        <v>0</v>
      </c>
      <c r="QK178" s="3" t="s">
        <v>19</v>
      </c>
      <c r="QL178" s="5">
        <v>25.12</v>
      </c>
      <c r="QM178" s="4" t="str">
        <f t="shared" si="257"/>
        <v/>
      </c>
      <c r="QO178" s="21">
        <v>0.53125</v>
      </c>
      <c r="QP178" s="3">
        <v>0</v>
      </c>
      <c r="QQ178" s="3" t="s">
        <v>19</v>
      </c>
      <c r="QR178" s="5">
        <v>26.22</v>
      </c>
      <c r="QS178" s="4" t="str">
        <f t="shared" si="258"/>
        <v/>
      </c>
    </row>
    <row r="179" spans="1:461" x14ac:dyDescent="0.2">
      <c r="A179" s="21">
        <v>0.53472222222222199</v>
      </c>
      <c r="B179" s="3">
        <v>0</v>
      </c>
      <c r="C179" s="3" t="s">
        <v>19</v>
      </c>
      <c r="D179" s="5">
        <v>23.48</v>
      </c>
      <c r="E179" s="5"/>
      <c r="G179" s="21">
        <v>0.53472222222222199</v>
      </c>
      <c r="H179" s="3">
        <v>0</v>
      </c>
      <c r="I179" s="3" t="s">
        <v>19</v>
      </c>
      <c r="J179" s="5">
        <v>25.14</v>
      </c>
      <c r="K179" s="5"/>
      <c r="M179" s="21">
        <v>0.53472222222222199</v>
      </c>
      <c r="N179" s="3">
        <v>0</v>
      </c>
      <c r="O179" s="3" t="s">
        <v>19</v>
      </c>
      <c r="P179" s="5">
        <v>24.08</v>
      </c>
      <c r="Q179" s="5"/>
      <c r="S179" s="21">
        <v>0.53472222222222199</v>
      </c>
      <c r="T179" s="3">
        <v>0</v>
      </c>
      <c r="U179" s="3" t="s">
        <v>19</v>
      </c>
      <c r="V179" s="5">
        <v>23.98</v>
      </c>
      <c r="W179" s="5"/>
      <c r="Y179" s="21">
        <v>0.53472222222222199</v>
      </c>
      <c r="Z179" s="3">
        <v>0</v>
      </c>
      <c r="AA179" s="3" t="s">
        <v>19</v>
      </c>
      <c r="AB179" s="5">
        <v>23.88</v>
      </c>
      <c r="AC179" s="5"/>
      <c r="AE179" s="21">
        <v>0.53472222222222199</v>
      </c>
      <c r="AF179" s="3">
        <v>0</v>
      </c>
      <c r="AG179" s="3" t="s">
        <v>19</v>
      </c>
      <c r="AH179" s="5">
        <v>23.1</v>
      </c>
      <c r="AI179" s="5"/>
      <c r="AK179" s="21">
        <v>0.53472222222222199</v>
      </c>
      <c r="AL179" s="3">
        <v>0</v>
      </c>
      <c r="AM179" s="3" t="s">
        <v>19</v>
      </c>
      <c r="AN179" s="5">
        <v>24.56</v>
      </c>
      <c r="AO179" s="5"/>
      <c r="AQ179" s="21">
        <v>0.53472222222222199</v>
      </c>
      <c r="AR179" s="3">
        <v>0</v>
      </c>
      <c r="AS179" s="3" t="s">
        <v>19</v>
      </c>
      <c r="AT179" s="5">
        <v>23.48</v>
      </c>
      <c r="AU179" s="5"/>
      <c r="AW179" s="21">
        <v>0.53472222222222199</v>
      </c>
      <c r="AX179" s="3">
        <v>0</v>
      </c>
      <c r="AY179" s="3" t="s">
        <v>19</v>
      </c>
      <c r="AZ179" s="5">
        <v>25.14</v>
      </c>
      <c r="BA179" s="5"/>
      <c r="BC179" s="21">
        <v>0.53472222222222199</v>
      </c>
      <c r="BD179" s="3">
        <v>0</v>
      </c>
      <c r="BE179" s="3" t="s">
        <v>19</v>
      </c>
      <c r="BF179" s="5">
        <v>24.08</v>
      </c>
      <c r="BG179" s="5"/>
      <c r="BI179" s="21">
        <v>0.53472222222222199</v>
      </c>
      <c r="BJ179" s="3">
        <v>0</v>
      </c>
      <c r="BK179" s="3" t="s">
        <v>19</v>
      </c>
      <c r="BL179" s="5">
        <v>23.98</v>
      </c>
      <c r="BM179" s="5"/>
      <c r="BO179" s="21">
        <v>0.53472222222222199</v>
      </c>
      <c r="BP179" s="3">
        <v>0</v>
      </c>
      <c r="BQ179" s="3" t="s">
        <v>19</v>
      </c>
      <c r="BR179" s="5">
        <v>23.88</v>
      </c>
      <c r="BS179" s="5"/>
      <c r="BU179" s="21">
        <v>0.53472222222222199</v>
      </c>
      <c r="BV179" s="3">
        <v>0</v>
      </c>
      <c r="BW179" s="3" t="s">
        <v>19</v>
      </c>
      <c r="BX179" s="5">
        <v>23.1</v>
      </c>
      <c r="BY179" s="5"/>
      <c r="CA179" s="21">
        <v>0.53472222222222199</v>
      </c>
      <c r="CB179" s="3">
        <v>0</v>
      </c>
      <c r="CC179" s="3" t="s">
        <v>19</v>
      </c>
      <c r="CD179" s="5">
        <v>24.56</v>
      </c>
      <c r="CE179" s="5"/>
      <c r="CG179" s="21">
        <v>0.53472222222222199</v>
      </c>
      <c r="CH179" s="3">
        <v>0</v>
      </c>
      <c r="CI179" s="3" t="str">
        <f>IF(AND(CK$8="Útil",CG179&gt;=Apoio!$D$51,CG179&lt;Apoio!$F$51),CH179,"FP")</f>
        <v>FP</v>
      </c>
      <c r="CJ179" s="5">
        <f>VLOOKUP(CH$8,Calendário[#Data],4,0)</f>
        <v>23.48</v>
      </c>
      <c r="CK179" s="4" t="str">
        <f t="shared" si="222"/>
        <v/>
      </c>
      <c r="CM179" s="21">
        <v>0.53472222222222199</v>
      </c>
      <c r="CN179" s="3">
        <v>0</v>
      </c>
      <c r="CO179" s="3" t="str">
        <f>IF(AND(CQ$8="Útil",CM179&gt;=Apoio!$D$51,CM179&lt;Apoio!$F$51),CN179,"FP")</f>
        <v>FP</v>
      </c>
      <c r="CP179" s="5">
        <f>VLOOKUP(CN$8,Calendário[#Data],4,0)</f>
        <v>25.14</v>
      </c>
      <c r="CQ179" s="4" t="str">
        <f t="shared" si="223"/>
        <v/>
      </c>
      <c r="CS179" s="21">
        <v>0.53472222222222199</v>
      </c>
      <c r="CT179" s="3">
        <v>0</v>
      </c>
      <c r="CU179" s="3" t="s">
        <v>19</v>
      </c>
      <c r="CV179" s="5">
        <v>24.08</v>
      </c>
      <c r="CW179" s="5"/>
      <c r="CY179" s="21">
        <v>0.53472222222222199</v>
      </c>
      <c r="CZ179" s="3">
        <v>0</v>
      </c>
      <c r="DA179" s="3" t="s">
        <v>19</v>
      </c>
      <c r="DB179" s="5">
        <v>23.98</v>
      </c>
      <c r="DC179" s="5"/>
      <c r="DE179" s="21">
        <v>0.53472222222222199</v>
      </c>
      <c r="DF179" s="3">
        <v>0</v>
      </c>
      <c r="DG179" s="3" t="s">
        <v>19</v>
      </c>
      <c r="DH179" s="5">
        <v>23.88</v>
      </c>
      <c r="DI179" s="5"/>
      <c r="DK179" s="21">
        <v>0.53472222222222199</v>
      </c>
      <c r="DL179" s="3">
        <v>0</v>
      </c>
      <c r="DM179" s="3" t="s">
        <v>19</v>
      </c>
      <c r="DN179" s="5">
        <v>23.1</v>
      </c>
      <c r="DO179" s="5"/>
      <c r="DQ179" s="21">
        <v>0.53472222222222199</v>
      </c>
      <c r="DR179" s="3">
        <v>0</v>
      </c>
      <c r="DS179" s="3" t="s">
        <v>19</v>
      </c>
      <c r="DT179" s="5">
        <v>24.56</v>
      </c>
      <c r="DU179" s="5"/>
      <c r="DW179" s="21">
        <v>0.53472222222222199</v>
      </c>
      <c r="DX179" s="3">
        <v>0</v>
      </c>
      <c r="DY179" s="3" t="s">
        <v>19</v>
      </c>
      <c r="DZ179" s="5">
        <v>23.48</v>
      </c>
      <c r="EA179" s="5"/>
      <c r="EC179" s="21">
        <v>0.53472222222222199</v>
      </c>
      <c r="ED179" s="3">
        <v>0</v>
      </c>
      <c r="EE179" s="3" t="s">
        <v>19</v>
      </c>
      <c r="EF179" s="5">
        <v>25.14</v>
      </c>
      <c r="EG179" s="5"/>
      <c r="EI179" s="21">
        <v>0.53472222222222199</v>
      </c>
      <c r="EJ179" s="3">
        <v>0</v>
      </c>
      <c r="EK179" s="3" t="s">
        <v>19</v>
      </c>
      <c r="EL179" s="5">
        <v>24.08</v>
      </c>
      <c r="EM179" s="5"/>
      <c r="EO179" s="21">
        <v>0.53472222222222199</v>
      </c>
      <c r="EP179" s="3">
        <v>0</v>
      </c>
      <c r="EQ179" s="3" t="s">
        <v>19</v>
      </c>
      <c r="ER179" s="5">
        <v>23.98</v>
      </c>
      <c r="ES179" s="5"/>
      <c r="EU179" s="21">
        <v>0.53472222222222199</v>
      </c>
      <c r="EV179" s="3">
        <v>0</v>
      </c>
      <c r="EW179" s="3" t="s">
        <v>19</v>
      </c>
      <c r="EX179" s="5">
        <v>23.88</v>
      </c>
      <c r="EY179" s="5"/>
      <c r="FA179" s="21">
        <v>0.53472222222222199</v>
      </c>
      <c r="FB179" s="3">
        <v>0</v>
      </c>
      <c r="FC179" s="3" t="s">
        <v>19</v>
      </c>
      <c r="FD179" s="5">
        <v>23.1</v>
      </c>
      <c r="FE179" s="5"/>
      <c r="FG179" s="21">
        <v>0.53472222222222199</v>
      </c>
      <c r="FH179" s="3">
        <v>0</v>
      </c>
      <c r="FI179" s="3" t="s">
        <v>19</v>
      </c>
      <c r="FJ179" s="5">
        <v>24.56</v>
      </c>
      <c r="FK179" s="5"/>
      <c r="FM179" s="21">
        <v>0.53472222222222199</v>
      </c>
      <c r="FN179" s="3">
        <v>0</v>
      </c>
      <c r="FO179" s="3" t="s">
        <v>19</v>
      </c>
      <c r="FP179" s="5">
        <v>23.48</v>
      </c>
      <c r="FQ179" s="5"/>
      <c r="FS179" s="21">
        <v>0.53472222222222199</v>
      </c>
      <c r="FT179" s="3">
        <v>0</v>
      </c>
      <c r="FU179" s="3" t="s">
        <v>19</v>
      </c>
      <c r="FV179" s="5">
        <v>25.14</v>
      </c>
      <c r="FW179" s="5"/>
      <c r="FY179" s="21">
        <v>0.53472222222222199</v>
      </c>
      <c r="FZ179" s="3">
        <v>0</v>
      </c>
      <c r="GA179" s="3" t="s">
        <v>19</v>
      </c>
      <c r="GB179" s="5">
        <v>24.08</v>
      </c>
      <c r="GC179" s="5"/>
      <c r="GE179" s="21">
        <v>0.53472222222222199</v>
      </c>
      <c r="GF179" s="3">
        <v>0</v>
      </c>
      <c r="GG179" s="3" t="s">
        <v>19</v>
      </c>
      <c r="GH179" s="5">
        <v>23.98</v>
      </c>
      <c r="GI179" s="5"/>
      <c r="GK179" s="21">
        <v>0.53472222222222199</v>
      </c>
      <c r="GL179" s="3">
        <v>0</v>
      </c>
      <c r="GM179" s="3" t="s">
        <v>19</v>
      </c>
      <c r="GN179" s="5">
        <v>23.88</v>
      </c>
      <c r="GO179" s="5"/>
      <c r="GQ179" s="21">
        <v>0.53472222222222199</v>
      </c>
      <c r="GR179" s="3">
        <v>0</v>
      </c>
      <c r="GS179" s="3" t="s">
        <v>19</v>
      </c>
      <c r="GT179" s="5">
        <v>23.1</v>
      </c>
      <c r="GU179" s="5"/>
      <c r="GW179" s="21">
        <v>0.53472222222222199</v>
      </c>
      <c r="GX179" s="3">
        <v>0</v>
      </c>
      <c r="GY179" s="3" t="s">
        <v>19</v>
      </c>
      <c r="GZ179" s="5">
        <v>24.56</v>
      </c>
      <c r="HA179" s="5"/>
      <c r="HC179" s="21">
        <v>0.53472222222222199</v>
      </c>
      <c r="HD179" s="3">
        <v>0</v>
      </c>
      <c r="HE179" s="3" t="s">
        <v>19</v>
      </c>
      <c r="HF179" s="5">
        <v>23.48</v>
      </c>
      <c r="HG179" s="4" t="str">
        <f t="shared" si="224"/>
        <v/>
      </c>
      <c r="HI179" s="21">
        <v>0.53472222222222199</v>
      </c>
      <c r="HJ179" s="3">
        <v>0</v>
      </c>
      <c r="HK179" s="3" t="s">
        <v>19</v>
      </c>
      <c r="HL179" s="5">
        <v>25.14</v>
      </c>
      <c r="HM179" s="5"/>
      <c r="HO179" s="21">
        <v>0.53472222222222199</v>
      </c>
      <c r="HP179" s="3">
        <v>0</v>
      </c>
      <c r="HQ179" s="3" t="s">
        <v>19</v>
      </c>
      <c r="HR179" s="5">
        <v>24.08</v>
      </c>
      <c r="HS179" s="5"/>
      <c r="HU179" s="21">
        <v>0.53472222222222199</v>
      </c>
      <c r="HV179" s="3">
        <v>0</v>
      </c>
      <c r="HW179" s="3" t="s">
        <v>19</v>
      </c>
      <c r="HX179" s="5">
        <v>23.98</v>
      </c>
      <c r="HY179" s="5"/>
      <c r="IA179" s="21">
        <v>0.53472222222222199</v>
      </c>
      <c r="IB179" s="3">
        <v>0</v>
      </c>
      <c r="IC179" s="3" t="s">
        <v>19</v>
      </c>
      <c r="ID179" s="5">
        <v>23.88</v>
      </c>
      <c r="IE179" s="5"/>
      <c r="IG179" s="21">
        <v>0.53472222222222199</v>
      </c>
      <c r="IH179" s="3">
        <v>0</v>
      </c>
      <c r="II179" s="3" t="s">
        <v>19</v>
      </c>
      <c r="IJ179" s="5">
        <v>23.1</v>
      </c>
      <c r="IK179" s="5"/>
      <c r="IM179" s="21">
        <v>0.53472222222222199</v>
      </c>
      <c r="IN179" s="3">
        <v>0</v>
      </c>
      <c r="IO179" s="3" t="s">
        <v>19</v>
      </c>
      <c r="IP179" s="5">
        <v>24.56</v>
      </c>
      <c r="IQ179" s="5"/>
      <c r="IS179" s="21">
        <v>0</v>
      </c>
      <c r="IT179" s="3">
        <v>0</v>
      </c>
      <c r="IU179" s="3" t="s">
        <v>19</v>
      </c>
      <c r="IV179" s="5">
        <v>25.96</v>
      </c>
      <c r="IW179" s="5"/>
      <c r="IY179" s="21">
        <v>0.53472222222222199</v>
      </c>
      <c r="IZ179" s="3">
        <v>0</v>
      </c>
      <c r="JA179" s="3" t="s">
        <v>19</v>
      </c>
      <c r="JB179" s="5">
        <v>26.52</v>
      </c>
      <c r="JC179" s="4" t="str">
        <f t="shared" si="225"/>
        <v/>
      </c>
      <c r="JE179" s="21">
        <v>0.53472222222222199</v>
      </c>
      <c r="JF179" s="3">
        <v>0</v>
      </c>
      <c r="JG179" s="3" t="s">
        <v>19</v>
      </c>
      <c r="JH179" s="5">
        <v>25.78</v>
      </c>
      <c r="JI179" s="4" t="str">
        <f t="shared" si="226"/>
        <v/>
      </c>
      <c r="JK179" s="21">
        <v>0.53472222222222199</v>
      </c>
      <c r="JL179" s="3">
        <v>0</v>
      </c>
      <c r="JM179" s="3" t="s">
        <v>19</v>
      </c>
      <c r="JN179" s="5">
        <v>26</v>
      </c>
      <c r="JO179" s="4" t="str">
        <f t="shared" si="227"/>
        <v/>
      </c>
      <c r="JQ179" s="21">
        <v>0.53472222222222199</v>
      </c>
      <c r="JR179" s="3">
        <v>0</v>
      </c>
      <c r="JS179" s="3" t="s">
        <v>19</v>
      </c>
      <c r="JT179" s="5">
        <v>25.02</v>
      </c>
      <c r="JU179" s="4" t="str">
        <f t="shared" si="228"/>
        <v/>
      </c>
      <c r="JW179" s="21">
        <v>0.53472222222222199</v>
      </c>
      <c r="JX179" s="3">
        <v>0</v>
      </c>
      <c r="JY179" s="3" t="s">
        <v>19</v>
      </c>
      <c r="JZ179" s="5">
        <v>25.12</v>
      </c>
      <c r="KA179" s="4" t="str">
        <f t="shared" si="229"/>
        <v/>
      </c>
      <c r="KC179" s="21">
        <v>0.53472222222222199</v>
      </c>
      <c r="KD179" s="3">
        <v>0</v>
      </c>
      <c r="KE179" s="3" t="s">
        <v>19</v>
      </c>
      <c r="KF179" s="5">
        <v>26.22</v>
      </c>
      <c r="KG179" s="4" t="str">
        <f t="shared" si="230"/>
        <v/>
      </c>
      <c r="KI179" s="21">
        <v>0.53472222222222199</v>
      </c>
      <c r="KJ179" s="3">
        <v>0</v>
      </c>
      <c r="KK179" s="3" t="s">
        <v>19</v>
      </c>
      <c r="KL179" s="5">
        <v>25.96</v>
      </c>
      <c r="KM179" s="4" t="str">
        <f t="shared" si="231"/>
        <v/>
      </c>
      <c r="KO179" s="21">
        <v>0.53472222222222199</v>
      </c>
      <c r="KP179" s="3">
        <v>0</v>
      </c>
      <c r="KQ179" s="3" t="s">
        <v>19</v>
      </c>
      <c r="KR179" s="5">
        <v>26.52</v>
      </c>
      <c r="KS179" s="4" t="str">
        <f t="shared" si="232"/>
        <v/>
      </c>
      <c r="KU179" s="21">
        <v>0.53472222222222199</v>
      </c>
      <c r="KV179" s="3">
        <v>0</v>
      </c>
      <c r="KW179" s="3" t="s">
        <v>19</v>
      </c>
      <c r="KX179" s="5">
        <v>25.78</v>
      </c>
      <c r="KY179" s="4" t="str">
        <f t="shared" si="233"/>
        <v/>
      </c>
      <c r="LA179" s="21">
        <v>0.53472222222222199</v>
      </c>
      <c r="LB179" s="3">
        <v>0</v>
      </c>
      <c r="LC179" s="3" t="s">
        <v>19</v>
      </c>
      <c r="LD179" s="5">
        <v>26</v>
      </c>
      <c r="LE179" s="4" t="str">
        <f t="shared" si="234"/>
        <v/>
      </c>
      <c r="LG179" s="21">
        <v>0.53472222222222199</v>
      </c>
      <c r="LH179" s="3">
        <v>0</v>
      </c>
      <c r="LI179" s="3" t="s">
        <v>19</v>
      </c>
      <c r="LJ179" s="5">
        <v>25.02</v>
      </c>
      <c r="LK179" s="4" t="str">
        <f t="shared" si="235"/>
        <v/>
      </c>
      <c r="LM179" s="21">
        <v>0.53472222222222199</v>
      </c>
      <c r="LN179" s="3">
        <v>0</v>
      </c>
      <c r="LO179" s="3" t="s">
        <v>19</v>
      </c>
      <c r="LP179" s="5">
        <v>25.12</v>
      </c>
      <c r="LQ179" s="4" t="str">
        <f t="shared" si="236"/>
        <v/>
      </c>
      <c r="LS179" s="21">
        <v>0.53472222222222199</v>
      </c>
      <c r="LT179" s="3">
        <v>0</v>
      </c>
      <c r="LU179" s="3" t="s">
        <v>19</v>
      </c>
      <c r="LV179" s="5">
        <v>26.22</v>
      </c>
      <c r="LW179" s="4" t="str">
        <f t="shared" si="237"/>
        <v/>
      </c>
      <c r="LY179" s="21">
        <v>0.53472222222222199</v>
      </c>
      <c r="LZ179" s="3">
        <v>0</v>
      </c>
      <c r="MA179" s="3" t="s">
        <v>19</v>
      </c>
      <c r="MB179" s="5">
        <v>25.96</v>
      </c>
      <c r="MC179" s="4" t="str">
        <f t="shared" si="238"/>
        <v/>
      </c>
      <c r="ME179" s="21">
        <v>0.53472222222222199</v>
      </c>
      <c r="MF179" s="3">
        <v>0</v>
      </c>
      <c r="MG179" s="3" t="s">
        <v>19</v>
      </c>
      <c r="MH179" s="5">
        <v>26.52</v>
      </c>
      <c r="MI179" s="4" t="str">
        <f t="shared" si="239"/>
        <v/>
      </c>
      <c r="MK179" s="21">
        <v>0.53472222222222199</v>
      </c>
      <c r="ML179" s="3">
        <v>0</v>
      </c>
      <c r="MM179" s="3" t="s">
        <v>19</v>
      </c>
      <c r="MN179" s="5">
        <v>25.78</v>
      </c>
      <c r="MO179" s="4" t="str">
        <f t="shared" si="240"/>
        <v/>
      </c>
      <c r="MQ179" s="21">
        <v>0.53472222222222199</v>
      </c>
      <c r="MR179" s="3">
        <v>0</v>
      </c>
      <c r="MS179" s="3" t="s">
        <v>19</v>
      </c>
      <c r="MT179" s="5">
        <v>26</v>
      </c>
      <c r="MU179" s="4" t="str">
        <f t="shared" si="241"/>
        <v/>
      </c>
      <c r="MW179" s="21">
        <v>0.53472222222222199</v>
      </c>
      <c r="MX179" s="3">
        <v>0</v>
      </c>
      <c r="MY179" s="3" t="s">
        <v>19</v>
      </c>
      <c r="MZ179" s="5">
        <v>25.02</v>
      </c>
      <c r="NA179" s="4" t="str">
        <f t="shared" si="242"/>
        <v/>
      </c>
      <c r="NC179" s="21">
        <v>0.53472222222222199</v>
      </c>
      <c r="ND179" s="3">
        <v>0</v>
      </c>
      <c r="NE179" s="3" t="s">
        <v>19</v>
      </c>
      <c r="NF179" s="5">
        <v>25.12</v>
      </c>
      <c r="NG179" s="4" t="str">
        <f t="shared" si="243"/>
        <v/>
      </c>
      <c r="NI179" s="21">
        <v>0.53472222222222199</v>
      </c>
      <c r="NJ179" s="3">
        <v>0</v>
      </c>
      <c r="NK179" s="3" t="s">
        <v>19</v>
      </c>
      <c r="NL179" s="5">
        <v>26.22</v>
      </c>
      <c r="NM179" s="4" t="str">
        <f t="shared" si="244"/>
        <v/>
      </c>
      <c r="NO179" s="21">
        <v>0.53472222222222199</v>
      </c>
      <c r="NP179" s="3">
        <v>0</v>
      </c>
      <c r="NQ179" s="3" t="s">
        <v>19</v>
      </c>
      <c r="NR179" s="5">
        <v>25.96</v>
      </c>
      <c r="NS179" s="4" t="str">
        <f t="shared" si="245"/>
        <v/>
      </c>
      <c r="NU179" s="21">
        <v>0.53472222222222199</v>
      </c>
      <c r="NV179" s="3">
        <v>0</v>
      </c>
      <c r="NW179" s="3" t="s">
        <v>19</v>
      </c>
      <c r="NX179" s="5">
        <v>26.52</v>
      </c>
      <c r="NY179" s="4" t="str">
        <f t="shared" si="246"/>
        <v/>
      </c>
      <c r="OA179" s="21">
        <v>0.53472222222222199</v>
      </c>
      <c r="OB179" s="3">
        <v>0</v>
      </c>
      <c r="OC179" s="3" t="s">
        <v>19</v>
      </c>
      <c r="OD179" s="5">
        <v>25.78</v>
      </c>
      <c r="OE179" s="4" t="str">
        <f t="shared" si="247"/>
        <v/>
      </c>
      <c r="OG179" s="21">
        <v>0.53472222222222199</v>
      </c>
      <c r="OH179" s="3">
        <v>0</v>
      </c>
      <c r="OI179" s="3" t="s">
        <v>19</v>
      </c>
      <c r="OJ179" s="5">
        <v>26</v>
      </c>
      <c r="OK179" s="4" t="str">
        <f t="shared" si="248"/>
        <v/>
      </c>
      <c r="OM179" s="21">
        <v>0.53472222222222199</v>
      </c>
      <c r="ON179" s="3">
        <v>0</v>
      </c>
      <c r="OO179" s="3" t="s">
        <v>19</v>
      </c>
      <c r="OP179" s="5">
        <v>25.02</v>
      </c>
      <c r="OQ179" s="4" t="str">
        <f t="shared" si="249"/>
        <v/>
      </c>
      <c r="OS179" s="21">
        <v>0.53472222222222199</v>
      </c>
      <c r="OT179" s="3">
        <v>0</v>
      </c>
      <c r="OU179" s="3" t="s">
        <v>19</v>
      </c>
      <c r="OV179" s="5">
        <v>25.12</v>
      </c>
      <c r="OW179" s="4" t="str">
        <f t="shared" si="250"/>
        <v/>
      </c>
      <c r="OY179" s="21">
        <v>0.53472222222222199</v>
      </c>
      <c r="OZ179" s="3">
        <v>0</v>
      </c>
      <c r="PA179" s="3" t="s">
        <v>19</v>
      </c>
      <c r="PB179" s="5">
        <v>26.22</v>
      </c>
      <c r="PC179" s="4" t="str">
        <f t="shared" si="251"/>
        <v/>
      </c>
      <c r="PE179" s="21">
        <v>0.53472222222222199</v>
      </c>
      <c r="PF179" s="3">
        <v>0</v>
      </c>
      <c r="PG179" s="3" t="s">
        <v>19</v>
      </c>
      <c r="PH179" s="5">
        <v>25.96</v>
      </c>
      <c r="PI179" s="4" t="str">
        <f t="shared" si="252"/>
        <v/>
      </c>
      <c r="PK179" s="21">
        <v>0.53472222222222199</v>
      </c>
      <c r="PL179" s="3">
        <v>0</v>
      </c>
      <c r="PM179" s="3" t="s">
        <v>19</v>
      </c>
      <c r="PN179" s="5">
        <v>26.52</v>
      </c>
      <c r="PO179" s="4" t="str">
        <f t="shared" si="253"/>
        <v/>
      </c>
      <c r="PQ179" s="21">
        <v>0.53472222222222199</v>
      </c>
      <c r="PR179" s="3">
        <v>0</v>
      </c>
      <c r="PS179" s="3" t="s">
        <v>19</v>
      </c>
      <c r="PT179" s="5">
        <v>25.78</v>
      </c>
      <c r="PU179" s="4" t="str">
        <f t="shared" si="254"/>
        <v/>
      </c>
      <c r="PW179" s="21">
        <v>0.53472222222222199</v>
      </c>
      <c r="PX179" s="3">
        <v>0</v>
      </c>
      <c r="PY179" s="3" t="s">
        <v>19</v>
      </c>
      <c r="PZ179" s="5">
        <v>26</v>
      </c>
      <c r="QA179" s="4" t="str">
        <f t="shared" si="255"/>
        <v/>
      </c>
      <c r="QC179" s="21">
        <v>0.53472222222222199</v>
      </c>
      <c r="QD179" s="3">
        <v>0</v>
      </c>
      <c r="QE179" s="3" t="s">
        <v>19</v>
      </c>
      <c r="QF179" s="5">
        <v>25.02</v>
      </c>
      <c r="QG179" s="4" t="str">
        <f t="shared" si="256"/>
        <v/>
      </c>
      <c r="QI179" s="21">
        <v>0.53472222222222199</v>
      </c>
      <c r="QJ179" s="3">
        <v>0</v>
      </c>
      <c r="QK179" s="3" t="s">
        <v>19</v>
      </c>
      <c r="QL179" s="5">
        <v>25.12</v>
      </c>
      <c r="QM179" s="4" t="str">
        <f t="shared" si="257"/>
        <v/>
      </c>
      <c r="QO179" s="21">
        <v>0.53472222222222199</v>
      </c>
      <c r="QP179" s="3">
        <v>0</v>
      </c>
      <c r="QQ179" s="3" t="s">
        <v>19</v>
      </c>
      <c r="QR179" s="5">
        <v>26.22</v>
      </c>
      <c r="QS179" s="4" t="str">
        <f t="shared" si="258"/>
        <v/>
      </c>
    </row>
    <row r="180" spans="1:461" x14ac:dyDescent="0.2">
      <c r="A180" s="21">
        <v>0.53819444444444398</v>
      </c>
      <c r="B180" s="3">
        <v>0</v>
      </c>
      <c r="C180" s="3" t="s">
        <v>19</v>
      </c>
      <c r="D180" s="5">
        <v>23.48</v>
      </c>
      <c r="E180" s="5"/>
      <c r="G180" s="21">
        <v>0.53819444444444398</v>
      </c>
      <c r="H180" s="3">
        <v>0</v>
      </c>
      <c r="I180" s="3" t="s">
        <v>19</v>
      </c>
      <c r="J180" s="5">
        <v>25.14</v>
      </c>
      <c r="K180" s="5"/>
      <c r="M180" s="21">
        <v>0.53819444444444398</v>
      </c>
      <c r="N180" s="3">
        <v>0</v>
      </c>
      <c r="O180" s="3" t="s">
        <v>19</v>
      </c>
      <c r="P180" s="5">
        <v>24.08</v>
      </c>
      <c r="Q180" s="5"/>
      <c r="S180" s="21">
        <v>0.53819444444444398</v>
      </c>
      <c r="T180" s="3">
        <v>0</v>
      </c>
      <c r="U180" s="3" t="s">
        <v>19</v>
      </c>
      <c r="V180" s="5">
        <v>23.98</v>
      </c>
      <c r="W180" s="5"/>
      <c r="Y180" s="21">
        <v>0.53819444444444398</v>
      </c>
      <c r="Z180" s="3">
        <v>0</v>
      </c>
      <c r="AA180" s="3" t="s">
        <v>19</v>
      </c>
      <c r="AB180" s="5">
        <v>23.88</v>
      </c>
      <c r="AC180" s="5"/>
      <c r="AE180" s="21">
        <v>0.53819444444444398</v>
      </c>
      <c r="AF180" s="3">
        <v>0</v>
      </c>
      <c r="AG180" s="3" t="s">
        <v>19</v>
      </c>
      <c r="AH180" s="5">
        <v>23.1</v>
      </c>
      <c r="AI180" s="5"/>
      <c r="AK180" s="21">
        <v>0.53819444444444398</v>
      </c>
      <c r="AL180" s="3">
        <v>0</v>
      </c>
      <c r="AM180" s="3" t="s">
        <v>19</v>
      </c>
      <c r="AN180" s="5">
        <v>24.56</v>
      </c>
      <c r="AO180" s="5"/>
      <c r="AQ180" s="21">
        <v>0.53819444444444398</v>
      </c>
      <c r="AR180" s="3">
        <v>0</v>
      </c>
      <c r="AS180" s="3" t="s">
        <v>19</v>
      </c>
      <c r="AT180" s="5">
        <v>23.48</v>
      </c>
      <c r="AU180" s="5"/>
      <c r="AW180" s="21">
        <v>0.53819444444444398</v>
      </c>
      <c r="AX180" s="3">
        <v>0</v>
      </c>
      <c r="AY180" s="3" t="s">
        <v>19</v>
      </c>
      <c r="AZ180" s="5">
        <v>25.14</v>
      </c>
      <c r="BA180" s="5"/>
      <c r="BC180" s="21">
        <v>0.53819444444444398</v>
      </c>
      <c r="BD180" s="3">
        <v>0</v>
      </c>
      <c r="BE180" s="3" t="s">
        <v>19</v>
      </c>
      <c r="BF180" s="5">
        <v>24.08</v>
      </c>
      <c r="BG180" s="5"/>
      <c r="BI180" s="21">
        <v>0.53819444444444398</v>
      </c>
      <c r="BJ180" s="3">
        <v>0</v>
      </c>
      <c r="BK180" s="3" t="s">
        <v>19</v>
      </c>
      <c r="BL180" s="5">
        <v>23.98</v>
      </c>
      <c r="BM180" s="5"/>
      <c r="BO180" s="21">
        <v>0.53819444444444398</v>
      </c>
      <c r="BP180" s="3">
        <v>0</v>
      </c>
      <c r="BQ180" s="3" t="s">
        <v>19</v>
      </c>
      <c r="BR180" s="5">
        <v>23.88</v>
      </c>
      <c r="BS180" s="5"/>
      <c r="BU180" s="21">
        <v>0.53819444444444398</v>
      </c>
      <c r="BV180" s="3">
        <v>0</v>
      </c>
      <c r="BW180" s="3" t="s">
        <v>19</v>
      </c>
      <c r="BX180" s="5">
        <v>23.1</v>
      </c>
      <c r="BY180" s="5"/>
      <c r="CA180" s="21">
        <v>0.53819444444444398</v>
      </c>
      <c r="CB180" s="3">
        <v>0</v>
      </c>
      <c r="CC180" s="3" t="s">
        <v>19</v>
      </c>
      <c r="CD180" s="5">
        <v>24.56</v>
      </c>
      <c r="CE180" s="5"/>
      <c r="CG180" s="21">
        <v>0.53819444444444398</v>
      </c>
      <c r="CH180" s="3">
        <v>0</v>
      </c>
      <c r="CI180" s="3" t="str">
        <f>IF(AND(CK$8="Útil",CG180&gt;=Apoio!$D$51,CG180&lt;Apoio!$F$51),CH180,"FP")</f>
        <v>FP</v>
      </c>
      <c r="CJ180" s="5">
        <f>VLOOKUP(CH$8,Calendário[#Data],4,0)</f>
        <v>23.48</v>
      </c>
      <c r="CK180" s="4" t="str">
        <f t="shared" si="222"/>
        <v/>
      </c>
      <c r="CM180" s="21">
        <v>0.53819444444444398</v>
      </c>
      <c r="CN180" s="3">
        <v>0</v>
      </c>
      <c r="CO180" s="3" t="str">
        <f>IF(AND(CQ$8="Útil",CM180&gt;=Apoio!$D$51,CM180&lt;Apoio!$F$51),CN180,"FP")</f>
        <v>FP</v>
      </c>
      <c r="CP180" s="5">
        <f>VLOOKUP(CN$8,Calendário[#Data],4,0)</f>
        <v>25.14</v>
      </c>
      <c r="CQ180" s="4" t="str">
        <f t="shared" si="223"/>
        <v/>
      </c>
      <c r="CS180" s="21">
        <v>0.53819444444444398</v>
      </c>
      <c r="CT180" s="3">
        <v>0</v>
      </c>
      <c r="CU180" s="3" t="s">
        <v>19</v>
      </c>
      <c r="CV180" s="5">
        <v>24.08</v>
      </c>
      <c r="CW180" s="5"/>
      <c r="CY180" s="21">
        <v>0.53819444444444398</v>
      </c>
      <c r="CZ180" s="3">
        <v>0</v>
      </c>
      <c r="DA180" s="3" t="s">
        <v>19</v>
      </c>
      <c r="DB180" s="5">
        <v>23.98</v>
      </c>
      <c r="DC180" s="5"/>
      <c r="DE180" s="21">
        <v>0.53819444444444398</v>
      </c>
      <c r="DF180" s="3">
        <v>0</v>
      </c>
      <c r="DG180" s="3" t="s">
        <v>19</v>
      </c>
      <c r="DH180" s="5">
        <v>23.88</v>
      </c>
      <c r="DI180" s="5"/>
      <c r="DK180" s="21">
        <v>0.53819444444444398</v>
      </c>
      <c r="DL180" s="3">
        <v>0</v>
      </c>
      <c r="DM180" s="3" t="s">
        <v>19</v>
      </c>
      <c r="DN180" s="5">
        <v>23.1</v>
      </c>
      <c r="DO180" s="5"/>
      <c r="DQ180" s="21">
        <v>0.53819444444444398</v>
      </c>
      <c r="DR180" s="3">
        <v>0</v>
      </c>
      <c r="DS180" s="3" t="s">
        <v>19</v>
      </c>
      <c r="DT180" s="5">
        <v>24.56</v>
      </c>
      <c r="DU180" s="5"/>
      <c r="DW180" s="21">
        <v>0.53819444444444398</v>
      </c>
      <c r="DX180" s="3">
        <v>0</v>
      </c>
      <c r="DY180" s="3" t="s">
        <v>19</v>
      </c>
      <c r="DZ180" s="5">
        <v>23.48</v>
      </c>
      <c r="EA180" s="5"/>
      <c r="EC180" s="21">
        <v>0.53819444444444398</v>
      </c>
      <c r="ED180" s="3">
        <v>0</v>
      </c>
      <c r="EE180" s="3" t="s">
        <v>19</v>
      </c>
      <c r="EF180" s="5">
        <v>25.14</v>
      </c>
      <c r="EG180" s="5"/>
      <c r="EI180" s="21">
        <v>0.53819444444444398</v>
      </c>
      <c r="EJ180" s="3">
        <v>0</v>
      </c>
      <c r="EK180" s="3" t="s">
        <v>19</v>
      </c>
      <c r="EL180" s="5">
        <v>24.08</v>
      </c>
      <c r="EM180" s="5"/>
      <c r="EO180" s="21">
        <v>0.53819444444444398</v>
      </c>
      <c r="EP180" s="3">
        <v>0</v>
      </c>
      <c r="EQ180" s="3" t="s">
        <v>19</v>
      </c>
      <c r="ER180" s="5">
        <v>23.98</v>
      </c>
      <c r="ES180" s="5"/>
      <c r="EU180" s="21">
        <v>0.53819444444444398</v>
      </c>
      <c r="EV180" s="3">
        <v>0</v>
      </c>
      <c r="EW180" s="3" t="s">
        <v>19</v>
      </c>
      <c r="EX180" s="5">
        <v>23.88</v>
      </c>
      <c r="EY180" s="5"/>
      <c r="FA180" s="21">
        <v>0.53819444444444398</v>
      </c>
      <c r="FB180" s="3">
        <v>0</v>
      </c>
      <c r="FC180" s="3" t="s">
        <v>19</v>
      </c>
      <c r="FD180" s="5">
        <v>23.1</v>
      </c>
      <c r="FE180" s="5"/>
      <c r="FG180" s="21">
        <v>0.53819444444444398</v>
      </c>
      <c r="FH180" s="3">
        <v>0</v>
      </c>
      <c r="FI180" s="3" t="s">
        <v>19</v>
      </c>
      <c r="FJ180" s="5">
        <v>24.56</v>
      </c>
      <c r="FK180" s="5"/>
      <c r="FM180" s="21">
        <v>0.53819444444444398</v>
      </c>
      <c r="FN180" s="3">
        <v>0</v>
      </c>
      <c r="FO180" s="3" t="s">
        <v>19</v>
      </c>
      <c r="FP180" s="5">
        <v>23.48</v>
      </c>
      <c r="FQ180" s="5"/>
      <c r="FS180" s="21">
        <v>0.53819444444444398</v>
      </c>
      <c r="FT180" s="3">
        <v>0</v>
      </c>
      <c r="FU180" s="3" t="s">
        <v>19</v>
      </c>
      <c r="FV180" s="5">
        <v>25.14</v>
      </c>
      <c r="FW180" s="5"/>
      <c r="FY180" s="21">
        <v>0.53819444444444398</v>
      </c>
      <c r="FZ180" s="3">
        <v>0</v>
      </c>
      <c r="GA180" s="3" t="s">
        <v>19</v>
      </c>
      <c r="GB180" s="5">
        <v>24.08</v>
      </c>
      <c r="GC180" s="5"/>
      <c r="GE180" s="21">
        <v>0.53819444444444398</v>
      </c>
      <c r="GF180" s="3">
        <v>0</v>
      </c>
      <c r="GG180" s="3" t="s">
        <v>19</v>
      </c>
      <c r="GH180" s="5">
        <v>23.98</v>
      </c>
      <c r="GI180" s="5"/>
      <c r="GK180" s="21">
        <v>0.53819444444444398</v>
      </c>
      <c r="GL180" s="3">
        <v>0</v>
      </c>
      <c r="GM180" s="3" t="s">
        <v>19</v>
      </c>
      <c r="GN180" s="5">
        <v>23.88</v>
      </c>
      <c r="GO180" s="5"/>
      <c r="GQ180" s="21">
        <v>0.53819444444444398</v>
      </c>
      <c r="GR180" s="3">
        <v>0</v>
      </c>
      <c r="GS180" s="3" t="s">
        <v>19</v>
      </c>
      <c r="GT180" s="5">
        <v>23.1</v>
      </c>
      <c r="GU180" s="5"/>
      <c r="GW180" s="21">
        <v>0.53819444444444398</v>
      </c>
      <c r="GX180" s="3">
        <v>0</v>
      </c>
      <c r="GY180" s="3" t="s">
        <v>19</v>
      </c>
      <c r="GZ180" s="5">
        <v>24.56</v>
      </c>
      <c r="HA180" s="5"/>
      <c r="HC180" s="21">
        <v>0.53819444444444398</v>
      </c>
      <c r="HD180" s="3">
        <v>0</v>
      </c>
      <c r="HE180" s="3" t="s">
        <v>19</v>
      </c>
      <c r="HF180" s="5">
        <v>23.48</v>
      </c>
      <c r="HG180" s="4" t="str">
        <f t="shared" si="224"/>
        <v/>
      </c>
      <c r="HI180" s="21">
        <v>0.53819444444444398</v>
      </c>
      <c r="HJ180" s="3">
        <v>0</v>
      </c>
      <c r="HK180" s="3" t="s">
        <v>19</v>
      </c>
      <c r="HL180" s="5">
        <v>25.14</v>
      </c>
      <c r="HM180" s="5"/>
      <c r="HO180" s="21">
        <v>0.53819444444444398</v>
      </c>
      <c r="HP180" s="3">
        <v>0</v>
      </c>
      <c r="HQ180" s="3" t="s">
        <v>19</v>
      </c>
      <c r="HR180" s="5">
        <v>24.08</v>
      </c>
      <c r="HS180" s="5"/>
      <c r="HU180" s="21">
        <v>0.53819444444444398</v>
      </c>
      <c r="HV180" s="3">
        <v>0</v>
      </c>
      <c r="HW180" s="3" t="s">
        <v>19</v>
      </c>
      <c r="HX180" s="5">
        <v>23.98</v>
      </c>
      <c r="HY180" s="5"/>
      <c r="IA180" s="21">
        <v>0.53819444444444398</v>
      </c>
      <c r="IB180" s="3">
        <v>0</v>
      </c>
      <c r="IC180" s="3" t="s">
        <v>19</v>
      </c>
      <c r="ID180" s="5">
        <v>23.88</v>
      </c>
      <c r="IE180" s="5"/>
      <c r="IG180" s="21">
        <v>0.53819444444444398</v>
      </c>
      <c r="IH180" s="3">
        <v>0</v>
      </c>
      <c r="II180" s="3" t="s">
        <v>19</v>
      </c>
      <c r="IJ180" s="5">
        <v>23.1</v>
      </c>
      <c r="IK180" s="5"/>
      <c r="IM180" s="21">
        <v>0.53819444444444398</v>
      </c>
      <c r="IN180" s="3">
        <v>0</v>
      </c>
      <c r="IO180" s="3" t="s">
        <v>19</v>
      </c>
      <c r="IP180" s="5">
        <v>24.56</v>
      </c>
      <c r="IQ180" s="5"/>
      <c r="IS180" s="21">
        <v>0</v>
      </c>
      <c r="IT180" s="3">
        <v>0</v>
      </c>
      <c r="IU180" s="3" t="s">
        <v>19</v>
      </c>
      <c r="IV180" s="5">
        <v>25.96</v>
      </c>
      <c r="IW180" s="5"/>
      <c r="IY180" s="21">
        <v>0.53819444444444398</v>
      </c>
      <c r="IZ180" s="3">
        <v>0</v>
      </c>
      <c r="JA180" s="3" t="s">
        <v>19</v>
      </c>
      <c r="JB180" s="5">
        <v>26.52</v>
      </c>
      <c r="JC180" s="4" t="str">
        <f t="shared" si="225"/>
        <v/>
      </c>
      <c r="JE180" s="21">
        <v>0.53819444444444398</v>
      </c>
      <c r="JF180" s="3">
        <v>0</v>
      </c>
      <c r="JG180" s="3" t="s">
        <v>19</v>
      </c>
      <c r="JH180" s="5">
        <v>25.78</v>
      </c>
      <c r="JI180" s="4" t="str">
        <f t="shared" si="226"/>
        <v/>
      </c>
      <c r="JK180" s="21">
        <v>0.53819444444444398</v>
      </c>
      <c r="JL180" s="3">
        <v>0</v>
      </c>
      <c r="JM180" s="3" t="s">
        <v>19</v>
      </c>
      <c r="JN180" s="5">
        <v>26</v>
      </c>
      <c r="JO180" s="4" t="str">
        <f t="shared" si="227"/>
        <v/>
      </c>
      <c r="JQ180" s="21">
        <v>0.53819444444444398</v>
      </c>
      <c r="JR180" s="3">
        <v>0</v>
      </c>
      <c r="JS180" s="3" t="s">
        <v>19</v>
      </c>
      <c r="JT180" s="5">
        <v>25.02</v>
      </c>
      <c r="JU180" s="4" t="str">
        <f t="shared" si="228"/>
        <v/>
      </c>
      <c r="JW180" s="21">
        <v>0.53819444444444398</v>
      </c>
      <c r="JX180" s="3">
        <v>0</v>
      </c>
      <c r="JY180" s="3" t="s">
        <v>19</v>
      </c>
      <c r="JZ180" s="5">
        <v>25.12</v>
      </c>
      <c r="KA180" s="4" t="str">
        <f t="shared" si="229"/>
        <v/>
      </c>
      <c r="KC180" s="21">
        <v>0.53819444444444398</v>
      </c>
      <c r="KD180" s="3">
        <v>0</v>
      </c>
      <c r="KE180" s="3" t="s">
        <v>19</v>
      </c>
      <c r="KF180" s="5">
        <v>26.22</v>
      </c>
      <c r="KG180" s="4" t="str">
        <f t="shared" si="230"/>
        <v/>
      </c>
      <c r="KI180" s="21">
        <v>0.53819444444444398</v>
      </c>
      <c r="KJ180" s="3">
        <v>0</v>
      </c>
      <c r="KK180" s="3" t="s">
        <v>19</v>
      </c>
      <c r="KL180" s="5">
        <v>25.96</v>
      </c>
      <c r="KM180" s="4" t="str">
        <f t="shared" si="231"/>
        <v/>
      </c>
      <c r="KO180" s="21">
        <v>0.53819444444444398</v>
      </c>
      <c r="KP180" s="3">
        <v>0</v>
      </c>
      <c r="KQ180" s="3" t="s">
        <v>19</v>
      </c>
      <c r="KR180" s="5">
        <v>26.52</v>
      </c>
      <c r="KS180" s="4" t="str">
        <f t="shared" si="232"/>
        <v/>
      </c>
      <c r="KU180" s="21">
        <v>0.53819444444444398</v>
      </c>
      <c r="KV180" s="3">
        <v>0</v>
      </c>
      <c r="KW180" s="3" t="s">
        <v>19</v>
      </c>
      <c r="KX180" s="5">
        <v>25.78</v>
      </c>
      <c r="KY180" s="4" t="str">
        <f t="shared" si="233"/>
        <v/>
      </c>
      <c r="LA180" s="21">
        <v>0.53819444444444398</v>
      </c>
      <c r="LB180" s="3">
        <v>0</v>
      </c>
      <c r="LC180" s="3" t="s">
        <v>19</v>
      </c>
      <c r="LD180" s="5">
        <v>26</v>
      </c>
      <c r="LE180" s="4" t="str">
        <f t="shared" si="234"/>
        <v/>
      </c>
      <c r="LG180" s="21">
        <v>0.53819444444444398</v>
      </c>
      <c r="LH180" s="3">
        <v>0</v>
      </c>
      <c r="LI180" s="3" t="s">
        <v>19</v>
      </c>
      <c r="LJ180" s="5">
        <v>25.02</v>
      </c>
      <c r="LK180" s="4" t="str">
        <f t="shared" si="235"/>
        <v/>
      </c>
      <c r="LM180" s="21">
        <v>0.53819444444444398</v>
      </c>
      <c r="LN180" s="3">
        <v>0</v>
      </c>
      <c r="LO180" s="3" t="s">
        <v>19</v>
      </c>
      <c r="LP180" s="5">
        <v>25.12</v>
      </c>
      <c r="LQ180" s="4" t="str">
        <f t="shared" si="236"/>
        <v/>
      </c>
      <c r="LS180" s="21">
        <v>0.53819444444444398</v>
      </c>
      <c r="LT180" s="3">
        <v>0</v>
      </c>
      <c r="LU180" s="3" t="s">
        <v>19</v>
      </c>
      <c r="LV180" s="5">
        <v>26.22</v>
      </c>
      <c r="LW180" s="4" t="str">
        <f t="shared" si="237"/>
        <v/>
      </c>
      <c r="LY180" s="21">
        <v>0.53819444444444398</v>
      </c>
      <c r="LZ180" s="3">
        <v>0</v>
      </c>
      <c r="MA180" s="3" t="s">
        <v>19</v>
      </c>
      <c r="MB180" s="5">
        <v>25.96</v>
      </c>
      <c r="MC180" s="4" t="str">
        <f t="shared" si="238"/>
        <v/>
      </c>
      <c r="ME180" s="21">
        <v>0.53819444444444398</v>
      </c>
      <c r="MF180" s="3">
        <v>0</v>
      </c>
      <c r="MG180" s="3" t="s">
        <v>19</v>
      </c>
      <c r="MH180" s="5">
        <v>26.52</v>
      </c>
      <c r="MI180" s="4" t="str">
        <f t="shared" si="239"/>
        <v/>
      </c>
      <c r="MK180" s="21">
        <v>0.53819444444444398</v>
      </c>
      <c r="ML180" s="3">
        <v>0</v>
      </c>
      <c r="MM180" s="3" t="s">
        <v>19</v>
      </c>
      <c r="MN180" s="5">
        <v>25.78</v>
      </c>
      <c r="MO180" s="4" t="str">
        <f t="shared" si="240"/>
        <v/>
      </c>
      <c r="MQ180" s="21">
        <v>0.53819444444444398</v>
      </c>
      <c r="MR180" s="3">
        <v>0</v>
      </c>
      <c r="MS180" s="3" t="s">
        <v>19</v>
      </c>
      <c r="MT180" s="5">
        <v>26</v>
      </c>
      <c r="MU180" s="4" t="str">
        <f t="shared" si="241"/>
        <v/>
      </c>
      <c r="MW180" s="21">
        <v>0.53819444444444398</v>
      </c>
      <c r="MX180" s="3">
        <v>0</v>
      </c>
      <c r="MY180" s="3" t="s">
        <v>19</v>
      </c>
      <c r="MZ180" s="5">
        <v>25.02</v>
      </c>
      <c r="NA180" s="4" t="str">
        <f t="shared" si="242"/>
        <v/>
      </c>
      <c r="NC180" s="21">
        <v>0.53819444444444398</v>
      </c>
      <c r="ND180" s="3">
        <v>0</v>
      </c>
      <c r="NE180" s="3" t="s">
        <v>19</v>
      </c>
      <c r="NF180" s="5">
        <v>25.12</v>
      </c>
      <c r="NG180" s="4" t="str">
        <f t="shared" si="243"/>
        <v/>
      </c>
      <c r="NI180" s="21">
        <v>0.53819444444444398</v>
      </c>
      <c r="NJ180" s="3">
        <v>0</v>
      </c>
      <c r="NK180" s="3" t="s">
        <v>19</v>
      </c>
      <c r="NL180" s="5">
        <v>26.22</v>
      </c>
      <c r="NM180" s="4" t="str">
        <f t="shared" si="244"/>
        <v/>
      </c>
      <c r="NO180" s="21">
        <v>0.53819444444444398</v>
      </c>
      <c r="NP180" s="3">
        <v>0</v>
      </c>
      <c r="NQ180" s="3" t="s">
        <v>19</v>
      </c>
      <c r="NR180" s="5">
        <v>25.96</v>
      </c>
      <c r="NS180" s="4" t="str">
        <f t="shared" si="245"/>
        <v/>
      </c>
      <c r="NU180" s="21">
        <v>0.53819444444444398</v>
      </c>
      <c r="NV180" s="3">
        <v>0</v>
      </c>
      <c r="NW180" s="3" t="s">
        <v>19</v>
      </c>
      <c r="NX180" s="5">
        <v>26.52</v>
      </c>
      <c r="NY180" s="4" t="str">
        <f t="shared" si="246"/>
        <v/>
      </c>
      <c r="OA180" s="21">
        <v>0.53819444444444398</v>
      </c>
      <c r="OB180" s="3">
        <v>0</v>
      </c>
      <c r="OC180" s="3" t="s">
        <v>19</v>
      </c>
      <c r="OD180" s="5">
        <v>25.78</v>
      </c>
      <c r="OE180" s="4" t="str">
        <f t="shared" si="247"/>
        <v/>
      </c>
      <c r="OG180" s="21">
        <v>0.53819444444444398</v>
      </c>
      <c r="OH180" s="3">
        <v>0</v>
      </c>
      <c r="OI180" s="3" t="s">
        <v>19</v>
      </c>
      <c r="OJ180" s="5">
        <v>26</v>
      </c>
      <c r="OK180" s="4" t="str">
        <f t="shared" si="248"/>
        <v/>
      </c>
      <c r="OM180" s="21">
        <v>0.53819444444444398</v>
      </c>
      <c r="ON180" s="3">
        <v>0</v>
      </c>
      <c r="OO180" s="3" t="s">
        <v>19</v>
      </c>
      <c r="OP180" s="5">
        <v>25.02</v>
      </c>
      <c r="OQ180" s="4" t="str">
        <f t="shared" si="249"/>
        <v/>
      </c>
      <c r="OS180" s="21">
        <v>0.53819444444444398</v>
      </c>
      <c r="OT180" s="3">
        <v>0</v>
      </c>
      <c r="OU180" s="3" t="s">
        <v>19</v>
      </c>
      <c r="OV180" s="5">
        <v>25.12</v>
      </c>
      <c r="OW180" s="4" t="str">
        <f t="shared" si="250"/>
        <v/>
      </c>
      <c r="OY180" s="21">
        <v>0.53819444444444398</v>
      </c>
      <c r="OZ180" s="3">
        <v>0</v>
      </c>
      <c r="PA180" s="3" t="s">
        <v>19</v>
      </c>
      <c r="PB180" s="5">
        <v>26.22</v>
      </c>
      <c r="PC180" s="4" t="str">
        <f t="shared" si="251"/>
        <v/>
      </c>
      <c r="PE180" s="21">
        <v>0.53819444444444398</v>
      </c>
      <c r="PF180" s="3">
        <v>0</v>
      </c>
      <c r="PG180" s="3" t="s">
        <v>19</v>
      </c>
      <c r="PH180" s="5">
        <v>25.96</v>
      </c>
      <c r="PI180" s="4" t="str">
        <f t="shared" si="252"/>
        <v/>
      </c>
      <c r="PK180" s="21">
        <v>0.53819444444444398</v>
      </c>
      <c r="PL180" s="3">
        <v>0</v>
      </c>
      <c r="PM180" s="3" t="s">
        <v>19</v>
      </c>
      <c r="PN180" s="5">
        <v>26.52</v>
      </c>
      <c r="PO180" s="4" t="str">
        <f t="shared" si="253"/>
        <v/>
      </c>
      <c r="PQ180" s="21">
        <v>0.53819444444444398</v>
      </c>
      <c r="PR180" s="3">
        <v>0</v>
      </c>
      <c r="PS180" s="3" t="s">
        <v>19</v>
      </c>
      <c r="PT180" s="5">
        <v>25.78</v>
      </c>
      <c r="PU180" s="4" t="str">
        <f t="shared" si="254"/>
        <v/>
      </c>
      <c r="PW180" s="21">
        <v>0.53819444444444398</v>
      </c>
      <c r="PX180" s="3">
        <v>0</v>
      </c>
      <c r="PY180" s="3" t="s">
        <v>19</v>
      </c>
      <c r="PZ180" s="5">
        <v>26</v>
      </c>
      <c r="QA180" s="4" t="str">
        <f t="shared" si="255"/>
        <v/>
      </c>
      <c r="QC180" s="21">
        <v>0.53819444444444398</v>
      </c>
      <c r="QD180" s="3">
        <v>0</v>
      </c>
      <c r="QE180" s="3" t="s">
        <v>19</v>
      </c>
      <c r="QF180" s="5">
        <v>25.02</v>
      </c>
      <c r="QG180" s="4" t="str">
        <f t="shared" si="256"/>
        <v/>
      </c>
      <c r="QI180" s="21">
        <v>0.53819444444444398</v>
      </c>
      <c r="QJ180" s="3">
        <v>0</v>
      </c>
      <c r="QK180" s="3" t="s">
        <v>19</v>
      </c>
      <c r="QL180" s="5">
        <v>25.12</v>
      </c>
      <c r="QM180" s="4" t="str">
        <f t="shared" si="257"/>
        <v/>
      </c>
      <c r="QO180" s="21">
        <v>0.53819444444444398</v>
      </c>
      <c r="QP180" s="3">
        <v>0</v>
      </c>
      <c r="QQ180" s="3" t="s">
        <v>19</v>
      </c>
      <c r="QR180" s="5">
        <v>26.22</v>
      </c>
      <c r="QS180" s="4" t="str">
        <f t="shared" si="258"/>
        <v/>
      </c>
    </row>
    <row r="181" spans="1:461" x14ac:dyDescent="0.2">
      <c r="A181" s="21">
        <v>0.54166666666666696</v>
      </c>
      <c r="B181" s="3">
        <v>0</v>
      </c>
      <c r="C181" s="3" t="s">
        <v>19</v>
      </c>
      <c r="D181" s="5">
        <v>23.48</v>
      </c>
      <c r="E181" s="5"/>
      <c r="G181" s="21">
        <v>0.54166666666666696</v>
      </c>
      <c r="H181" s="3">
        <v>0</v>
      </c>
      <c r="I181" s="3" t="s">
        <v>19</v>
      </c>
      <c r="J181" s="5">
        <v>25.14</v>
      </c>
      <c r="K181" s="5"/>
      <c r="M181" s="21">
        <v>0.54166666666666696</v>
      </c>
      <c r="N181" s="3">
        <v>0</v>
      </c>
      <c r="O181" s="3" t="s">
        <v>19</v>
      </c>
      <c r="P181" s="5">
        <v>24.08</v>
      </c>
      <c r="Q181" s="5"/>
      <c r="S181" s="21">
        <v>0.54166666666666696</v>
      </c>
      <c r="T181" s="3">
        <v>0</v>
      </c>
      <c r="U181" s="3" t="s">
        <v>19</v>
      </c>
      <c r="V181" s="5">
        <v>23.98</v>
      </c>
      <c r="W181" s="5"/>
      <c r="Y181" s="21">
        <v>0.54166666666666696</v>
      </c>
      <c r="Z181" s="3">
        <v>0</v>
      </c>
      <c r="AA181" s="3" t="s">
        <v>19</v>
      </c>
      <c r="AB181" s="5">
        <v>23.88</v>
      </c>
      <c r="AC181" s="5"/>
      <c r="AE181" s="21">
        <v>0.54166666666666696</v>
      </c>
      <c r="AF181" s="3">
        <v>0</v>
      </c>
      <c r="AG181" s="3" t="s">
        <v>19</v>
      </c>
      <c r="AH181" s="5">
        <v>23.1</v>
      </c>
      <c r="AI181" s="5"/>
      <c r="AK181" s="21">
        <v>0.54166666666666696</v>
      </c>
      <c r="AL181" s="3">
        <v>0</v>
      </c>
      <c r="AM181" s="3" t="s">
        <v>19</v>
      </c>
      <c r="AN181" s="5">
        <v>24.56</v>
      </c>
      <c r="AO181" s="5"/>
      <c r="AQ181" s="21">
        <v>0.54166666666666696</v>
      </c>
      <c r="AR181" s="3">
        <v>0</v>
      </c>
      <c r="AS181" s="3" t="s">
        <v>19</v>
      </c>
      <c r="AT181" s="5">
        <v>23.48</v>
      </c>
      <c r="AU181" s="5"/>
      <c r="AW181" s="21">
        <v>0.54166666666666696</v>
      </c>
      <c r="AX181" s="3">
        <v>0</v>
      </c>
      <c r="AY181" s="3" t="s">
        <v>19</v>
      </c>
      <c r="AZ181" s="5">
        <v>25.14</v>
      </c>
      <c r="BA181" s="5"/>
      <c r="BC181" s="21">
        <v>0.54166666666666696</v>
      </c>
      <c r="BD181" s="3">
        <v>0</v>
      </c>
      <c r="BE181" s="3" t="s">
        <v>19</v>
      </c>
      <c r="BF181" s="5">
        <v>24.08</v>
      </c>
      <c r="BG181" s="5"/>
      <c r="BI181" s="21">
        <v>0.54166666666666696</v>
      </c>
      <c r="BJ181" s="3">
        <v>0</v>
      </c>
      <c r="BK181" s="3" t="s">
        <v>19</v>
      </c>
      <c r="BL181" s="5">
        <v>23.98</v>
      </c>
      <c r="BM181" s="5"/>
      <c r="BO181" s="21">
        <v>0.54166666666666696</v>
      </c>
      <c r="BP181" s="3">
        <v>0</v>
      </c>
      <c r="BQ181" s="3" t="s">
        <v>19</v>
      </c>
      <c r="BR181" s="5">
        <v>23.88</v>
      </c>
      <c r="BS181" s="5"/>
      <c r="BU181" s="21">
        <v>0.54166666666666696</v>
      </c>
      <c r="BV181" s="3">
        <v>0</v>
      </c>
      <c r="BW181" s="3" t="s">
        <v>19</v>
      </c>
      <c r="BX181" s="5">
        <v>23.1</v>
      </c>
      <c r="BY181" s="5"/>
      <c r="CA181" s="21">
        <v>0.54166666666666696</v>
      </c>
      <c r="CB181" s="3">
        <v>0</v>
      </c>
      <c r="CC181" s="3" t="s">
        <v>19</v>
      </c>
      <c r="CD181" s="5">
        <v>24.56</v>
      </c>
      <c r="CE181" s="5"/>
      <c r="CG181" s="21">
        <v>0.54166666666666696</v>
      </c>
      <c r="CH181" s="3">
        <v>0</v>
      </c>
      <c r="CI181" s="3" t="str">
        <f>IF(AND(CK$8="Útil",CG181&gt;=Apoio!$D$51,CG181&lt;Apoio!$F$51),CH181,"FP")</f>
        <v>FP</v>
      </c>
      <c r="CJ181" s="5">
        <f>VLOOKUP(CH$8,Calendário[#Data],4,0)</f>
        <v>23.48</v>
      </c>
      <c r="CK181" s="4" t="str">
        <f t="shared" si="222"/>
        <v/>
      </c>
      <c r="CM181" s="21">
        <v>0.54166666666666696</v>
      </c>
      <c r="CN181" s="3">
        <v>0</v>
      </c>
      <c r="CO181" s="3" t="str">
        <f>IF(AND(CQ$8="Útil",CM181&gt;=Apoio!$D$51,CM181&lt;Apoio!$F$51),CN181,"FP")</f>
        <v>FP</v>
      </c>
      <c r="CP181" s="5">
        <f>VLOOKUP(CN$8,Calendário[#Data],4,0)</f>
        <v>25.14</v>
      </c>
      <c r="CQ181" s="4" t="str">
        <f t="shared" si="223"/>
        <v/>
      </c>
      <c r="CS181" s="21">
        <v>0.54166666666666696</v>
      </c>
      <c r="CT181" s="3">
        <v>0</v>
      </c>
      <c r="CU181" s="3" t="s">
        <v>19</v>
      </c>
      <c r="CV181" s="5">
        <v>24.08</v>
      </c>
      <c r="CW181" s="5"/>
      <c r="CY181" s="21">
        <v>0.54166666666666696</v>
      </c>
      <c r="CZ181" s="3">
        <v>0</v>
      </c>
      <c r="DA181" s="3" t="s">
        <v>19</v>
      </c>
      <c r="DB181" s="5">
        <v>23.98</v>
      </c>
      <c r="DC181" s="5"/>
      <c r="DE181" s="21">
        <v>0.54166666666666696</v>
      </c>
      <c r="DF181" s="3">
        <v>0</v>
      </c>
      <c r="DG181" s="3" t="s">
        <v>19</v>
      </c>
      <c r="DH181" s="5">
        <v>23.88</v>
      </c>
      <c r="DI181" s="5"/>
      <c r="DK181" s="21">
        <v>0.54166666666666696</v>
      </c>
      <c r="DL181" s="3">
        <v>0</v>
      </c>
      <c r="DM181" s="3" t="s">
        <v>19</v>
      </c>
      <c r="DN181" s="5">
        <v>23.1</v>
      </c>
      <c r="DO181" s="5"/>
      <c r="DQ181" s="21">
        <v>0.54166666666666696</v>
      </c>
      <c r="DR181" s="3">
        <v>0</v>
      </c>
      <c r="DS181" s="3" t="s">
        <v>19</v>
      </c>
      <c r="DT181" s="5">
        <v>24.56</v>
      </c>
      <c r="DU181" s="5"/>
      <c r="DW181" s="21">
        <v>0.54166666666666696</v>
      </c>
      <c r="DX181" s="3">
        <v>0</v>
      </c>
      <c r="DY181" s="3" t="s">
        <v>19</v>
      </c>
      <c r="DZ181" s="5">
        <v>23.48</v>
      </c>
      <c r="EA181" s="5"/>
      <c r="EC181" s="21">
        <v>0.54166666666666696</v>
      </c>
      <c r="ED181" s="3">
        <v>0</v>
      </c>
      <c r="EE181" s="3" t="s">
        <v>19</v>
      </c>
      <c r="EF181" s="5">
        <v>25.14</v>
      </c>
      <c r="EG181" s="5"/>
      <c r="EI181" s="21">
        <v>0.54166666666666696</v>
      </c>
      <c r="EJ181" s="3">
        <v>0</v>
      </c>
      <c r="EK181" s="3" t="s">
        <v>19</v>
      </c>
      <c r="EL181" s="5">
        <v>24.08</v>
      </c>
      <c r="EM181" s="5"/>
      <c r="EO181" s="21">
        <v>0.54166666666666696</v>
      </c>
      <c r="EP181" s="3">
        <v>0</v>
      </c>
      <c r="EQ181" s="3" t="s">
        <v>19</v>
      </c>
      <c r="ER181" s="5">
        <v>23.98</v>
      </c>
      <c r="ES181" s="5"/>
      <c r="EU181" s="21">
        <v>0.54166666666666696</v>
      </c>
      <c r="EV181" s="3">
        <v>0</v>
      </c>
      <c r="EW181" s="3" t="s">
        <v>19</v>
      </c>
      <c r="EX181" s="5">
        <v>23.88</v>
      </c>
      <c r="EY181" s="5"/>
      <c r="FA181" s="21">
        <v>0.54166666666666696</v>
      </c>
      <c r="FB181" s="3">
        <v>0</v>
      </c>
      <c r="FC181" s="3" t="s">
        <v>19</v>
      </c>
      <c r="FD181" s="5">
        <v>23.1</v>
      </c>
      <c r="FE181" s="5"/>
      <c r="FG181" s="21">
        <v>0.54166666666666696</v>
      </c>
      <c r="FH181" s="3">
        <v>0</v>
      </c>
      <c r="FI181" s="3" t="s">
        <v>19</v>
      </c>
      <c r="FJ181" s="5">
        <v>24.56</v>
      </c>
      <c r="FK181" s="5"/>
      <c r="FM181" s="21">
        <v>0.54166666666666696</v>
      </c>
      <c r="FN181" s="3">
        <v>0</v>
      </c>
      <c r="FO181" s="3" t="s">
        <v>19</v>
      </c>
      <c r="FP181" s="5">
        <v>23.48</v>
      </c>
      <c r="FQ181" s="5"/>
      <c r="FS181" s="21">
        <v>0.54166666666666696</v>
      </c>
      <c r="FT181" s="3">
        <v>0</v>
      </c>
      <c r="FU181" s="3" t="s">
        <v>19</v>
      </c>
      <c r="FV181" s="5">
        <v>25.14</v>
      </c>
      <c r="FW181" s="5"/>
      <c r="FY181" s="21">
        <v>0.54166666666666696</v>
      </c>
      <c r="FZ181" s="3">
        <v>0</v>
      </c>
      <c r="GA181" s="3" t="s">
        <v>19</v>
      </c>
      <c r="GB181" s="5">
        <v>24.08</v>
      </c>
      <c r="GC181" s="5"/>
      <c r="GE181" s="21">
        <v>0.54166666666666696</v>
      </c>
      <c r="GF181" s="3">
        <v>0</v>
      </c>
      <c r="GG181" s="3" t="s">
        <v>19</v>
      </c>
      <c r="GH181" s="5">
        <v>23.98</v>
      </c>
      <c r="GI181" s="5"/>
      <c r="GK181" s="21">
        <v>0.54166666666666696</v>
      </c>
      <c r="GL181" s="3">
        <v>0</v>
      </c>
      <c r="GM181" s="3" t="s">
        <v>19</v>
      </c>
      <c r="GN181" s="5">
        <v>23.88</v>
      </c>
      <c r="GO181" s="5"/>
      <c r="GQ181" s="21">
        <v>0.54166666666666696</v>
      </c>
      <c r="GR181" s="3">
        <v>0</v>
      </c>
      <c r="GS181" s="3" t="s">
        <v>19</v>
      </c>
      <c r="GT181" s="5">
        <v>23.1</v>
      </c>
      <c r="GU181" s="5"/>
      <c r="GW181" s="21">
        <v>0.54166666666666696</v>
      </c>
      <c r="GX181" s="3">
        <v>0</v>
      </c>
      <c r="GY181" s="3" t="s">
        <v>19</v>
      </c>
      <c r="GZ181" s="5">
        <v>24.56</v>
      </c>
      <c r="HA181" s="5"/>
      <c r="HC181" s="21">
        <v>0.54166666666666696</v>
      </c>
      <c r="HD181" s="3">
        <v>0</v>
      </c>
      <c r="HE181" s="3" t="s">
        <v>19</v>
      </c>
      <c r="HF181" s="5">
        <v>23.48</v>
      </c>
      <c r="HG181" s="4" t="str">
        <f t="shared" si="224"/>
        <v/>
      </c>
      <c r="HI181" s="21">
        <v>0.54166666666666696</v>
      </c>
      <c r="HJ181" s="3">
        <v>0</v>
      </c>
      <c r="HK181" s="3" t="s">
        <v>19</v>
      </c>
      <c r="HL181" s="5">
        <v>25.14</v>
      </c>
      <c r="HM181" s="5"/>
      <c r="HO181" s="21">
        <v>0.54166666666666696</v>
      </c>
      <c r="HP181" s="3">
        <v>0</v>
      </c>
      <c r="HQ181" s="3" t="s">
        <v>19</v>
      </c>
      <c r="HR181" s="5">
        <v>24.08</v>
      </c>
      <c r="HS181" s="5"/>
      <c r="HU181" s="21">
        <v>0.54166666666666696</v>
      </c>
      <c r="HV181" s="3">
        <v>0</v>
      </c>
      <c r="HW181" s="3" t="s">
        <v>19</v>
      </c>
      <c r="HX181" s="5">
        <v>23.98</v>
      </c>
      <c r="HY181" s="5"/>
      <c r="IA181" s="21">
        <v>0.54166666666666696</v>
      </c>
      <c r="IB181" s="3">
        <v>0</v>
      </c>
      <c r="IC181" s="3" t="s">
        <v>19</v>
      </c>
      <c r="ID181" s="5">
        <v>23.88</v>
      </c>
      <c r="IE181" s="5"/>
      <c r="IG181" s="21">
        <v>0.54166666666666696</v>
      </c>
      <c r="IH181" s="3">
        <v>0</v>
      </c>
      <c r="II181" s="3" t="s">
        <v>19</v>
      </c>
      <c r="IJ181" s="5">
        <v>23.1</v>
      </c>
      <c r="IK181" s="5"/>
      <c r="IM181" s="21">
        <v>0.54166666666666696</v>
      </c>
      <c r="IN181" s="3">
        <v>0</v>
      </c>
      <c r="IO181" s="3" t="s">
        <v>19</v>
      </c>
      <c r="IP181" s="5">
        <v>24.56</v>
      </c>
      <c r="IQ181" s="5"/>
      <c r="IS181" s="21">
        <v>0</v>
      </c>
      <c r="IT181" s="3">
        <v>0</v>
      </c>
      <c r="IU181" s="3" t="s">
        <v>19</v>
      </c>
      <c r="IV181" s="5">
        <v>25.96</v>
      </c>
      <c r="IW181" s="5"/>
      <c r="IY181" s="21">
        <v>0.54166666666666696</v>
      </c>
      <c r="IZ181" s="3">
        <v>0</v>
      </c>
      <c r="JA181" s="3" t="s">
        <v>19</v>
      </c>
      <c r="JB181" s="5">
        <v>26.52</v>
      </c>
      <c r="JC181" s="4" t="str">
        <f t="shared" si="225"/>
        <v/>
      </c>
      <c r="JE181" s="21">
        <v>0.54166666666666696</v>
      </c>
      <c r="JF181" s="3">
        <v>0</v>
      </c>
      <c r="JG181" s="3" t="s">
        <v>19</v>
      </c>
      <c r="JH181" s="5">
        <v>25.78</v>
      </c>
      <c r="JI181" s="4" t="str">
        <f t="shared" si="226"/>
        <v/>
      </c>
      <c r="JK181" s="21">
        <v>0.54166666666666696</v>
      </c>
      <c r="JL181" s="3">
        <v>0</v>
      </c>
      <c r="JM181" s="3" t="s">
        <v>19</v>
      </c>
      <c r="JN181" s="5">
        <v>26</v>
      </c>
      <c r="JO181" s="4" t="str">
        <f t="shared" si="227"/>
        <v/>
      </c>
      <c r="JQ181" s="21">
        <v>0.54166666666666696</v>
      </c>
      <c r="JR181" s="3">
        <v>0</v>
      </c>
      <c r="JS181" s="3" t="s">
        <v>19</v>
      </c>
      <c r="JT181" s="5">
        <v>25.02</v>
      </c>
      <c r="JU181" s="4" t="str">
        <f t="shared" si="228"/>
        <v/>
      </c>
      <c r="JW181" s="21">
        <v>0.54166666666666696</v>
      </c>
      <c r="JX181" s="3">
        <v>0</v>
      </c>
      <c r="JY181" s="3" t="s">
        <v>19</v>
      </c>
      <c r="JZ181" s="5">
        <v>25.12</v>
      </c>
      <c r="KA181" s="4" t="str">
        <f t="shared" si="229"/>
        <v/>
      </c>
      <c r="KC181" s="21">
        <v>0.54166666666666696</v>
      </c>
      <c r="KD181" s="3">
        <v>0</v>
      </c>
      <c r="KE181" s="3" t="s">
        <v>19</v>
      </c>
      <c r="KF181" s="5">
        <v>26.22</v>
      </c>
      <c r="KG181" s="4" t="str">
        <f t="shared" si="230"/>
        <v/>
      </c>
      <c r="KI181" s="21">
        <v>0.54166666666666696</v>
      </c>
      <c r="KJ181" s="3">
        <v>0</v>
      </c>
      <c r="KK181" s="3" t="s">
        <v>19</v>
      </c>
      <c r="KL181" s="5">
        <v>25.96</v>
      </c>
      <c r="KM181" s="4" t="str">
        <f t="shared" si="231"/>
        <v/>
      </c>
      <c r="KO181" s="21">
        <v>0.54166666666666696</v>
      </c>
      <c r="KP181" s="3">
        <v>0</v>
      </c>
      <c r="KQ181" s="3" t="s">
        <v>19</v>
      </c>
      <c r="KR181" s="5">
        <v>26.52</v>
      </c>
      <c r="KS181" s="4" t="str">
        <f t="shared" si="232"/>
        <v/>
      </c>
      <c r="KU181" s="21">
        <v>0.54166666666666696</v>
      </c>
      <c r="KV181" s="3">
        <v>0</v>
      </c>
      <c r="KW181" s="3" t="s">
        <v>19</v>
      </c>
      <c r="KX181" s="5">
        <v>25.78</v>
      </c>
      <c r="KY181" s="4" t="str">
        <f t="shared" si="233"/>
        <v/>
      </c>
      <c r="LA181" s="21">
        <v>0.54166666666666696</v>
      </c>
      <c r="LB181" s="3">
        <v>0</v>
      </c>
      <c r="LC181" s="3" t="s">
        <v>19</v>
      </c>
      <c r="LD181" s="5">
        <v>26</v>
      </c>
      <c r="LE181" s="4" t="str">
        <f t="shared" si="234"/>
        <v/>
      </c>
      <c r="LG181" s="21">
        <v>0.54166666666666696</v>
      </c>
      <c r="LH181" s="3">
        <v>0</v>
      </c>
      <c r="LI181" s="3" t="s">
        <v>19</v>
      </c>
      <c r="LJ181" s="5">
        <v>25.02</v>
      </c>
      <c r="LK181" s="4" t="str">
        <f t="shared" si="235"/>
        <v/>
      </c>
      <c r="LM181" s="21">
        <v>0.54166666666666696</v>
      </c>
      <c r="LN181" s="3">
        <v>0</v>
      </c>
      <c r="LO181" s="3" t="s">
        <v>19</v>
      </c>
      <c r="LP181" s="5">
        <v>25.12</v>
      </c>
      <c r="LQ181" s="4" t="str">
        <f t="shared" si="236"/>
        <v/>
      </c>
      <c r="LS181" s="21">
        <v>0.54166666666666696</v>
      </c>
      <c r="LT181" s="3">
        <v>0</v>
      </c>
      <c r="LU181" s="3" t="s">
        <v>19</v>
      </c>
      <c r="LV181" s="5">
        <v>26.22</v>
      </c>
      <c r="LW181" s="4" t="str">
        <f t="shared" si="237"/>
        <v/>
      </c>
      <c r="LY181" s="21">
        <v>0.54166666666666696</v>
      </c>
      <c r="LZ181" s="3">
        <v>0</v>
      </c>
      <c r="MA181" s="3" t="s">
        <v>19</v>
      </c>
      <c r="MB181" s="5">
        <v>25.96</v>
      </c>
      <c r="MC181" s="4" t="str">
        <f t="shared" si="238"/>
        <v/>
      </c>
      <c r="ME181" s="21">
        <v>0.54166666666666696</v>
      </c>
      <c r="MF181" s="3">
        <v>0</v>
      </c>
      <c r="MG181" s="3" t="s">
        <v>19</v>
      </c>
      <c r="MH181" s="5">
        <v>26.52</v>
      </c>
      <c r="MI181" s="4" t="str">
        <f t="shared" si="239"/>
        <v/>
      </c>
      <c r="MK181" s="21">
        <v>0.54166666666666696</v>
      </c>
      <c r="ML181" s="3">
        <v>0</v>
      </c>
      <c r="MM181" s="3" t="s">
        <v>19</v>
      </c>
      <c r="MN181" s="5">
        <v>25.78</v>
      </c>
      <c r="MO181" s="4" t="str">
        <f t="shared" si="240"/>
        <v/>
      </c>
      <c r="MQ181" s="21">
        <v>0.54166666666666696</v>
      </c>
      <c r="MR181" s="3">
        <v>0</v>
      </c>
      <c r="MS181" s="3" t="s">
        <v>19</v>
      </c>
      <c r="MT181" s="5">
        <v>26</v>
      </c>
      <c r="MU181" s="4" t="str">
        <f t="shared" si="241"/>
        <v/>
      </c>
      <c r="MW181" s="21">
        <v>0.54166666666666696</v>
      </c>
      <c r="MX181" s="3">
        <v>0</v>
      </c>
      <c r="MY181" s="3" t="s">
        <v>19</v>
      </c>
      <c r="MZ181" s="5">
        <v>25.02</v>
      </c>
      <c r="NA181" s="4" t="str">
        <f t="shared" si="242"/>
        <v/>
      </c>
      <c r="NC181" s="21">
        <v>0.54166666666666696</v>
      </c>
      <c r="ND181" s="3">
        <v>0</v>
      </c>
      <c r="NE181" s="3" t="s">
        <v>19</v>
      </c>
      <c r="NF181" s="5">
        <v>25.12</v>
      </c>
      <c r="NG181" s="4" t="str">
        <f t="shared" si="243"/>
        <v/>
      </c>
      <c r="NI181" s="21">
        <v>0.54166666666666696</v>
      </c>
      <c r="NJ181" s="3">
        <v>0</v>
      </c>
      <c r="NK181" s="3" t="s">
        <v>19</v>
      </c>
      <c r="NL181" s="5">
        <v>26.22</v>
      </c>
      <c r="NM181" s="4" t="str">
        <f t="shared" si="244"/>
        <v/>
      </c>
      <c r="NO181" s="21">
        <v>0.54166666666666696</v>
      </c>
      <c r="NP181" s="3">
        <v>0</v>
      </c>
      <c r="NQ181" s="3" t="s">
        <v>19</v>
      </c>
      <c r="NR181" s="5">
        <v>25.96</v>
      </c>
      <c r="NS181" s="4" t="str">
        <f t="shared" si="245"/>
        <v/>
      </c>
      <c r="NU181" s="21">
        <v>0.54166666666666696</v>
      </c>
      <c r="NV181" s="3">
        <v>0</v>
      </c>
      <c r="NW181" s="3" t="s">
        <v>19</v>
      </c>
      <c r="NX181" s="5">
        <v>26.52</v>
      </c>
      <c r="NY181" s="4" t="str">
        <f t="shared" si="246"/>
        <v/>
      </c>
      <c r="OA181" s="21">
        <v>0.54166666666666696</v>
      </c>
      <c r="OB181" s="3">
        <v>0</v>
      </c>
      <c r="OC181" s="3" t="s">
        <v>19</v>
      </c>
      <c r="OD181" s="5">
        <v>25.78</v>
      </c>
      <c r="OE181" s="4" t="str">
        <f t="shared" si="247"/>
        <v/>
      </c>
      <c r="OG181" s="21">
        <v>0.54166666666666696</v>
      </c>
      <c r="OH181" s="3">
        <v>0</v>
      </c>
      <c r="OI181" s="3" t="s">
        <v>19</v>
      </c>
      <c r="OJ181" s="5">
        <v>26</v>
      </c>
      <c r="OK181" s="4" t="str">
        <f t="shared" si="248"/>
        <v/>
      </c>
      <c r="OM181" s="21">
        <v>0.54166666666666696</v>
      </c>
      <c r="ON181" s="3">
        <v>0</v>
      </c>
      <c r="OO181" s="3" t="s">
        <v>19</v>
      </c>
      <c r="OP181" s="5">
        <v>25.02</v>
      </c>
      <c r="OQ181" s="4" t="str">
        <f t="shared" si="249"/>
        <v/>
      </c>
      <c r="OS181" s="21">
        <v>0.54166666666666696</v>
      </c>
      <c r="OT181" s="3">
        <v>0</v>
      </c>
      <c r="OU181" s="3" t="s">
        <v>19</v>
      </c>
      <c r="OV181" s="5">
        <v>25.12</v>
      </c>
      <c r="OW181" s="4" t="str">
        <f t="shared" si="250"/>
        <v/>
      </c>
      <c r="OY181" s="21">
        <v>0.54166666666666696</v>
      </c>
      <c r="OZ181" s="3">
        <v>0</v>
      </c>
      <c r="PA181" s="3" t="s">
        <v>19</v>
      </c>
      <c r="PB181" s="5">
        <v>26.22</v>
      </c>
      <c r="PC181" s="4" t="str">
        <f t="shared" si="251"/>
        <v/>
      </c>
      <c r="PE181" s="21">
        <v>0.54166666666666696</v>
      </c>
      <c r="PF181" s="3">
        <v>0</v>
      </c>
      <c r="PG181" s="3" t="s">
        <v>19</v>
      </c>
      <c r="PH181" s="5">
        <v>25.96</v>
      </c>
      <c r="PI181" s="4" t="str">
        <f t="shared" si="252"/>
        <v/>
      </c>
      <c r="PK181" s="21">
        <v>0.54166666666666696</v>
      </c>
      <c r="PL181" s="3">
        <v>0</v>
      </c>
      <c r="PM181" s="3" t="s">
        <v>19</v>
      </c>
      <c r="PN181" s="5">
        <v>26.52</v>
      </c>
      <c r="PO181" s="4" t="str">
        <f t="shared" si="253"/>
        <v/>
      </c>
      <c r="PQ181" s="21">
        <v>0.54166666666666696</v>
      </c>
      <c r="PR181" s="3">
        <v>0</v>
      </c>
      <c r="PS181" s="3" t="s">
        <v>19</v>
      </c>
      <c r="PT181" s="5">
        <v>25.78</v>
      </c>
      <c r="PU181" s="4" t="str">
        <f t="shared" si="254"/>
        <v/>
      </c>
      <c r="PW181" s="21">
        <v>0.54166666666666696</v>
      </c>
      <c r="PX181" s="3">
        <v>0</v>
      </c>
      <c r="PY181" s="3" t="s">
        <v>19</v>
      </c>
      <c r="PZ181" s="5">
        <v>26</v>
      </c>
      <c r="QA181" s="4" t="str">
        <f t="shared" si="255"/>
        <v/>
      </c>
      <c r="QC181" s="21">
        <v>0.54166666666666696</v>
      </c>
      <c r="QD181" s="3">
        <v>0</v>
      </c>
      <c r="QE181" s="3" t="s">
        <v>19</v>
      </c>
      <c r="QF181" s="5">
        <v>25.02</v>
      </c>
      <c r="QG181" s="4" t="str">
        <f t="shared" si="256"/>
        <v/>
      </c>
      <c r="QI181" s="21">
        <v>0.54166666666666696</v>
      </c>
      <c r="QJ181" s="3">
        <v>0</v>
      </c>
      <c r="QK181" s="3" t="s">
        <v>19</v>
      </c>
      <c r="QL181" s="5">
        <v>25.12</v>
      </c>
      <c r="QM181" s="4" t="str">
        <f t="shared" si="257"/>
        <v/>
      </c>
      <c r="QO181" s="21">
        <v>0.54166666666666696</v>
      </c>
      <c r="QP181" s="3">
        <v>0</v>
      </c>
      <c r="QQ181" s="3" t="s">
        <v>19</v>
      </c>
      <c r="QR181" s="5">
        <v>26.22</v>
      </c>
      <c r="QS181" s="4" t="str">
        <f t="shared" si="258"/>
        <v/>
      </c>
    </row>
    <row r="182" spans="1:461" x14ac:dyDescent="0.2">
      <c r="A182" s="21">
        <v>0.54513888888888895</v>
      </c>
      <c r="B182" s="3">
        <v>0</v>
      </c>
      <c r="C182" s="3" t="s">
        <v>19</v>
      </c>
      <c r="D182" s="5">
        <v>23.48</v>
      </c>
      <c r="E182" s="5"/>
      <c r="G182" s="21">
        <v>0.54513888888888895</v>
      </c>
      <c r="H182" s="3">
        <v>0</v>
      </c>
      <c r="I182" s="3" t="s">
        <v>19</v>
      </c>
      <c r="J182" s="5">
        <v>25.14</v>
      </c>
      <c r="K182" s="5"/>
      <c r="M182" s="21">
        <v>0.54513888888888895</v>
      </c>
      <c r="N182" s="3">
        <v>0</v>
      </c>
      <c r="O182" s="3" t="s">
        <v>19</v>
      </c>
      <c r="P182" s="5">
        <v>24.08</v>
      </c>
      <c r="Q182" s="5"/>
      <c r="S182" s="21">
        <v>0.54513888888888895</v>
      </c>
      <c r="T182" s="3">
        <v>0</v>
      </c>
      <c r="U182" s="3" t="s">
        <v>19</v>
      </c>
      <c r="V182" s="5">
        <v>23.98</v>
      </c>
      <c r="W182" s="5"/>
      <c r="Y182" s="21">
        <v>0.54513888888888895</v>
      </c>
      <c r="Z182" s="3">
        <v>0</v>
      </c>
      <c r="AA182" s="3" t="s">
        <v>19</v>
      </c>
      <c r="AB182" s="5">
        <v>23.88</v>
      </c>
      <c r="AC182" s="5"/>
      <c r="AE182" s="21">
        <v>0.54513888888888895</v>
      </c>
      <c r="AF182" s="3">
        <v>0</v>
      </c>
      <c r="AG182" s="3" t="s">
        <v>19</v>
      </c>
      <c r="AH182" s="5">
        <v>23.1</v>
      </c>
      <c r="AI182" s="5"/>
      <c r="AK182" s="21">
        <v>0.54513888888888895</v>
      </c>
      <c r="AL182" s="3">
        <v>0</v>
      </c>
      <c r="AM182" s="3" t="s">
        <v>19</v>
      </c>
      <c r="AN182" s="5">
        <v>24.56</v>
      </c>
      <c r="AO182" s="5"/>
      <c r="AQ182" s="21">
        <v>0.54513888888888895</v>
      </c>
      <c r="AR182" s="3">
        <v>0</v>
      </c>
      <c r="AS182" s="3" t="s">
        <v>19</v>
      </c>
      <c r="AT182" s="5">
        <v>23.48</v>
      </c>
      <c r="AU182" s="5"/>
      <c r="AW182" s="21">
        <v>0.54513888888888895</v>
      </c>
      <c r="AX182" s="3">
        <v>0</v>
      </c>
      <c r="AY182" s="3" t="s">
        <v>19</v>
      </c>
      <c r="AZ182" s="5">
        <v>25.14</v>
      </c>
      <c r="BA182" s="5"/>
      <c r="BC182" s="21">
        <v>0.54513888888888895</v>
      </c>
      <c r="BD182" s="3">
        <v>0</v>
      </c>
      <c r="BE182" s="3" t="s">
        <v>19</v>
      </c>
      <c r="BF182" s="5">
        <v>24.08</v>
      </c>
      <c r="BG182" s="5"/>
      <c r="BI182" s="21">
        <v>0.54513888888888895</v>
      </c>
      <c r="BJ182" s="3">
        <v>0</v>
      </c>
      <c r="BK182" s="3" t="s">
        <v>19</v>
      </c>
      <c r="BL182" s="5">
        <v>23.98</v>
      </c>
      <c r="BM182" s="5"/>
      <c r="BO182" s="21">
        <v>0.54513888888888895</v>
      </c>
      <c r="BP182" s="3">
        <v>0</v>
      </c>
      <c r="BQ182" s="3" t="s">
        <v>19</v>
      </c>
      <c r="BR182" s="5">
        <v>23.88</v>
      </c>
      <c r="BS182" s="5"/>
      <c r="BU182" s="21">
        <v>0.54513888888888895</v>
      </c>
      <c r="BV182" s="3">
        <v>0</v>
      </c>
      <c r="BW182" s="3" t="s">
        <v>19</v>
      </c>
      <c r="BX182" s="5">
        <v>23.1</v>
      </c>
      <c r="BY182" s="5"/>
      <c r="CA182" s="21">
        <v>0.54513888888888895</v>
      </c>
      <c r="CB182" s="3">
        <v>0</v>
      </c>
      <c r="CC182" s="3" t="s">
        <v>19</v>
      </c>
      <c r="CD182" s="5">
        <v>24.56</v>
      </c>
      <c r="CE182" s="5"/>
      <c r="CG182" s="21">
        <v>0.54513888888888895</v>
      </c>
      <c r="CH182" s="3">
        <v>0</v>
      </c>
      <c r="CI182" s="3" t="str">
        <f>IF(AND(CK$8="Útil",CG182&gt;=Apoio!$D$51,CG182&lt;Apoio!$F$51),CH182,"FP")</f>
        <v>FP</v>
      </c>
      <c r="CJ182" s="5">
        <f>VLOOKUP(CH$8,Calendário[#Data],4,0)</f>
        <v>23.48</v>
      </c>
      <c r="CK182" s="4" t="str">
        <f t="shared" si="222"/>
        <v/>
      </c>
      <c r="CM182" s="21">
        <v>0.54513888888888895</v>
      </c>
      <c r="CN182" s="3">
        <v>0</v>
      </c>
      <c r="CO182" s="3" t="str">
        <f>IF(AND(CQ$8="Útil",CM182&gt;=Apoio!$D$51,CM182&lt;Apoio!$F$51),CN182,"FP")</f>
        <v>FP</v>
      </c>
      <c r="CP182" s="5">
        <f>VLOOKUP(CN$8,Calendário[#Data],4,0)</f>
        <v>25.14</v>
      </c>
      <c r="CQ182" s="4" t="str">
        <f t="shared" si="223"/>
        <v/>
      </c>
      <c r="CS182" s="21">
        <v>0.54513888888888895</v>
      </c>
      <c r="CT182" s="3">
        <v>0</v>
      </c>
      <c r="CU182" s="3" t="s">
        <v>19</v>
      </c>
      <c r="CV182" s="5">
        <v>24.08</v>
      </c>
      <c r="CW182" s="5"/>
      <c r="CY182" s="21">
        <v>0.54513888888888895</v>
      </c>
      <c r="CZ182" s="3">
        <v>0</v>
      </c>
      <c r="DA182" s="3" t="s">
        <v>19</v>
      </c>
      <c r="DB182" s="5">
        <v>23.98</v>
      </c>
      <c r="DC182" s="5"/>
      <c r="DE182" s="21">
        <v>0.54513888888888895</v>
      </c>
      <c r="DF182" s="3">
        <v>0</v>
      </c>
      <c r="DG182" s="3" t="s">
        <v>19</v>
      </c>
      <c r="DH182" s="5">
        <v>23.88</v>
      </c>
      <c r="DI182" s="5"/>
      <c r="DK182" s="21">
        <v>0.54513888888888895</v>
      </c>
      <c r="DL182" s="3">
        <v>0</v>
      </c>
      <c r="DM182" s="3" t="s">
        <v>19</v>
      </c>
      <c r="DN182" s="5">
        <v>23.1</v>
      </c>
      <c r="DO182" s="5"/>
      <c r="DQ182" s="21">
        <v>0.54513888888888895</v>
      </c>
      <c r="DR182" s="3">
        <v>0</v>
      </c>
      <c r="DS182" s="3" t="s">
        <v>19</v>
      </c>
      <c r="DT182" s="5">
        <v>24.56</v>
      </c>
      <c r="DU182" s="5"/>
      <c r="DW182" s="21">
        <v>0.54513888888888895</v>
      </c>
      <c r="DX182" s="3">
        <v>0</v>
      </c>
      <c r="DY182" s="3" t="s">
        <v>19</v>
      </c>
      <c r="DZ182" s="5">
        <v>23.48</v>
      </c>
      <c r="EA182" s="5"/>
      <c r="EC182" s="21">
        <v>0.54513888888888895</v>
      </c>
      <c r="ED182" s="3">
        <v>0</v>
      </c>
      <c r="EE182" s="3" t="s">
        <v>19</v>
      </c>
      <c r="EF182" s="5">
        <v>25.14</v>
      </c>
      <c r="EG182" s="5"/>
      <c r="EI182" s="21">
        <v>0.54513888888888895</v>
      </c>
      <c r="EJ182" s="3">
        <v>0</v>
      </c>
      <c r="EK182" s="3" t="s">
        <v>19</v>
      </c>
      <c r="EL182" s="5">
        <v>24.08</v>
      </c>
      <c r="EM182" s="5"/>
      <c r="EO182" s="21">
        <v>0.54513888888888895</v>
      </c>
      <c r="EP182" s="3">
        <v>0</v>
      </c>
      <c r="EQ182" s="3" t="s">
        <v>19</v>
      </c>
      <c r="ER182" s="5">
        <v>23.98</v>
      </c>
      <c r="ES182" s="5"/>
      <c r="EU182" s="21">
        <v>0.54513888888888895</v>
      </c>
      <c r="EV182" s="3">
        <v>0</v>
      </c>
      <c r="EW182" s="3" t="s">
        <v>19</v>
      </c>
      <c r="EX182" s="5">
        <v>23.88</v>
      </c>
      <c r="EY182" s="5"/>
      <c r="FA182" s="21">
        <v>0.54513888888888895</v>
      </c>
      <c r="FB182" s="3">
        <v>0</v>
      </c>
      <c r="FC182" s="3" t="s">
        <v>19</v>
      </c>
      <c r="FD182" s="5">
        <v>23.1</v>
      </c>
      <c r="FE182" s="5"/>
      <c r="FG182" s="21">
        <v>0.54513888888888895</v>
      </c>
      <c r="FH182" s="3">
        <v>0</v>
      </c>
      <c r="FI182" s="3" t="s">
        <v>19</v>
      </c>
      <c r="FJ182" s="5">
        <v>24.56</v>
      </c>
      <c r="FK182" s="5"/>
      <c r="FM182" s="21">
        <v>0.54513888888888895</v>
      </c>
      <c r="FN182" s="3">
        <v>0</v>
      </c>
      <c r="FO182" s="3" t="s">
        <v>19</v>
      </c>
      <c r="FP182" s="5">
        <v>23.48</v>
      </c>
      <c r="FQ182" s="5"/>
      <c r="FS182" s="21">
        <v>0.54513888888888895</v>
      </c>
      <c r="FT182" s="3">
        <v>0</v>
      </c>
      <c r="FU182" s="3" t="s">
        <v>19</v>
      </c>
      <c r="FV182" s="5">
        <v>25.14</v>
      </c>
      <c r="FW182" s="5"/>
      <c r="FY182" s="21">
        <v>0.54513888888888895</v>
      </c>
      <c r="FZ182" s="3">
        <v>0</v>
      </c>
      <c r="GA182" s="3" t="s">
        <v>19</v>
      </c>
      <c r="GB182" s="5">
        <v>24.08</v>
      </c>
      <c r="GC182" s="5"/>
      <c r="GE182" s="21">
        <v>0.54513888888888895</v>
      </c>
      <c r="GF182" s="3">
        <v>0</v>
      </c>
      <c r="GG182" s="3" t="s">
        <v>19</v>
      </c>
      <c r="GH182" s="5">
        <v>23.98</v>
      </c>
      <c r="GI182" s="5"/>
      <c r="GK182" s="21">
        <v>0.54513888888888895</v>
      </c>
      <c r="GL182" s="3">
        <v>0</v>
      </c>
      <c r="GM182" s="3" t="s">
        <v>19</v>
      </c>
      <c r="GN182" s="5">
        <v>23.88</v>
      </c>
      <c r="GO182" s="5"/>
      <c r="GQ182" s="21">
        <v>0.54513888888888895</v>
      </c>
      <c r="GR182" s="3">
        <v>0</v>
      </c>
      <c r="GS182" s="3" t="s">
        <v>19</v>
      </c>
      <c r="GT182" s="5">
        <v>23.1</v>
      </c>
      <c r="GU182" s="5"/>
      <c r="GW182" s="21">
        <v>0.54513888888888895</v>
      </c>
      <c r="GX182" s="3">
        <v>0</v>
      </c>
      <c r="GY182" s="3" t="s">
        <v>19</v>
      </c>
      <c r="GZ182" s="5">
        <v>24.56</v>
      </c>
      <c r="HA182" s="5"/>
      <c r="HC182" s="21">
        <v>0.54513888888888895</v>
      </c>
      <c r="HD182" s="3">
        <v>0</v>
      </c>
      <c r="HE182" s="3" t="s">
        <v>19</v>
      </c>
      <c r="HF182" s="5">
        <v>23.48</v>
      </c>
      <c r="HG182" s="4" t="str">
        <f t="shared" si="224"/>
        <v/>
      </c>
      <c r="HI182" s="21">
        <v>0.54513888888888895</v>
      </c>
      <c r="HJ182" s="3">
        <v>0</v>
      </c>
      <c r="HK182" s="3" t="s">
        <v>19</v>
      </c>
      <c r="HL182" s="5">
        <v>25.14</v>
      </c>
      <c r="HM182" s="5"/>
      <c r="HO182" s="21">
        <v>0.54513888888888895</v>
      </c>
      <c r="HP182" s="3">
        <v>0</v>
      </c>
      <c r="HQ182" s="3" t="s">
        <v>19</v>
      </c>
      <c r="HR182" s="5">
        <v>24.08</v>
      </c>
      <c r="HS182" s="5"/>
      <c r="HU182" s="21">
        <v>0.54513888888888895</v>
      </c>
      <c r="HV182" s="3">
        <v>0</v>
      </c>
      <c r="HW182" s="3" t="s">
        <v>19</v>
      </c>
      <c r="HX182" s="5">
        <v>23.98</v>
      </c>
      <c r="HY182" s="5"/>
      <c r="IA182" s="21">
        <v>0.54513888888888895</v>
      </c>
      <c r="IB182" s="3">
        <v>0</v>
      </c>
      <c r="IC182" s="3" t="s">
        <v>19</v>
      </c>
      <c r="ID182" s="5">
        <v>23.88</v>
      </c>
      <c r="IE182" s="5"/>
      <c r="IG182" s="21">
        <v>0.54513888888888895</v>
      </c>
      <c r="IH182" s="3">
        <v>0</v>
      </c>
      <c r="II182" s="3" t="s">
        <v>19</v>
      </c>
      <c r="IJ182" s="5">
        <v>23.1</v>
      </c>
      <c r="IK182" s="5"/>
      <c r="IM182" s="21">
        <v>0.54513888888888895</v>
      </c>
      <c r="IN182" s="3">
        <v>0</v>
      </c>
      <c r="IO182" s="3" t="s">
        <v>19</v>
      </c>
      <c r="IP182" s="5">
        <v>24.56</v>
      </c>
      <c r="IQ182" s="5"/>
      <c r="IS182" s="21">
        <v>0</v>
      </c>
      <c r="IT182" s="3">
        <v>0</v>
      </c>
      <c r="IU182" s="3" t="s">
        <v>19</v>
      </c>
      <c r="IV182" s="5">
        <v>25.96</v>
      </c>
      <c r="IW182" s="5"/>
      <c r="IY182" s="21">
        <v>0.54513888888888895</v>
      </c>
      <c r="IZ182" s="3">
        <v>0</v>
      </c>
      <c r="JA182" s="3" t="s">
        <v>19</v>
      </c>
      <c r="JB182" s="5">
        <v>26.52</v>
      </c>
      <c r="JC182" s="4" t="str">
        <f t="shared" si="225"/>
        <v/>
      </c>
      <c r="JE182" s="21">
        <v>0.54513888888888895</v>
      </c>
      <c r="JF182" s="3">
        <v>0</v>
      </c>
      <c r="JG182" s="3" t="s">
        <v>19</v>
      </c>
      <c r="JH182" s="5">
        <v>25.78</v>
      </c>
      <c r="JI182" s="4" t="str">
        <f t="shared" si="226"/>
        <v/>
      </c>
      <c r="JK182" s="21">
        <v>0.54513888888888895</v>
      </c>
      <c r="JL182" s="3">
        <v>0</v>
      </c>
      <c r="JM182" s="3" t="s">
        <v>19</v>
      </c>
      <c r="JN182" s="5">
        <v>26</v>
      </c>
      <c r="JO182" s="4" t="str">
        <f t="shared" si="227"/>
        <v/>
      </c>
      <c r="JQ182" s="21">
        <v>0.54513888888888895</v>
      </c>
      <c r="JR182" s="3">
        <v>0</v>
      </c>
      <c r="JS182" s="3" t="s">
        <v>19</v>
      </c>
      <c r="JT182" s="5">
        <v>25.02</v>
      </c>
      <c r="JU182" s="4" t="str">
        <f t="shared" si="228"/>
        <v/>
      </c>
      <c r="JW182" s="21">
        <v>0.54513888888888895</v>
      </c>
      <c r="JX182" s="3">
        <v>0</v>
      </c>
      <c r="JY182" s="3" t="s">
        <v>19</v>
      </c>
      <c r="JZ182" s="5">
        <v>25.12</v>
      </c>
      <c r="KA182" s="4" t="str">
        <f t="shared" si="229"/>
        <v/>
      </c>
      <c r="KC182" s="21">
        <v>0.54513888888888895</v>
      </c>
      <c r="KD182" s="3">
        <v>0</v>
      </c>
      <c r="KE182" s="3" t="s">
        <v>19</v>
      </c>
      <c r="KF182" s="5">
        <v>26.22</v>
      </c>
      <c r="KG182" s="4" t="str">
        <f t="shared" si="230"/>
        <v/>
      </c>
      <c r="KI182" s="21">
        <v>0.54513888888888895</v>
      </c>
      <c r="KJ182" s="3">
        <v>0</v>
      </c>
      <c r="KK182" s="3" t="s">
        <v>19</v>
      </c>
      <c r="KL182" s="5">
        <v>25.96</v>
      </c>
      <c r="KM182" s="4" t="str">
        <f t="shared" si="231"/>
        <v/>
      </c>
      <c r="KO182" s="21">
        <v>0.54513888888888895</v>
      </c>
      <c r="KP182" s="3">
        <v>0</v>
      </c>
      <c r="KQ182" s="3" t="s">
        <v>19</v>
      </c>
      <c r="KR182" s="5">
        <v>26.52</v>
      </c>
      <c r="KS182" s="4" t="str">
        <f t="shared" si="232"/>
        <v/>
      </c>
      <c r="KU182" s="21">
        <v>0.54513888888888895</v>
      </c>
      <c r="KV182" s="3">
        <v>0</v>
      </c>
      <c r="KW182" s="3" t="s">
        <v>19</v>
      </c>
      <c r="KX182" s="5">
        <v>25.78</v>
      </c>
      <c r="KY182" s="4" t="str">
        <f t="shared" si="233"/>
        <v/>
      </c>
      <c r="LA182" s="21">
        <v>0.54513888888888895</v>
      </c>
      <c r="LB182" s="3">
        <v>0</v>
      </c>
      <c r="LC182" s="3" t="s">
        <v>19</v>
      </c>
      <c r="LD182" s="5">
        <v>26</v>
      </c>
      <c r="LE182" s="4" t="str">
        <f t="shared" si="234"/>
        <v/>
      </c>
      <c r="LG182" s="21">
        <v>0.54513888888888895</v>
      </c>
      <c r="LH182" s="3">
        <v>0</v>
      </c>
      <c r="LI182" s="3" t="s">
        <v>19</v>
      </c>
      <c r="LJ182" s="5">
        <v>25.02</v>
      </c>
      <c r="LK182" s="4" t="str">
        <f t="shared" si="235"/>
        <v/>
      </c>
      <c r="LM182" s="21">
        <v>0.54513888888888895</v>
      </c>
      <c r="LN182" s="3">
        <v>0</v>
      </c>
      <c r="LO182" s="3" t="s">
        <v>19</v>
      </c>
      <c r="LP182" s="5">
        <v>25.12</v>
      </c>
      <c r="LQ182" s="4" t="str">
        <f t="shared" si="236"/>
        <v/>
      </c>
      <c r="LS182" s="21">
        <v>0.54513888888888895</v>
      </c>
      <c r="LT182" s="3">
        <v>0</v>
      </c>
      <c r="LU182" s="3" t="s">
        <v>19</v>
      </c>
      <c r="LV182" s="5">
        <v>26.22</v>
      </c>
      <c r="LW182" s="4" t="str">
        <f t="shared" si="237"/>
        <v/>
      </c>
      <c r="LY182" s="21">
        <v>0.54513888888888895</v>
      </c>
      <c r="LZ182" s="3">
        <v>0</v>
      </c>
      <c r="MA182" s="3" t="s">
        <v>19</v>
      </c>
      <c r="MB182" s="5">
        <v>25.96</v>
      </c>
      <c r="MC182" s="4" t="str">
        <f t="shared" si="238"/>
        <v/>
      </c>
      <c r="ME182" s="21">
        <v>0.54513888888888895</v>
      </c>
      <c r="MF182" s="3">
        <v>0</v>
      </c>
      <c r="MG182" s="3" t="s">
        <v>19</v>
      </c>
      <c r="MH182" s="5">
        <v>26.52</v>
      </c>
      <c r="MI182" s="4" t="str">
        <f t="shared" si="239"/>
        <v/>
      </c>
      <c r="MK182" s="21">
        <v>0.54513888888888895</v>
      </c>
      <c r="ML182" s="3">
        <v>0</v>
      </c>
      <c r="MM182" s="3" t="s">
        <v>19</v>
      </c>
      <c r="MN182" s="5">
        <v>25.78</v>
      </c>
      <c r="MO182" s="4" t="str">
        <f t="shared" si="240"/>
        <v/>
      </c>
      <c r="MQ182" s="21">
        <v>0.54513888888888895</v>
      </c>
      <c r="MR182" s="3">
        <v>0</v>
      </c>
      <c r="MS182" s="3" t="s">
        <v>19</v>
      </c>
      <c r="MT182" s="5">
        <v>26</v>
      </c>
      <c r="MU182" s="4" t="str">
        <f t="shared" si="241"/>
        <v/>
      </c>
      <c r="MW182" s="21">
        <v>0.54513888888888895</v>
      </c>
      <c r="MX182" s="3">
        <v>0</v>
      </c>
      <c r="MY182" s="3" t="s">
        <v>19</v>
      </c>
      <c r="MZ182" s="5">
        <v>25.02</v>
      </c>
      <c r="NA182" s="4" t="str">
        <f t="shared" si="242"/>
        <v/>
      </c>
      <c r="NC182" s="21">
        <v>0.54513888888888895</v>
      </c>
      <c r="ND182" s="3">
        <v>0</v>
      </c>
      <c r="NE182" s="3" t="s">
        <v>19</v>
      </c>
      <c r="NF182" s="5">
        <v>25.12</v>
      </c>
      <c r="NG182" s="4" t="str">
        <f t="shared" si="243"/>
        <v/>
      </c>
      <c r="NI182" s="21">
        <v>0.54513888888888895</v>
      </c>
      <c r="NJ182" s="3">
        <v>0</v>
      </c>
      <c r="NK182" s="3" t="s">
        <v>19</v>
      </c>
      <c r="NL182" s="5">
        <v>26.22</v>
      </c>
      <c r="NM182" s="4" t="str">
        <f t="shared" si="244"/>
        <v/>
      </c>
      <c r="NO182" s="21">
        <v>0.54513888888888895</v>
      </c>
      <c r="NP182" s="3">
        <v>0</v>
      </c>
      <c r="NQ182" s="3" t="s">
        <v>19</v>
      </c>
      <c r="NR182" s="5">
        <v>25.96</v>
      </c>
      <c r="NS182" s="4" t="str">
        <f t="shared" si="245"/>
        <v/>
      </c>
      <c r="NU182" s="21">
        <v>0.54513888888888895</v>
      </c>
      <c r="NV182" s="3">
        <v>0</v>
      </c>
      <c r="NW182" s="3" t="s">
        <v>19</v>
      </c>
      <c r="NX182" s="5">
        <v>26.52</v>
      </c>
      <c r="NY182" s="4" t="str">
        <f t="shared" si="246"/>
        <v/>
      </c>
      <c r="OA182" s="21">
        <v>0.54513888888888895</v>
      </c>
      <c r="OB182" s="3">
        <v>0</v>
      </c>
      <c r="OC182" s="3" t="s">
        <v>19</v>
      </c>
      <c r="OD182" s="5">
        <v>25.78</v>
      </c>
      <c r="OE182" s="4" t="str">
        <f t="shared" si="247"/>
        <v/>
      </c>
      <c r="OG182" s="21">
        <v>0.54513888888888895</v>
      </c>
      <c r="OH182" s="3">
        <v>0</v>
      </c>
      <c r="OI182" s="3" t="s">
        <v>19</v>
      </c>
      <c r="OJ182" s="5">
        <v>26</v>
      </c>
      <c r="OK182" s="4" t="str">
        <f t="shared" si="248"/>
        <v/>
      </c>
      <c r="OM182" s="21">
        <v>0.54513888888888895</v>
      </c>
      <c r="ON182" s="3">
        <v>0</v>
      </c>
      <c r="OO182" s="3" t="s">
        <v>19</v>
      </c>
      <c r="OP182" s="5">
        <v>25.02</v>
      </c>
      <c r="OQ182" s="4" t="str">
        <f t="shared" si="249"/>
        <v/>
      </c>
      <c r="OS182" s="21">
        <v>0.54513888888888895</v>
      </c>
      <c r="OT182" s="3">
        <v>0</v>
      </c>
      <c r="OU182" s="3" t="s">
        <v>19</v>
      </c>
      <c r="OV182" s="5">
        <v>25.12</v>
      </c>
      <c r="OW182" s="4" t="str">
        <f t="shared" si="250"/>
        <v/>
      </c>
      <c r="OY182" s="21">
        <v>0.54513888888888895</v>
      </c>
      <c r="OZ182" s="3">
        <v>0</v>
      </c>
      <c r="PA182" s="3" t="s">
        <v>19</v>
      </c>
      <c r="PB182" s="5">
        <v>26.22</v>
      </c>
      <c r="PC182" s="4" t="str">
        <f t="shared" si="251"/>
        <v/>
      </c>
      <c r="PE182" s="21">
        <v>0.54513888888888895</v>
      </c>
      <c r="PF182" s="3">
        <v>0</v>
      </c>
      <c r="PG182" s="3" t="s">
        <v>19</v>
      </c>
      <c r="PH182" s="5">
        <v>25.96</v>
      </c>
      <c r="PI182" s="4" t="str">
        <f t="shared" si="252"/>
        <v/>
      </c>
      <c r="PK182" s="21">
        <v>0.54513888888888895</v>
      </c>
      <c r="PL182" s="3">
        <v>0</v>
      </c>
      <c r="PM182" s="3" t="s">
        <v>19</v>
      </c>
      <c r="PN182" s="5">
        <v>26.52</v>
      </c>
      <c r="PO182" s="4" t="str">
        <f t="shared" si="253"/>
        <v/>
      </c>
      <c r="PQ182" s="21">
        <v>0.54513888888888895</v>
      </c>
      <c r="PR182" s="3">
        <v>0</v>
      </c>
      <c r="PS182" s="3" t="s">
        <v>19</v>
      </c>
      <c r="PT182" s="5">
        <v>25.78</v>
      </c>
      <c r="PU182" s="4" t="str">
        <f t="shared" si="254"/>
        <v/>
      </c>
      <c r="PW182" s="21">
        <v>0.54513888888888895</v>
      </c>
      <c r="PX182" s="3">
        <v>0</v>
      </c>
      <c r="PY182" s="3" t="s">
        <v>19</v>
      </c>
      <c r="PZ182" s="5">
        <v>26</v>
      </c>
      <c r="QA182" s="4" t="str">
        <f t="shared" si="255"/>
        <v/>
      </c>
      <c r="QC182" s="21">
        <v>0.54513888888888895</v>
      </c>
      <c r="QD182" s="3">
        <v>0</v>
      </c>
      <c r="QE182" s="3" t="s">
        <v>19</v>
      </c>
      <c r="QF182" s="5">
        <v>25.02</v>
      </c>
      <c r="QG182" s="4" t="str">
        <f t="shared" si="256"/>
        <v/>
      </c>
      <c r="QI182" s="21">
        <v>0.54513888888888895</v>
      </c>
      <c r="QJ182" s="3">
        <v>0</v>
      </c>
      <c r="QK182" s="3" t="s">
        <v>19</v>
      </c>
      <c r="QL182" s="5">
        <v>25.12</v>
      </c>
      <c r="QM182" s="4" t="str">
        <f t="shared" si="257"/>
        <v/>
      </c>
      <c r="QO182" s="21">
        <v>0.54513888888888895</v>
      </c>
      <c r="QP182" s="3">
        <v>0</v>
      </c>
      <c r="QQ182" s="3" t="s">
        <v>19</v>
      </c>
      <c r="QR182" s="5">
        <v>26.22</v>
      </c>
      <c r="QS182" s="4" t="str">
        <f t="shared" si="258"/>
        <v/>
      </c>
    </row>
    <row r="183" spans="1:461" x14ac:dyDescent="0.2">
      <c r="A183" s="21">
        <v>0.54861111111111105</v>
      </c>
      <c r="B183" s="3">
        <v>0</v>
      </c>
      <c r="C183" s="3" t="s">
        <v>19</v>
      </c>
      <c r="D183" s="5">
        <v>23.48</v>
      </c>
      <c r="E183" s="5"/>
      <c r="G183" s="21">
        <v>0.54861111111111105</v>
      </c>
      <c r="H183" s="3">
        <v>0</v>
      </c>
      <c r="I183" s="3" t="s">
        <v>19</v>
      </c>
      <c r="J183" s="5">
        <v>25.14</v>
      </c>
      <c r="K183" s="5"/>
      <c r="M183" s="21">
        <v>0.54861111111111105</v>
      </c>
      <c r="N183" s="3">
        <v>0</v>
      </c>
      <c r="O183" s="3" t="s">
        <v>19</v>
      </c>
      <c r="P183" s="5">
        <v>24.08</v>
      </c>
      <c r="Q183" s="5"/>
      <c r="S183" s="21">
        <v>0.54861111111111105</v>
      </c>
      <c r="T183" s="3">
        <v>0</v>
      </c>
      <c r="U183" s="3" t="s">
        <v>19</v>
      </c>
      <c r="V183" s="5">
        <v>23.98</v>
      </c>
      <c r="W183" s="5"/>
      <c r="Y183" s="21">
        <v>0.54861111111111105</v>
      </c>
      <c r="Z183" s="3">
        <v>0</v>
      </c>
      <c r="AA183" s="3" t="s">
        <v>19</v>
      </c>
      <c r="AB183" s="5">
        <v>23.88</v>
      </c>
      <c r="AC183" s="5"/>
      <c r="AE183" s="21">
        <v>0.54861111111111105</v>
      </c>
      <c r="AF183" s="3">
        <v>0</v>
      </c>
      <c r="AG183" s="3" t="s">
        <v>19</v>
      </c>
      <c r="AH183" s="5">
        <v>23.1</v>
      </c>
      <c r="AI183" s="5"/>
      <c r="AK183" s="21">
        <v>0.54861111111111105</v>
      </c>
      <c r="AL183" s="3">
        <v>0</v>
      </c>
      <c r="AM183" s="3" t="s">
        <v>19</v>
      </c>
      <c r="AN183" s="5">
        <v>24.56</v>
      </c>
      <c r="AO183" s="5"/>
      <c r="AQ183" s="21">
        <v>0.54861111111111105</v>
      </c>
      <c r="AR183" s="3">
        <v>0</v>
      </c>
      <c r="AS183" s="3" t="s">
        <v>19</v>
      </c>
      <c r="AT183" s="5">
        <v>23.48</v>
      </c>
      <c r="AU183" s="5"/>
      <c r="AW183" s="21">
        <v>0.54861111111111105</v>
      </c>
      <c r="AX183" s="3">
        <v>0</v>
      </c>
      <c r="AY183" s="3" t="s">
        <v>19</v>
      </c>
      <c r="AZ183" s="5">
        <v>25.14</v>
      </c>
      <c r="BA183" s="5"/>
      <c r="BC183" s="21">
        <v>0.54861111111111105</v>
      </c>
      <c r="BD183" s="3">
        <v>0</v>
      </c>
      <c r="BE183" s="3" t="s">
        <v>19</v>
      </c>
      <c r="BF183" s="5">
        <v>24.08</v>
      </c>
      <c r="BG183" s="5"/>
      <c r="BI183" s="21">
        <v>0.54861111111111105</v>
      </c>
      <c r="BJ183" s="3">
        <v>0</v>
      </c>
      <c r="BK183" s="3" t="s">
        <v>19</v>
      </c>
      <c r="BL183" s="5">
        <v>23.98</v>
      </c>
      <c r="BM183" s="5"/>
      <c r="BO183" s="21">
        <v>0.54861111111111105</v>
      </c>
      <c r="BP183" s="3">
        <v>0</v>
      </c>
      <c r="BQ183" s="3" t="s">
        <v>19</v>
      </c>
      <c r="BR183" s="5">
        <v>23.88</v>
      </c>
      <c r="BS183" s="5"/>
      <c r="BU183" s="21">
        <v>0.54861111111111105</v>
      </c>
      <c r="BV183" s="3">
        <v>0</v>
      </c>
      <c r="BW183" s="3" t="s">
        <v>19</v>
      </c>
      <c r="BX183" s="5">
        <v>23.1</v>
      </c>
      <c r="BY183" s="5"/>
      <c r="CA183" s="21">
        <v>0.54861111111111105</v>
      </c>
      <c r="CB183" s="3">
        <v>0</v>
      </c>
      <c r="CC183" s="3" t="s">
        <v>19</v>
      </c>
      <c r="CD183" s="5">
        <v>24.56</v>
      </c>
      <c r="CE183" s="5"/>
      <c r="CG183" s="21">
        <v>0.54861111111111105</v>
      </c>
      <c r="CH183" s="3">
        <v>0</v>
      </c>
      <c r="CI183" s="3" t="str">
        <f>IF(AND(CK$8="Útil",CG183&gt;=Apoio!$D$51,CG183&lt;Apoio!$F$51),CH183,"FP")</f>
        <v>FP</v>
      </c>
      <c r="CJ183" s="5">
        <f>VLOOKUP(CH$8,Calendário[#Data],4,0)</f>
        <v>23.48</v>
      </c>
      <c r="CK183" s="4" t="str">
        <f t="shared" si="222"/>
        <v/>
      </c>
      <c r="CM183" s="21">
        <v>0.54861111111111105</v>
      </c>
      <c r="CN183" s="3">
        <v>0</v>
      </c>
      <c r="CO183" s="3" t="str">
        <f>IF(AND(CQ$8="Útil",CM183&gt;=Apoio!$D$51,CM183&lt;Apoio!$F$51),CN183,"FP")</f>
        <v>FP</v>
      </c>
      <c r="CP183" s="5">
        <f>VLOOKUP(CN$8,Calendário[#Data],4,0)</f>
        <v>25.14</v>
      </c>
      <c r="CQ183" s="4" t="str">
        <f t="shared" si="223"/>
        <v/>
      </c>
      <c r="CS183" s="21">
        <v>0.54861111111111105</v>
      </c>
      <c r="CT183" s="3">
        <v>0</v>
      </c>
      <c r="CU183" s="3" t="s">
        <v>19</v>
      </c>
      <c r="CV183" s="5">
        <v>24.08</v>
      </c>
      <c r="CW183" s="5"/>
      <c r="CY183" s="21">
        <v>0.54861111111111105</v>
      </c>
      <c r="CZ183" s="3">
        <v>0</v>
      </c>
      <c r="DA183" s="3" t="s">
        <v>19</v>
      </c>
      <c r="DB183" s="5">
        <v>23.98</v>
      </c>
      <c r="DC183" s="5"/>
      <c r="DE183" s="21">
        <v>0.54861111111111105</v>
      </c>
      <c r="DF183" s="3">
        <v>0</v>
      </c>
      <c r="DG183" s="3" t="s">
        <v>19</v>
      </c>
      <c r="DH183" s="5">
        <v>23.88</v>
      </c>
      <c r="DI183" s="5"/>
      <c r="DK183" s="21">
        <v>0.54861111111111105</v>
      </c>
      <c r="DL183" s="3">
        <v>0</v>
      </c>
      <c r="DM183" s="3" t="s">
        <v>19</v>
      </c>
      <c r="DN183" s="5">
        <v>23.1</v>
      </c>
      <c r="DO183" s="5"/>
      <c r="DQ183" s="21">
        <v>0.54861111111111105</v>
      </c>
      <c r="DR183" s="3">
        <v>0</v>
      </c>
      <c r="DS183" s="3" t="s">
        <v>19</v>
      </c>
      <c r="DT183" s="5">
        <v>24.56</v>
      </c>
      <c r="DU183" s="5"/>
      <c r="DW183" s="21">
        <v>0.54861111111111105</v>
      </c>
      <c r="DX183" s="3">
        <v>0</v>
      </c>
      <c r="DY183" s="3" t="s">
        <v>19</v>
      </c>
      <c r="DZ183" s="5">
        <v>23.48</v>
      </c>
      <c r="EA183" s="5"/>
      <c r="EC183" s="21">
        <v>0.54861111111111105</v>
      </c>
      <c r="ED183" s="3">
        <v>0</v>
      </c>
      <c r="EE183" s="3" t="s">
        <v>19</v>
      </c>
      <c r="EF183" s="5">
        <v>25.14</v>
      </c>
      <c r="EG183" s="5"/>
      <c r="EI183" s="21">
        <v>0.54861111111111105</v>
      </c>
      <c r="EJ183" s="3">
        <v>0</v>
      </c>
      <c r="EK183" s="3" t="s">
        <v>19</v>
      </c>
      <c r="EL183" s="5">
        <v>24.08</v>
      </c>
      <c r="EM183" s="5"/>
      <c r="EO183" s="21">
        <v>0.54861111111111105</v>
      </c>
      <c r="EP183" s="3">
        <v>0</v>
      </c>
      <c r="EQ183" s="3" t="s">
        <v>19</v>
      </c>
      <c r="ER183" s="5">
        <v>23.98</v>
      </c>
      <c r="ES183" s="5"/>
      <c r="EU183" s="21">
        <v>0.54861111111111105</v>
      </c>
      <c r="EV183" s="3">
        <v>0</v>
      </c>
      <c r="EW183" s="3" t="s">
        <v>19</v>
      </c>
      <c r="EX183" s="5">
        <v>23.88</v>
      </c>
      <c r="EY183" s="5"/>
      <c r="FA183" s="21">
        <v>0.54861111111111105</v>
      </c>
      <c r="FB183" s="3">
        <v>0</v>
      </c>
      <c r="FC183" s="3" t="s">
        <v>19</v>
      </c>
      <c r="FD183" s="5">
        <v>23.1</v>
      </c>
      <c r="FE183" s="5"/>
      <c r="FG183" s="21">
        <v>0.54861111111111105</v>
      </c>
      <c r="FH183" s="3">
        <v>0</v>
      </c>
      <c r="FI183" s="3" t="s">
        <v>19</v>
      </c>
      <c r="FJ183" s="5">
        <v>24.56</v>
      </c>
      <c r="FK183" s="5"/>
      <c r="FM183" s="21">
        <v>0.54861111111111105</v>
      </c>
      <c r="FN183" s="3">
        <v>0</v>
      </c>
      <c r="FO183" s="3" t="s">
        <v>19</v>
      </c>
      <c r="FP183" s="5">
        <v>23.48</v>
      </c>
      <c r="FQ183" s="5"/>
      <c r="FS183" s="21">
        <v>0.54861111111111105</v>
      </c>
      <c r="FT183" s="3">
        <v>0</v>
      </c>
      <c r="FU183" s="3" t="s">
        <v>19</v>
      </c>
      <c r="FV183" s="5">
        <v>25.14</v>
      </c>
      <c r="FW183" s="5"/>
      <c r="FY183" s="21">
        <v>0.54861111111111105</v>
      </c>
      <c r="FZ183" s="3">
        <v>0</v>
      </c>
      <c r="GA183" s="3" t="s">
        <v>19</v>
      </c>
      <c r="GB183" s="5">
        <v>24.08</v>
      </c>
      <c r="GC183" s="5"/>
      <c r="GE183" s="21">
        <v>0.54861111111111105</v>
      </c>
      <c r="GF183" s="3">
        <v>0</v>
      </c>
      <c r="GG183" s="3" t="s">
        <v>19</v>
      </c>
      <c r="GH183" s="5">
        <v>23.98</v>
      </c>
      <c r="GI183" s="5"/>
      <c r="GK183" s="21">
        <v>0.54861111111111105</v>
      </c>
      <c r="GL183" s="3">
        <v>0</v>
      </c>
      <c r="GM183" s="3" t="s">
        <v>19</v>
      </c>
      <c r="GN183" s="5">
        <v>23.88</v>
      </c>
      <c r="GO183" s="5"/>
      <c r="GQ183" s="21">
        <v>0.54861111111111105</v>
      </c>
      <c r="GR183" s="3">
        <v>0</v>
      </c>
      <c r="GS183" s="3" t="s">
        <v>19</v>
      </c>
      <c r="GT183" s="5">
        <v>23.1</v>
      </c>
      <c r="GU183" s="5"/>
      <c r="GW183" s="21">
        <v>0.54861111111111105</v>
      </c>
      <c r="GX183" s="3">
        <v>0</v>
      </c>
      <c r="GY183" s="3" t="s">
        <v>19</v>
      </c>
      <c r="GZ183" s="5">
        <v>24.56</v>
      </c>
      <c r="HA183" s="5"/>
      <c r="HC183" s="21">
        <v>0.54861111111111105</v>
      </c>
      <c r="HD183" s="3">
        <v>0</v>
      </c>
      <c r="HE183" s="3" t="s">
        <v>19</v>
      </c>
      <c r="HF183" s="5">
        <v>23.48</v>
      </c>
      <c r="HG183" s="4" t="str">
        <f t="shared" si="224"/>
        <v/>
      </c>
      <c r="HI183" s="21">
        <v>0.54861111111111105</v>
      </c>
      <c r="HJ183" s="3">
        <v>0</v>
      </c>
      <c r="HK183" s="3" t="s">
        <v>19</v>
      </c>
      <c r="HL183" s="5">
        <v>25.14</v>
      </c>
      <c r="HM183" s="5"/>
      <c r="HO183" s="21">
        <v>0.54861111111111105</v>
      </c>
      <c r="HP183" s="3">
        <v>0</v>
      </c>
      <c r="HQ183" s="3" t="s">
        <v>19</v>
      </c>
      <c r="HR183" s="5">
        <v>24.08</v>
      </c>
      <c r="HS183" s="5"/>
      <c r="HU183" s="21">
        <v>0.54861111111111105</v>
      </c>
      <c r="HV183" s="3">
        <v>0</v>
      </c>
      <c r="HW183" s="3" t="s">
        <v>19</v>
      </c>
      <c r="HX183" s="5">
        <v>23.98</v>
      </c>
      <c r="HY183" s="5"/>
      <c r="IA183" s="21">
        <v>0.54861111111111105</v>
      </c>
      <c r="IB183" s="3">
        <v>0</v>
      </c>
      <c r="IC183" s="3" t="s">
        <v>19</v>
      </c>
      <c r="ID183" s="5">
        <v>23.88</v>
      </c>
      <c r="IE183" s="5"/>
      <c r="IG183" s="21">
        <v>0.54861111111111105</v>
      </c>
      <c r="IH183" s="3">
        <v>0</v>
      </c>
      <c r="II183" s="3" t="s">
        <v>19</v>
      </c>
      <c r="IJ183" s="5">
        <v>23.1</v>
      </c>
      <c r="IK183" s="5"/>
      <c r="IM183" s="21">
        <v>0.54861111111111105</v>
      </c>
      <c r="IN183" s="3">
        <v>0</v>
      </c>
      <c r="IO183" s="3" t="s">
        <v>19</v>
      </c>
      <c r="IP183" s="5">
        <v>24.56</v>
      </c>
      <c r="IQ183" s="5"/>
      <c r="IS183" s="21">
        <v>1231.2</v>
      </c>
      <c r="IT183" s="3">
        <v>0</v>
      </c>
      <c r="IU183" s="3" t="s">
        <v>19</v>
      </c>
      <c r="IV183" s="5">
        <v>25.96</v>
      </c>
      <c r="IW183" s="5"/>
      <c r="IY183" s="21">
        <v>0.54861111111111105</v>
      </c>
      <c r="IZ183" s="3">
        <v>0</v>
      </c>
      <c r="JA183" s="3" t="s">
        <v>19</v>
      </c>
      <c r="JB183" s="5">
        <v>26.52</v>
      </c>
      <c r="JC183" s="4" t="str">
        <f t="shared" si="225"/>
        <v/>
      </c>
      <c r="JE183" s="21">
        <v>0.54861111111111105</v>
      </c>
      <c r="JF183" s="3">
        <v>0</v>
      </c>
      <c r="JG183" s="3" t="s">
        <v>19</v>
      </c>
      <c r="JH183" s="5">
        <v>25.78</v>
      </c>
      <c r="JI183" s="4" t="str">
        <f t="shared" si="226"/>
        <v/>
      </c>
      <c r="JK183" s="21">
        <v>0.54861111111111105</v>
      </c>
      <c r="JL183" s="3">
        <v>0</v>
      </c>
      <c r="JM183" s="3" t="s">
        <v>19</v>
      </c>
      <c r="JN183" s="5">
        <v>26</v>
      </c>
      <c r="JO183" s="4" t="str">
        <f t="shared" si="227"/>
        <v/>
      </c>
      <c r="JQ183" s="21">
        <v>0.54861111111111105</v>
      </c>
      <c r="JR183" s="3">
        <v>0</v>
      </c>
      <c r="JS183" s="3" t="s">
        <v>19</v>
      </c>
      <c r="JT183" s="5">
        <v>25.02</v>
      </c>
      <c r="JU183" s="4" t="str">
        <f t="shared" si="228"/>
        <v/>
      </c>
      <c r="JW183" s="21">
        <v>0.54861111111111105</v>
      </c>
      <c r="JX183" s="3">
        <v>0</v>
      </c>
      <c r="JY183" s="3" t="s">
        <v>19</v>
      </c>
      <c r="JZ183" s="5">
        <v>25.12</v>
      </c>
      <c r="KA183" s="4" t="str">
        <f t="shared" si="229"/>
        <v/>
      </c>
      <c r="KC183" s="21">
        <v>0.54861111111111105</v>
      </c>
      <c r="KD183" s="3">
        <v>0</v>
      </c>
      <c r="KE183" s="3" t="s">
        <v>19</v>
      </c>
      <c r="KF183" s="5">
        <v>26.22</v>
      </c>
      <c r="KG183" s="4" t="str">
        <f t="shared" si="230"/>
        <v/>
      </c>
      <c r="KI183" s="21">
        <v>0.54861111111111105</v>
      </c>
      <c r="KJ183" s="3">
        <v>0</v>
      </c>
      <c r="KK183" s="3" t="s">
        <v>19</v>
      </c>
      <c r="KL183" s="5">
        <v>25.96</v>
      </c>
      <c r="KM183" s="4" t="str">
        <f t="shared" si="231"/>
        <v/>
      </c>
      <c r="KO183" s="21">
        <v>0.54861111111111105</v>
      </c>
      <c r="KP183" s="3">
        <v>0</v>
      </c>
      <c r="KQ183" s="3" t="s">
        <v>19</v>
      </c>
      <c r="KR183" s="5">
        <v>26.52</v>
      </c>
      <c r="KS183" s="4" t="str">
        <f t="shared" si="232"/>
        <v/>
      </c>
      <c r="KU183" s="21">
        <v>0.54861111111111105</v>
      </c>
      <c r="KV183" s="3">
        <v>0</v>
      </c>
      <c r="KW183" s="3" t="s">
        <v>19</v>
      </c>
      <c r="KX183" s="5">
        <v>25.78</v>
      </c>
      <c r="KY183" s="4" t="str">
        <f t="shared" si="233"/>
        <v/>
      </c>
      <c r="LA183" s="21">
        <v>0.54861111111111105</v>
      </c>
      <c r="LB183" s="3">
        <v>0</v>
      </c>
      <c r="LC183" s="3" t="s">
        <v>19</v>
      </c>
      <c r="LD183" s="5">
        <v>26</v>
      </c>
      <c r="LE183" s="4" t="str">
        <f t="shared" si="234"/>
        <v/>
      </c>
      <c r="LG183" s="21">
        <v>0.54861111111111105</v>
      </c>
      <c r="LH183" s="3">
        <v>0</v>
      </c>
      <c r="LI183" s="3" t="s">
        <v>19</v>
      </c>
      <c r="LJ183" s="5">
        <v>25.02</v>
      </c>
      <c r="LK183" s="4" t="str">
        <f t="shared" si="235"/>
        <v/>
      </c>
      <c r="LM183" s="21">
        <v>0.54861111111111105</v>
      </c>
      <c r="LN183" s="3">
        <v>0</v>
      </c>
      <c r="LO183" s="3" t="s">
        <v>19</v>
      </c>
      <c r="LP183" s="5">
        <v>25.12</v>
      </c>
      <c r="LQ183" s="4" t="str">
        <f t="shared" si="236"/>
        <v/>
      </c>
      <c r="LS183" s="21">
        <v>0.54861111111111105</v>
      </c>
      <c r="LT183" s="3">
        <v>0</v>
      </c>
      <c r="LU183" s="3" t="s">
        <v>19</v>
      </c>
      <c r="LV183" s="5">
        <v>26.22</v>
      </c>
      <c r="LW183" s="4" t="str">
        <f t="shared" si="237"/>
        <v/>
      </c>
      <c r="LY183" s="21">
        <v>0.54861111111111105</v>
      </c>
      <c r="LZ183" s="3">
        <v>0</v>
      </c>
      <c r="MA183" s="3" t="s">
        <v>19</v>
      </c>
      <c r="MB183" s="5">
        <v>25.96</v>
      </c>
      <c r="MC183" s="4" t="str">
        <f t="shared" si="238"/>
        <v/>
      </c>
      <c r="ME183" s="21">
        <v>0.54861111111111105</v>
      </c>
      <c r="MF183" s="3">
        <v>0</v>
      </c>
      <c r="MG183" s="3" t="s">
        <v>19</v>
      </c>
      <c r="MH183" s="5">
        <v>26.52</v>
      </c>
      <c r="MI183" s="4" t="str">
        <f t="shared" si="239"/>
        <v/>
      </c>
      <c r="MK183" s="21">
        <v>0.54861111111111105</v>
      </c>
      <c r="ML183" s="3">
        <v>0</v>
      </c>
      <c r="MM183" s="3" t="s">
        <v>19</v>
      </c>
      <c r="MN183" s="5">
        <v>25.78</v>
      </c>
      <c r="MO183" s="4" t="str">
        <f t="shared" si="240"/>
        <v/>
      </c>
      <c r="MQ183" s="21">
        <v>0.54861111111111105</v>
      </c>
      <c r="MR183" s="3">
        <v>0</v>
      </c>
      <c r="MS183" s="3" t="s">
        <v>19</v>
      </c>
      <c r="MT183" s="5">
        <v>26</v>
      </c>
      <c r="MU183" s="4" t="str">
        <f t="shared" si="241"/>
        <v/>
      </c>
      <c r="MW183" s="21">
        <v>0.54861111111111105</v>
      </c>
      <c r="MX183" s="3">
        <v>0</v>
      </c>
      <c r="MY183" s="3" t="s">
        <v>19</v>
      </c>
      <c r="MZ183" s="5">
        <v>25.02</v>
      </c>
      <c r="NA183" s="4" t="str">
        <f t="shared" si="242"/>
        <v/>
      </c>
      <c r="NC183" s="21">
        <v>0.54861111111111105</v>
      </c>
      <c r="ND183" s="3">
        <v>0</v>
      </c>
      <c r="NE183" s="3" t="s">
        <v>19</v>
      </c>
      <c r="NF183" s="5">
        <v>25.12</v>
      </c>
      <c r="NG183" s="4" t="str">
        <f t="shared" si="243"/>
        <v/>
      </c>
      <c r="NI183" s="21">
        <v>0.54861111111111105</v>
      </c>
      <c r="NJ183" s="3">
        <v>0</v>
      </c>
      <c r="NK183" s="3" t="s">
        <v>19</v>
      </c>
      <c r="NL183" s="5">
        <v>26.22</v>
      </c>
      <c r="NM183" s="4" t="str">
        <f t="shared" si="244"/>
        <v/>
      </c>
      <c r="NO183" s="21">
        <v>0.54861111111111105</v>
      </c>
      <c r="NP183" s="3">
        <v>0</v>
      </c>
      <c r="NQ183" s="3" t="s">
        <v>19</v>
      </c>
      <c r="NR183" s="5">
        <v>25.96</v>
      </c>
      <c r="NS183" s="4" t="str">
        <f t="shared" si="245"/>
        <v/>
      </c>
      <c r="NU183" s="21">
        <v>0.54861111111111105</v>
      </c>
      <c r="NV183" s="3">
        <v>0</v>
      </c>
      <c r="NW183" s="3" t="s">
        <v>19</v>
      </c>
      <c r="NX183" s="5">
        <v>26.52</v>
      </c>
      <c r="NY183" s="4" t="str">
        <f t="shared" si="246"/>
        <v/>
      </c>
      <c r="OA183" s="21">
        <v>0.54861111111111105</v>
      </c>
      <c r="OB183" s="3">
        <v>0</v>
      </c>
      <c r="OC183" s="3" t="s">
        <v>19</v>
      </c>
      <c r="OD183" s="5">
        <v>25.78</v>
      </c>
      <c r="OE183" s="4" t="str">
        <f t="shared" si="247"/>
        <v/>
      </c>
      <c r="OG183" s="21">
        <v>0.54861111111111105</v>
      </c>
      <c r="OH183" s="3">
        <v>0</v>
      </c>
      <c r="OI183" s="3" t="s">
        <v>19</v>
      </c>
      <c r="OJ183" s="5">
        <v>26</v>
      </c>
      <c r="OK183" s="4" t="str">
        <f t="shared" si="248"/>
        <v/>
      </c>
      <c r="OM183" s="21">
        <v>0.54861111111111105</v>
      </c>
      <c r="ON183" s="3">
        <v>0</v>
      </c>
      <c r="OO183" s="3" t="s">
        <v>19</v>
      </c>
      <c r="OP183" s="5">
        <v>25.02</v>
      </c>
      <c r="OQ183" s="4" t="str">
        <f t="shared" si="249"/>
        <v/>
      </c>
      <c r="OS183" s="21">
        <v>0.54861111111111105</v>
      </c>
      <c r="OT183" s="3">
        <v>0</v>
      </c>
      <c r="OU183" s="3" t="s">
        <v>19</v>
      </c>
      <c r="OV183" s="5">
        <v>25.12</v>
      </c>
      <c r="OW183" s="4" t="str">
        <f t="shared" si="250"/>
        <v/>
      </c>
      <c r="OY183" s="21">
        <v>0.54861111111111105</v>
      </c>
      <c r="OZ183" s="3">
        <v>0</v>
      </c>
      <c r="PA183" s="3" t="s">
        <v>19</v>
      </c>
      <c r="PB183" s="5">
        <v>26.22</v>
      </c>
      <c r="PC183" s="4" t="str">
        <f t="shared" si="251"/>
        <v/>
      </c>
      <c r="PE183" s="21">
        <v>0.54861111111111105</v>
      </c>
      <c r="PF183" s="3">
        <v>0</v>
      </c>
      <c r="PG183" s="3" t="s">
        <v>19</v>
      </c>
      <c r="PH183" s="5">
        <v>25.96</v>
      </c>
      <c r="PI183" s="4" t="str">
        <f t="shared" si="252"/>
        <v/>
      </c>
      <c r="PK183" s="21">
        <v>0.54861111111111105</v>
      </c>
      <c r="PL183" s="3">
        <v>0</v>
      </c>
      <c r="PM183" s="3" t="s">
        <v>19</v>
      </c>
      <c r="PN183" s="5">
        <v>26.52</v>
      </c>
      <c r="PO183" s="4" t="str">
        <f t="shared" si="253"/>
        <v/>
      </c>
      <c r="PQ183" s="21">
        <v>0.54861111111111105</v>
      </c>
      <c r="PR183" s="3">
        <v>0</v>
      </c>
      <c r="PS183" s="3" t="s">
        <v>19</v>
      </c>
      <c r="PT183" s="5">
        <v>25.78</v>
      </c>
      <c r="PU183" s="4" t="str">
        <f t="shared" si="254"/>
        <v/>
      </c>
      <c r="PW183" s="21">
        <v>0.54861111111111105</v>
      </c>
      <c r="PX183" s="3">
        <v>0</v>
      </c>
      <c r="PY183" s="3" t="s">
        <v>19</v>
      </c>
      <c r="PZ183" s="5">
        <v>26</v>
      </c>
      <c r="QA183" s="4" t="str">
        <f t="shared" si="255"/>
        <v/>
      </c>
      <c r="QC183" s="21">
        <v>0.54861111111111105</v>
      </c>
      <c r="QD183" s="3">
        <v>0</v>
      </c>
      <c r="QE183" s="3" t="s">
        <v>19</v>
      </c>
      <c r="QF183" s="5">
        <v>25.02</v>
      </c>
      <c r="QG183" s="4" t="str">
        <f t="shared" si="256"/>
        <v/>
      </c>
      <c r="QI183" s="21">
        <v>0.54861111111111105</v>
      </c>
      <c r="QJ183" s="3">
        <v>0</v>
      </c>
      <c r="QK183" s="3" t="s">
        <v>19</v>
      </c>
      <c r="QL183" s="5">
        <v>25.12</v>
      </c>
      <c r="QM183" s="4" t="str">
        <f t="shared" si="257"/>
        <v/>
      </c>
      <c r="QO183" s="21">
        <v>0.54861111111111105</v>
      </c>
      <c r="QP183" s="3">
        <v>0</v>
      </c>
      <c r="QQ183" s="3" t="s">
        <v>19</v>
      </c>
      <c r="QR183" s="5">
        <v>26.22</v>
      </c>
      <c r="QS183" s="4" t="str">
        <f t="shared" si="258"/>
        <v/>
      </c>
    </row>
    <row r="184" spans="1:461" x14ac:dyDescent="0.2">
      <c r="A184" s="21">
        <v>0.55208333333333304</v>
      </c>
      <c r="B184" s="3">
        <v>0</v>
      </c>
      <c r="C184" s="3" t="s">
        <v>19</v>
      </c>
      <c r="D184" s="5">
        <v>23.48</v>
      </c>
      <c r="E184" s="5"/>
      <c r="G184" s="21">
        <v>0.55208333333333304</v>
      </c>
      <c r="H184" s="3">
        <v>0</v>
      </c>
      <c r="I184" s="3" t="s">
        <v>19</v>
      </c>
      <c r="J184" s="5">
        <v>25.14</v>
      </c>
      <c r="K184" s="5"/>
      <c r="M184" s="21">
        <v>0.55208333333333304</v>
      </c>
      <c r="N184" s="3">
        <v>0</v>
      </c>
      <c r="O184" s="3" t="s">
        <v>19</v>
      </c>
      <c r="P184" s="5">
        <v>24.08</v>
      </c>
      <c r="Q184" s="5"/>
      <c r="S184" s="21">
        <v>0.55208333333333304</v>
      </c>
      <c r="T184" s="3">
        <v>0</v>
      </c>
      <c r="U184" s="3" t="s">
        <v>19</v>
      </c>
      <c r="V184" s="5">
        <v>23.98</v>
      </c>
      <c r="W184" s="5"/>
      <c r="Y184" s="21">
        <v>0.55208333333333304</v>
      </c>
      <c r="Z184" s="3">
        <v>0</v>
      </c>
      <c r="AA184" s="3" t="s">
        <v>19</v>
      </c>
      <c r="AB184" s="5">
        <v>23.88</v>
      </c>
      <c r="AC184" s="5"/>
      <c r="AE184" s="21">
        <v>0.55208333333333304</v>
      </c>
      <c r="AF184" s="3">
        <v>0</v>
      </c>
      <c r="AG184" s="3" t="s">
        <v>19</v>
      </c>
      <c r="AH184" s="5">
        <v>23.1</v>
      </c>
      <c r="AI184" s="5"/>
      <c r="AK184" s="21">
        <v>0.55208333333333304</v>
      </c>
      <c r="AL184" s="3">
        <v>0</v>
      </c>
      <c r="AM184" s="3" t="s">
        <v>19</v>
      </c>
      <c r="AN184" s="5">
        <v>24.56</v>
      </c>
      <c r="AO184" s="5"/>
      <c r="AQ184" s="21">
        <v>0.55208333333333304</v>
      </c>
      <c r="AR184" s="3">
        <v>0</v>
      </c>
      <c r="AS184" s="3" t="s">
        <v>19</v>
      </c>
      <c r="AT184" s="5">
        <v>23.48</v>
      </c>
      <c r="AU184" s="5"/>
      <c r="AW184" s="21">
        <v>0.55208333333333304</v>
      </c>
      <c r="AX184" s="3">
        <v>0</v>
      </c>
      <c r="AY184" s="3" t="s">
        <v>19</v>
      </c>
      <c r="AZ184" s="5">
        <v>25.14</v>
      </c>
      <c r="BA184" s="5"/>
      <c r="BC184" s="21">
        <v>0.55208333333333304</v>
      </c>
      <c r="BD184" s="3">
        <v>0</v>
      </c>
      <c r="BE184" s="3" t="s">
        <v>19</v>
      </c>
      <c r="BF184" s="5">
        <v>24.08</v>
      </c>
      <c r="BG184" s="5"/>
      <c r="BI184" s="21">
        <v>0.55208333333333304</v>
      </c>
      <c r="BJ184" s="3">
        <v>0</v>
      </c>
      <c r="BK184" s="3" t="s">
        <v>19</v>
      </c>
      <c r="BL184" s="5">
        <v>23.98</v>
      </c>
      <c r="BM184" s="5"/>
      <c r="BO184" s="21">
        <v>0.55208333333333304</v>
      </c>
      <c r="BP184" s="3">
        <v>0</v>
      </c>
      <c r="BQ184" s="3" t="s">
        <v>19</v>
      </c>
      <c r="BR184" s="5">
        <v>23.88</v>
      </c>
      <c r="BS184" s="5"/>
      <c r="BU184" s="21">
        <v>0.55208333333333304</v>
      </c>
      <c r="BV184" s="3">
        <v>0</v>
      </c>
      <c r="BW184" s="3" t="s">
        <v>19</v>
      </c>
      <c r="BX184" s="5">
        <v>23.1</v>
      </c>
      <c r="BY184" s="5"/>
      <c r="CA184" s="21">
        <v>0.55208333333333304</v>
      </c>
      <c r="CB184" s="3">
        <v>0</v>
      </c>
      <c r="CC184" s="3" t="s">
        <v>19</v>
      </c>
      <c r="CD184" s="5">
        <v>24.56</v>
      </c>
      <c r="CE184" s="5"/>
      <c r="CG184" s="21">
        <v>0.55208333333333304</v>
      </c>
      <c r="CH184" s="3">
        <v>0</v>
      </c>
      <c r="CI184" s="3" t="str">
        <f>IF(AND(CK$8="Útil",CG184&gt;=Apoio!$D$51,CG184&lt;Apoio!$F$51),CH184,"FP")</f>
        <v>FP</v>
      </c>
      <c r="CJ184" s="5">
        <f>VLOOKUP(CH$8,Calendário[#Data],4,0)</f>
        <v>23.48</v>
      </c>
      <c r="CK184" s="4" t="str">
        <f t="shared" si="222"/>
        <v/>
      </c>
      <c r="CM184" s="21">
        <v>0.55208333333333304</v>
      </c>
      <c r="CN184" s="3">
        <v>0</v>
      </c>
      <c r="CO184" s="3" t="str">
        <f>IF(AND(CQ$8="Útil",CM184&gt;=Apoio!$D$51,CM184&lt;Apoio!$F$51),CN184,"FP")</f>
        <v>FP</v>
      </c>
      <c r="CP184" s="5">
        <f>VLOOKUP(CN$8,Calendário[#Data],4,0)</f>
        <v>25.14</v>
      </c>
      <c r="CQ184" s="4" t="str">
        <f t="shared" si="223"/>
        <v/>
      </c>
      <c r="CS184" s="21">
        <v>0.55208333333333304</v>
      </c>
      <c r="CT184" s="3">
        <v>0</v>
      </c>
      <c r="CU184" s="3" t="s">
        <v>19</v>
      </c>
      <c r="CV184" s="5">
        <v>24.08</v>
      </c>
      <c r="CW184" s="5"/>
      <c r="CY184" s="21">
        <v>0.55208333333333304</v>
      </c>
      <c r="CZ184" s="3">
        <v>0</v>
      </c>
      <c r="DA184" s="3" t="s">
        <v>19</v>
      </c>
      <c r="DB184" s="5">
        <v>23.98</v>
      </c>
      <c r="DC184" s="5"/>
      <c r="DE184" s="21">
        <v>0.55208333333333304</v>
      </c>
      <c r="DF184" s="3">
        <v>0</v>
      </c>
      <c r="DG184" s="3" t="s">
        <v>19</v>
      </c>
      <c r="DH184" s="5">
        <v>23.88</v>
      </c>
      <c r="DI184" s="5"/>
      <c r="DK184" s="21">
        <v>0.55208333333333304</v>
      </c>
      <c r="DL184" s="3">
        <v>0</v>
      </c>
      <c r="DM184" s="3" t="s">
        <v>19</v>
      </c>
      <c r="DN184" s="5">
        <v>23.1</v>
      </c>
      <c r="DO184" s="5"/>
      <c r="DQ184" s="21">
        <v>0.55208333333333304</v>
      </c>
      <c r="DR184" s="3">
        <v>0</v>
      </c>
      <c r="DS184" s="3" t="s">
        <v>19</v>
      </c>
      <c r="DT184" s="5">
        <v>24.56</v>
      </c>
      <c r="DU184" s="5"/>
      <c r="DW184" s="21">
        <v>0.55208333333333304</v>
      </c>
      <c r="DX184" s="3">
        <v>0</v>
      </c>
      <c r="DY184" s="3" t="s">
        <v>19</v>
      </c>
      <c r="DZ184" s="5">
        <v>23.48</v>
      </c>
      <c r="EA184" s="5"/>
      <c r="EC184" s="21">
        <v>0.55208333333333304</v>
      </c>
      <c r="ED184" s="3">
        <v>0</v>
      </c>
      <c r="EE184" s="3" t="s">
        <v>19</v>
      </c>
      <c r="EF184" s="5">
        <v>25.14</v>
      </c>
      <c r="EG184" s="5"/>
      <c r="EI184" s="21">
        <v>0.55208333333333304</v>
      </c>
      <c r="EJ184" s="3">
        <v>0</v>
      </c>
      <c r="EK184" s="3" t="s">
        <v>19</v>
      </c>
      <c r="EL184" s="5">
        <v>24.08</v>
      </c>
      <c r="EM184" s="5"/>
      <c r="EO184" s="21">
        <v>0.55208333333333304</v>
      </c>
      <c r="EP184" s="3">
        <v>0</v>
      </c>
      <c r="EQ184" s="3" t="s">
        <v>19</v>
      </c>
      <c r="ER184" s="5">
        <v>23.98</v>
      </c>
      <c r="ES184" s="5"/>
      <c r="EU184" s="21">
        <v>0.55208333333333304</v>
      </c>
      <c r="EV184" s="3">
        <v>0</v>
      </c>
      <c r="EW184" s="3" t="s">
        <v>19</v>
      </c>
      <c r="EX184" s="5">
        <v>23.88</v>
      </c>
      <c r="EY184" s="5"/>
      <c r="FA184" s="21">
        <v>0.55208333333333304</v>
      </c>
      <c r="FB184" s="3">
        <v>0</v>
      </c>
      <c r="FC184" s="3" t="s">
        <v>19</v>
      </c>
      <c r="FD184" s="5">
        <v>23.1</v>
      </c>
      <c r="FE184" s="5"/>
      <c r="FG184" s="21">
        <v>0.55208333333333304</v>
      </c>
      <c r="FH184" s="3">
        <v>0</v>
      </c>
      <c r="FI184" s="3" t="s">
        <v>19</v>
      </c>
      <c r="FJ184" s="5">
        <v>24.56</v>
      </c>
      <c r="FK184" s="5"/>
      <c r="FM184" s="21">
        <v>0.55208333333333304</v>
      </c>
      <c r="FN184" s="3">
        <v>0</v>
      </c>
      <c r="FO184" s="3" t="s">
        <v>19</v>
      </c>
      <c r="FP184" s="5">
        <v>23.48</v>
      </c>
      <c r="FQ184" s="5"/>
      <c r="FS184" s="21">
        <v>0.55208333333333304</v>
      </c>
      <c r="FT184" s="3">
        <v>0</v>
      </c>
      <c r="FU184" s="3" t="s">
        <v>19</v>
      </c>
      <c r="FV184" s="5">
        <v>25.14</v>
      </c>
      <c r="FW184" s="5"/>
      <c r="FY184" s="21">
        <v>0.55208333333333304</v>
      </c>
      <c r="FZ184" s="3">
        <v>0</v>
      </c>
      <c r="GA184" s="3" t="s">
        <v>19</v>
      </c>
      <c r="GB184" s="5">
        <v>24.08</v>
      </c>
      <c r="GC184" s="5"/>
      <c r="GE184" s="21">
        <v>0.55208333333333304</v>
      </c>
      <c r="GF184" s="3">
        <v>0</v>
      </c>
      <c r="GG184" s="3" t="s">
        <v>19</v>
      </c>
      <c r="GH184" s="5">
        <v>23.98</v>
      </c>
      <c r="GI184" s="5"/>
      <c r="GK184" s="21">
        <v>0.55208333333333304</v>
      </c>
      <c r="GL184" s="3">
        <v>0</v>
      </c>
      <c r="GM184" s="3" t="s">
        <v>19</v>
      </c>
      <c r="GN184" s="5">
        <v>23.88</v>
      </c>
      <c r="GO184" s="5"/>
      <c r="GQ184" s="21">
        <v>0.55208333333333304</v>
      </c>
      <c r="GR184" s="3">
        <v>0</v>
      </c>
      <c r="GS184" s="3" t="s">
        <v>19</v>
      </c>
      <c r="GT184" s="5">
        <v>23.1</v>
      </c>
      <c r="GU184" s="5"/>
      <c r="GW184" s="21">
        <v>0.55208333333333304</v>
      </c>
      <c r="GX184" s="3">
        <v>0</v>
      </c>
      <c r="GY184" s="3" t="s">
        <v>19</v>
      </c>
      <c r="GZ184" s="5">
        <v>24.56</v>
      </c>
      <c r="HA184" s="5"/>
      <c r="HC184" s="21">
        <v>0.55208333333333304</v>
      </c>
      <c r="HD184" s="3">
        <v>0</v>
      </c>
      <c r="HE184" s="3" t="s">
        <v>19</v>
      </c>
      <c r="HF184" s="5">
        <v>23.48</v>
      </c>
      <c r="HG184" s="4" t="str">
        <f t="shared" si="224"/>
        <v/>
      </c>
      <c r="HI184" s="21">
        <v>0.55208333333333304</v>
      </c>
      <c r="HJ184" s="3">
        <v>0</v>
      </c>
      <c r="HK184" s="3" t="s">
        <v>19</v>
      </c>
      <c r="HL184" s="5">
        <v>25.14</v>
      </c>
      <c r="HM184" s="5"/>
      <c r="HO184" s="21">
        <v>0.55208333333333304</v>
      </c>
      <c r="HP184" s="3">
        <v>0</v>
      </c>
      <c r="HQ184" s="3" t="s">
        <v>19</v>
      </c>
      <c r="HR184" s="5">
        <v>24.08</v>
      </c>
      <c r="HS184" s="5"/>
      <c r="HU184" s="21">
        <v>0.55208333333333304</v>
      </c>
      <c r="HV184" s="3">
        <v>0</v>
      </c>
      <c r="HW184" s="3" t="s">
        <v>19</v>
      </c>
      <c r="HX184" s="5">
        <v>23.98</v>
      </c>
      <c r="HY184" s="5"/>
      <c r="IA184" s="21">
        <v>0.55208333333333304</v>
      </c>
      <c r="IB184" s="3">
        <v>0</v>
      </c>
      <c r="IC184" s="3" t="s">
        <v>19</v>
      </c>
      <c r="ID184" s="5">
        <v>23.88</v>
      </c>
      <c r="IE184" s="5"/>
      <c r="IG184" s="21">
        <v>0.55208333333333304</v>
      </c>
      <c r="IH184" s="3">
        <v>0</v>
      </c>
      <c r="II184" s="3" t="s">
        <v>19</v>
      </c>
      <c r="IJ184" s="5">
        <v>23.1</v>
      </c>
      <c r="IK184" s="5"/>
      <c r="IM184" s="21">
        <v>0.55208333333333304</v>
      </c>
      <c r="IN184" s="3">
        <v>0</v>
      </c>
      <c r="IO184" s="3" t="s">
        <v>19</v>
      </c>
      <c r="IP184" s="5">
        <v>24.56</v>
      </c>
      <c r="IQ184" s="5"/>
      <c r="IS184" s="21">
        <v>1512</v>
      </c>
      <c r="IT184" s="3">
        <v>0</v>
      </c>
      <c r="IU184" s="3" t="s">
        <v>19</v>
      </c>
      <c r="IV184" s="5">
        <v>25.96</v>
      </c>
      <c r="IW184" s="5"/>
      <c r="IY184" s="21">
        <v>0.55208333333333304</v>
      </c>
      <c r="IZ184" s="3">
        <v>0</v>
      </c>
      <c r="JA184" s="3" t="s">
        <v>19</v>
      </c>
      <c r="JB184" s="5">
        <v>26.52</v>
      </c>
      <c r="JC184" s="4" t="str">
        <f t="shared" si="225"/>
        <v/>
      </c>
      <c r="JE184" s="21">
        <v>0.55208333333333304</v>
      </c>
      <c r="JF184" s="3">
        <v>0</v>
      </c>
      <c r="JG184" s="3" t="s">
        <v>19</v>
      </c>
      <c r="JH184" s="5">
        <v>25.78</v>
      </c>
      <c r="JI184" s="4" t="str">
        <f t="shared" si="226"/>
        <v/>
      </c>
      <c r="JK184" s="21">
        <v>0.55208333333333304</v>
      </c>
      <c r="JL184" s="3">
        <v>0</v>
      </c>
      <c r="JM184" s="3" t="s">
        <v>19</v>
      </c>
      <c r="JN184" s="5">
        <v>26</v>
      </c>
      <c r="JO184" s="4" t="str">
        <f t="shared" si="227"/>
        <v/>
      </c>
      <c r="JQ184" s="21">
        <v>0.55208333333333304</v>
      </c>
      <c r="JR184" s="3">
        <v>0</v>
      </c>
      <c r="JS184" s="3" t="s">
        <v>19</v>
      </c>
      <c r="JT184" s="5">
        <v>25.02</v>
      </c>
      <c r="JU184" s="4" t="str">
        <f t="shared" si="228"/>
        <v/>
      </c>
      <c r="JW184" s="21">
        <v>0.55208333333333304</v>
      </c>
      <c r="JX184" s="3">
        <v>0</v>
      </c>
      <c r="JY184" s="3" t="s">
        <v>19</v>
      </c>
      <c r="JZ184" s="5">
        <v>25.12</v>
      </c>
      <c r="KA184" s="4" t="str">
        <f t="shared" si="229"/>
        <v/>
      </c>
      <c r="KC184" s="21">
        <v>0.55208333333333304</v>
      </c>
      <c r="KD184" s="3">
        <v>0</v>
      </c>
      <c r="KE184" s="3" t="s">
        <v>19</v>
      </c>
      <c r="KF184" s="5">
        <v>26.22</v>
      </c>
      <c r="KG184" s="4" t="str">
        <f t="shared" si="230"/>
        <v/>
      </c>
      <c r="KI184" s="21">
        <v>0.55208333333333304</v>
      </c>
      <c r="KJ184" s="3">
        <v>0</v>
      </c>
      <c r="KK184" s="3" t="s">
        <v>19</v>
      </c>
      <c r="KL184" s="5">
        <v>25.96</v>
      </c>
      <c r="KM184" s="4" t="str">
        <f t="shared" si="231"/>
        <v/>
      </c>
      <c r="KO184" s="21">
        <v>0.55208333333333304</v>
      </c>
      <c r="KP184" s="3">
        <v>0</v>
      </c>
      <c r="KQ184" s="3" t="s">
        <v>19</v>
      </c>
      <c r="KR184" s="5">
        <v>26.52</v>
      </c>
      <c r="KS184" s="4" t="str">
        <f t="shared" si="232"/>
        <v/>
      </c>
      <c r="KU184" s="21">
        <v>0.55208333333333304</v>
      </c>
      <c r="KV184" s="3">
        <v>0</v>
      </c>
      <c r="KW184" s="3" t="s">
        <v>19</v>
      </c>
      <c r="KX184" s="5">
        <v>25.78</v>
      </c>
      <c r="KY184" s="4" t="str">
        <f t="shared" si="233"/>
        <v/>
      </c>
      <c r="LA184" s="21">
        <v>0.55208333333333304</v>
      </c>
      <c r="LB184" s="3">
        <v>0</v>
      </c>
      <c r="LC184" s="3" t="s">
        <v>19</v>
      </c>
      <c r="LD184" s="5">
        <v>26</v>
      </c>
      <c r="LE184" s="4" t="str">
        <f t="shared" si="234"/>
        <v/>
      </c>
      <c r="LG184" s="21">
        <v>0.55208333333333304</v>
      </c>
      <c r="LH184" s="3">
        <v>0</v>
      </c>
      <c r="LI184" s="3" t="s">
        <v>19</v>
      </c>
      <c r="LJ184" s="5">
        <v>25.02</v>
      </c>
      <c r="LK184" s="4" t="str">
        <f t="shared" si="235"/>
        <v/>
      </c>
      <c r="LM184" s="21">
        <v>0.55208333333333304</v>
      </c>
      <c r="LN184" s="3">
        <v>0</v>
      </c>
      <c r="LO184" s="3" t="s">
        <v>19</v>
      </c>
      <c r="LP184" s="5">
        <v>25.12</v>
      </c>
      <c r="LQ184" s="4" t="str">
        <f t="shared" si="236"/>
        <v/>
      </c>
      <c r="LS184" s="21">
        <v>0.55208333333333304</v>
      </c>
      <c r="LT184" s="3">
        <v>0</v>
      </c>
      <c r="LU184" s="3" t="s">
        <v>19</v>
      </c>
      <c r="LV184" s="5">
        <v>26.22</v>
      </c>
      <c r="LW184" s="4" t="str">
        <f t="shared" si="237"/>
        <v/>
      </c>
      <c r="LY184" s="21">
        <v>0.55208333333333304</v>
      </c>
      <c r="LZ184" s="3">
        <v>0</v>
      </c>
      <c r="MA184" s="3" t="s">
        <v>19</v>
      </c>
      <c r="MB184" s="5">
        <v>25.96</v>
      </c>
      <c r="MC184" s="4" t="str">
        <f t="shared" si="238"/>
        <v/>
      </c>
      <c r="ME184" s="21">
        <v>0.55208333333333304</v>
      </c>
      <c r="MF184" s="3">
        <v>0</v>
      </c>
      <c r="MG184" s="3" t="s">
        <v>19</v>
      </c>
      <c r="MH184" s="5">
        <v>26.52</v>
      </c>
      <c r="MI184" s="4" t="str">
        <f t="shared" si="239"/>
        <v/>
      </c>
      <c r="MK184" s="21">
        <v>0.55208333333333304</v>
      </c>
      <c r="ML184" s="3">
        <v>0</v>
      </c>
      <c r="MM184" s="3" t="s">
        <v>19</v>
      </c>
      <c r="MN184" s="5">
        <v>25.78</v>
      </c>
      <c r="MO184" s="4" t="str">
        <f t="shared" si="240"/>
        <v/>
      </c>
      <c r="MQ184" s="21">
        <v>0.55208333333333304</v>
      </c>
      <c r="MR184" s="3">
        <v>0</v>
      </c>
      <c r="MS184" s="3" t="s">
        <v>19</v>
      </c>
      <c r="MT184" s="5">
        <v>26</v>
      </c>
      <c r="MU184" s="4" t="str">
        <f t="shared" si="241"/>
        <v/>
      </c>
      <c r="MW184" s="21">
        <v>0.55208333333333304</v>
      </c>
      <c r="MX184" s="3">
        <v>0</v>
      </c>
      <c r="MY184" s="3" t="s">
        <v>19</v>
      </c>
      <c r="MZ184" s="5">
        <v>25.02</v>
      </c>
      <c r="NA184" s="4" t="str">
        <f t="shared" si="242"/>
        <v/>
      </c>
      <c r="NC184" s="21">
        <v>0.55208333333333304</v>
      </c>
      <c r="ND184" s="3">
        <v>0</v>
      </c>
      <c r="NE184" s="3" t="s">
        <v>19</v>
      </c>
      <c r="NF184" s="5">
        <v>25.12</v>
      </c>
      <c r="NG184" s="4" t="str">
        <f t="shared" si="243"/>
        <v/>
      </c>
      <c r="NI184" s="21">
        <v>0.55208333333333304</v>
      </c>
      <c r="NJ184" s="3">
        <v>0</v>
      </c>
      <c r="NK184" s="3" t="s">
        <v>19</v>
      </c>
      <c r="NL184" s="5">
        <v>26.22</v>
      </c>
      <c r="NM184" s="4" t="str">
        <f t="shared" si="244"/>
        <v/>
      </c>
      <c r="NO184" s="21">
        <v>0.55208333333333304</v>
      </c>
      <c r="NP184" s="3">
        <v>0</v>
      </c>
      <c r="NQ184" s="3" t="s">
        <v>19</v>
      </c>
      <c r="NR184" s="5">
        <v>25.96</v>
      </c>
      <c r="NS184" s="4" t="str">
        <f t="shared" si="245"/>
        <v/>
      </c>
      <c r="NU184" s="21">
        <v>0.55208333333333304</v>
      </c>
      <c r="NV184" s="3">
        <v>0</v>
      </c>
      <c r="NW184" s="3" t="s">
        <v>19</v>
      </c>
      <c r="NX184" s="5">
        <v>26.52</v>
      </c>
      <c r="NY184" s="4" t="str">
        <f t="shared" si="246"/>
        <v/>
      </c>
      <c r="OA184" s="21">
        <v>0.55208333333333304</v>
      </c>
      <c r="OB184" s="3">
        <v>0</v>
      </c>
      <c r="OC184" s="3" t="s">
        <v>19</v>
      </c>
      <c r="OD184" s="5">
        <v>25.78</v>
      </c>
      <c r="OE184" s="4" t="str">
        <f t="shared" si="247"/>
        <v/>
      </c>
      <c r="OG184" s="21">
        <v>0.55208333333333304</v>
      </c>
      <c r="OH184" s="3">
        <v>0</v>
      </c>
      <c r="OI184" s="3" t="s">
        <v>19</v>
      </c>
      <c r="OJ184" s="5">
        <v>26</v>
      </c>
      <c r="OK184" s="4" t="str">
        <f t="shared" si="248"/>
        <v/>
      </c>
      <c r="OM184" s="21">
        <v>0.55208333333333304</v>
      </c>
      <c r="ON184" s="3">
        <v>0</v>
      </c>
      <c r="OO184" s="3" t="s">
        <v>19</v>
      </c>
      <c r="OP184" s="5">
        <v>25.02</v>
      </c>
      <c r="OQ184" s="4" t="str">
        <f t="shared" si="249"/>
        <v/>
      </c>
      <c r="OS184" s="21">
        <v>0.55208333333333304</v>
      </c>
      <c r="OT184" s="3">
        <v>0</v>
      </c>
      <c r="OU184" s="3" t="s">
        <v>19</v>
      </c>
      <c r="OV184" s="5">
        <v>25.12</v>
      </c>
      <c r="OW184" s="4" t="str">
        <f t="shared" si="250"/>
        <v/>
      </c>
      <c r="OY184" s="21">
        <v>0.55208333333333304</v>
      </c>
      <c r="OZ184" s="3">
        <v>0</v>
      </c>
      <c r="PA184" s="3" t="s">
        <v>19</v>
      </c>
      <c r="PB184" s="5">
        <v>26.22</v>
      </c>
      <c r="PC184" s="4" t="str">
        <f t="shared" si="251"/>
        <v/>
      </c>
      <c r="PE184" s="21">
        <v>0.55208333333333304</v>
      </c>
      <c r="PF184" s="3">
        <v>0</v>
      </c>
      <c r="PG184" s="3" t="s">
        <v>19</v>
      </c>
      <c r="PH184" s="5">
        <v>25.96</v>
      </c>
      <c r="PI184" s="4" t="str">
        <f t="shared" si="252"/>
        <v/>
      </c>
      <c r="PK184" s="21">
        <v>0.55208333333333304</v>
      </c>
      <c r="PL184" s="3">
        <v>0</v>
      </c>
      <c r="PM184" s="3" t="s">
        <v>19</v>
      </c>
      <c r="PN184" s="5">
        <v>26.52</v>
      </c>
      <c r="PO184" s="4" t="str">
        <f t="shared" si="253"/>
        <v/>
      </c>
      <c r="PQ184" s="21">
        <v>0.55208333333333304</v>
      </c>
      <c r="PR184" s="3">
        <v>0</v>
      </c>
      <c r="PS184" s="3" t="s">
        <v>19</v>
      </c>
      <c r="PT184" s="5">
        <v>25.78</v>
      </c>
      <c r="PU184" s="4" t="str">
        <f t="shared" si="254"/>
        <v/>
      </c>
      <c r="PW184" s="21">
        <v>0.55208333333333304</v>
      </c>
      <c r="PX184" s="3">
        <v>0</v>
      </c>
      <c r="PY184" s="3" t="s">
        <v>19</v>
      </c>
      <c r="PZ184" s="5">
        <v>26</v>
      </c>
      <c r="QA184" s="4" t="str">
        <f t="shared" si="255"/>
        <v/>
      </c>
      <c r="QC184" s="21">
        <v>0.55208333333333304</v>
      </c>
      <c r="QD184" s="3">
        <v>0</v>
      </c>
      <c r="QE184" s="3" t="s">
        <v>19</v>
      </c>
      <c r="QF184" s="5">
        <v>25.02</v>
      </c>
      <c r="QG184" s="4" t="str">
        <f t="shared" si="256"/>
        <v/>
      </c>
      <c r="QI184" s="21">
        <v>0.55208333333333304</v>
      </c>
      <c r="QJ184" s="3">
        <v>0</v>
      </c>
      <c r="QK184" s="3" t="s">
        <v>19</v>
      </c>
      <c r="QL184" s="5">
        <v>25.12</v>
      </c>
      <c r="QM184" s="4" t="str">
        <f t="shared" si="257"/>
        <v/>
      </c>
      <c r="QO184" s="21">
        <v>0.55208333333333304</v>
      </c>
      <c r="QP184" s="3">
        <v>0</v>
      </c>
      <c r="QQ184" s="3" t="s">
        <v>19</v>
      </c>
      <c r="QR184" s="5">
        <v>26.22</v>
      </c>
      <c r="QS184" s="4" t="str">
        <f t="shared" si="258"/>
        <v/>
      </c>
    </row>
    <row r="185" spans="1:461" x14ac:dyDescent="0.2">
      <c r="A185" s="21">
        <v>0.55555555555555602</v>
      </c>
      <c r="B185" s="3">
        <v>0</v>
      </c>
      <c r="C185" s="3" t="s">
        <v>19</v>
      </c>
      <c r="D185" s="5">
        <v>23.48</v>
      </c>
      <c r="E185" s="5"/>
      <c r="G185" s="21">
        <v>0.55555555555555602</v>
      </c>
      <c r="H185" s="3">
        <v>0</v>
      </c>
      <c r="I185" s="3" t="s">
        <v>19</v>
      </c>
      <c r="J185" s="5">
        <v>25.14</v>
      </c>
      <c r="K185" s="5"/>
      <c r="M185" s="21">
        <v>0.55555555555555602</v>
      </c>
      <c r="N185" s="3">
        <v>0</v>
      </c>
      <c r="O185" s="3" t="s">
        <v>19</v>
      </c>
      <c r="P185" s="5">
        <v>24.08</v>
      </c>
      <c r="Q185" s="5"/>
      <c r="S185" s="21">
        <v>0.55555555555555602</v>
      </c>
      <c r="T185" s="3">
        <v>0</v>
      </c>
      <c r="U185" s="3" t="s">
        <v>19</v>
      </c>
      <c r="V185" s="5">
        <v>23.98</v>
      </c>
      <c r="W185" s="5"/>
      <c r="Y185" s="21">
        <v>0.55555555555555602</v>
      </c>
      <c r="Z185" s="3">
        <v>0</v>
      </c>
      <c r="AA185" s="3" t="s">
        <v>19</v>
      </c>
      <c r="AB185" s="5">
        <v>23.88</v>
      </c>
      <c r="AC185" s="5"/>
      <c r="AE185" s="21">
        <v>0.55555555555555602</v>
      </c>
      <c r="AF185" s="3">
        <v>0</v>
      </c>
      <c r="AG185" s="3" t="s">
        <v>19</v>
      </c>
      <c r="AH185" s="5">
        <v>23.1</v>
      </c>
      <c r="AI185" s="5"/>
      <c r="AK185" s="21">
        <v>0.55555555555555602</v>
      </c>
      <c r="AL185" s="3">
        <v>0</v>
      </c>
      <c r="AM185" s="3" t="s">
        <v>19</v>
      </c>
      <c r="AN185" s="5">
        <v>24.56</v>
      </c>
      <c r="AO185" s="5"/>
      <c r="AQ185" s="21">
        <v>0.55555555555555602</v>
      </c>
      <c r="AR185" s="3">
        <v>0</v>
      </c>
      <c r="AS185" s="3" t="s">
        <v>19</v>
      </c>
      <c r="AT185" s="5">
        <v>23.48</v>
      </c>
      <c r="AU185" s="5"/>
      <c r="AW185" s="21">
        <v>0.55555555555555602</v>
      </c>
      <c r="AX185" s="3">
        <v>0</v>
      </c>
      <c r="AY185" s="3" t="s">
        <v>19</v>
      </c>
      <c r="AZ185" s="5">
        <v>25.14</v>
      </c>
      <c r="BA185" s="5"/>
      <c r="BC185" s="21">
        <v>0.55555555555555602</v>
      </c>
      <c r="BD185" s="3">
        <v>0</v>
      </c>
      <c r="BE185" s="3" t="s">
        <v>19</v>
      </c>
      <c r="BF185" s="5">
        <v>24.08</v>
      </c>
      <c r="BG185" s="5"/>
      <c r="BI185" s="21">
        <v>0.55555555555555602</v>
      </c>
      <c r="BJ185" s="3">
        <v>0</v>
      </c>
      <c r="BK185" s="3" t="s">
        <v>19</v>
      </c>
      <c r="BL185" s="5">
        <v>23.98</v>
      </c>
      <c r="BM185" s="5"/>
      <c r="BO185" s="21">
        <v>0.55555555555555602</v>
      </c>
      <c r="BP185" s="3">
        <v>0</v>
      </c>
      <c r="BQ185" s="3" t="s">
        <v>19</v>
      </c>
      <c r="BR185" s="5">
        <v>23.88</v>
      </c>
      <c r="BS185" s="5"/>
      <c r="BU185" s="21">
        <v>0.55555555555555602</v>
      </c>
      <c r="BV185" s="3">
        <v>0</v>
      </c>
      <c r="BW185" s="3" t="s">
        <v>19</v>
      </c>
      <c r="BX185" s="5">
        <v>23.1</v>
      </c>
      <c r="BY185" s="5"/>
      <c r="CA185" s="21">
        <v>0.55555555555555602</v>
      </c>
      <c r="CB185" s="3">
        <v>0</v>
      </c>
      <c r="CC185" s="3" t="s">
        <v>19</v>
      </c>
      <c r="CD185" s="5">
        <v>24.56</v>
      </c>
      <c r="CE185" s="5"/>
      <c r="CG185" s="21">
        <v>0.55555555555555602</v>
      </c>
      <c r="CH185" s="3">
        <v>0</v>
      </c>
      <c r="CI185" s="3" t="str">
        <f>IF(AND(CK$8="Útil",CG185&gt;=Apoio!$D$51,CG185&lt;Apoio!$F$51),CH185,"FP")</f>
        <v>FP</v>
      </c>
      <c r="CJ185" s="5">
        <f>VLOOKUP(CH$8,Calendário[#Data],4,0)</f>
        <v>23.48</v>
      </c>
      <c r="CK185" s="4" t="str">
        <f t="shared" si="222"/>
        <v/>
      </c>
      <c r="CM185" s="21">
        <v>0.55555555555555602</v>
      </c>
      <c r="CN185" s="3">
        <v>0</v>
      </c>
      <c r="CO185" s="3" t="str">
        <f>IF(AND(CQ$8="Útil",CM185&gt;=Apoio!$D$51,CM185&lt;Apoio!$F$51),CN185,"FP")</f>
        <v>FP</v>
      </c>
      <c r="CP185" s="5">
        <f>VLOOKUP(CN$8,Calendário[#Data],4,0)</f>
        <v>25.14</v>
      </c>
      <c r="CQ185" s="4" t="str">
        <f t="shared" si="223"/>
        <v/>
      </c>
      <c r="CS185" s="21">
        <v>0.55555555555555602</v>
      </c>
      <c r="CT185" s="3">
        <v>0</v>
      </c>
      <c r="CU185" s="3" t="s">
        <v>19</v>
      </c>
      <c r="CV185" s="5">
        <v>24.08</v>
      </c>
      <c r="CW185" s="5"/>
      <c r="CY185" s="21">
        <v>0.55555555555555602</v>
      </c>
      <c r="CZ185" s="3">
        <v>0</v>
      </c>
      <c r="DA185" s="3" t="s">
        <v>19</v>
      </c>
      <c r="DB185" s="5">
        <v>23.98</v>
      </c>
      <c r="DC185" s="5"/>
      <c r="DE185" s="21">
        <v>0.55555555555555602</v>
      </c>
      <c r="DF185" s="3">
        <v>0</v>
      </c>
      <c r="DG185" s="3" t="s">
        <v>19</v>
      </c>
      <c r="DH185" s="5">
        <v>23.88</v>
      </c>
      <c r="DI185" s="5"/>
      <c r="DK185" s="21">
        <v>0.55555555555555602</v>
      </c>
      <c r="DL185" s="3">
        <v>0</v>
      </c>
      <c r="DM185" s="3" t="s">
        <v>19</v>
      </c>
      <c r="DN185" s="5">
        <v>23.1</v>
      </c>
      <c r="DO185" s="5"/>
      <c r="DQ185" s="21">
        <v>0.55555555555555602</v>
      </c>
      <c r="DR185" s="3">
        <v>0</v>
      </c>
      <c r="DS185" s="3" t="s">
        <v>19</v>
      </c>
      <c r="DT185" s="5">
        <v>24.56</v>
      </c>
      <c r="DU185" s="5"/>
      <c r="DW185" s="21">
        <v>0.55555555555555602</v>
      </c>
      <c r="DX185" s="3">
        <v>0</v>
      </c>
      <c r="DY185" s="3" t="s">
        <v>19</v>
      </c>
      <c r="DZ185" s="5">
        <v>23.48</v>
      </c>
      <c r="EA185" s="5"/>
      <c r="EC185" s="21">
        <v>0.55555555555555602</v>
      </c>
      <c r="ED185" s="3">
        <v>0</v>
      </c>
      <c r="EE185" s="3" t="s">
        <v>19</v>
      </c>
      <c r="EF185" s="5">
        <v>25.14</v>
      </c>
      <c r="EG185" s="5"/>
      <c r="EI185" s="21">
        <v>0.55555555555555602</v>
      </c>
      <c r="EJ185" s="3">
        <v>0</v>
      </c>
      <c r="EK185" s="3" t="s">
        <v>19</v>
      </c>
      <c r="EL185" s="5">
        <v>24.08</v>
      </c>
      <c r="EM185" s="5"/>
      <c r="EO185" s="21">
        <v>0.55555555555555602</v>
      </c>
      <c r="EP185" s="3">
        <v>0</v>
      </c>
      <c r="EQ185" s="3" t="s">
        <v>19</v>
      </c>
      <c r="ER185" s="5">
        <v>23.98</v>
      </c>
      <c r="ES185" s="5"/>
      <c r="EU185" s="21">
        <v>0.55555555555555602</v>
      </c>
      <c r="EV185" s="3">
        <v>0</v>
      </c>
      <c r="EW185" s="3" t="s">
        <v>19</v>
      </c>
      <c r="EX185" s="5">
        <v>23.88</v>
      </c>
      <c r="EY185" s="5"/>
      <c r="FA185" s="21">
        <v>0.55555555555555602</v>
      </c>
      <c r="FB185" s="3">
        <v>0</v>
      </c>
      <c r="FC185" s="3" t="s">
        <v>19</v>
      </c>
      <c r="FD185" s="5">
        <v>23.1</v>
      </c>
      <c r="FE185" s="5"/>
      <c r="FG185" s="21">
        <v>0.55555555555555602</v>
      </c>
      <c r="FH185" s="3">
        <v>0</v>
      </c>
      <c r="FI185" s="3" t="s">
        <v>19</v>
      </c>
      <c r="FJ185" s="5">
        <v>24.56</v>
      </c>
      <c r="FK185" s="5"/>
      <c r="FM185" s="21">
        <v>0.55555555555555602</v>
      </c>
      <c r="FN185" s="3">
        <v>0</v>
      </c>
      <c r="FO185" s="3" t="s">
        <v>19</v>
      </c>
      <c r="FP185" s="5">
        <v>23.48</v>
      </c>
      <c r="FQ185" s="5"/>
      <c r="FS185" s="21">
        <v>0.55555555555555602</v>
      </c>
      <c r="FT185" s="3">
        <v>0</v>
      </c>
      <c r="FU185" s="3" t="s">
        <v>19</v>
      </c>
      <c r="FV185" s="5">
        <v>25.14</v>
      </c>
      <c r="FW185" s="5"/>
      <c r="FY185" s="21">
        <v>0.55555555555555602</v>
      </c>
      <c r="FZ185" s="3">
        <v>0</v>
      </c>
      <c r="GA185" s="3" t="s">
        <v>19</v>
      </c>
      <c r="GB185" s="5">
        <v>24.08</v>
      </c>
      <c r="GC185" s="5"/>
      <c r="GE185" s="21">
        <v>0.55555555555555602</v>
      </c>
      <c r="GF185" s="3">
        <v>0</v>
      </c>
      <c r="GG185" s="3" t="s">
        <v>19</v>
      </c>
      <c r="GH185" s="5">
        <v>23.98</v>
      </c>
      <c r="GI185" s="5"/>
      <c r="GK185" s="21">
        <v>0.55555555555555602</v>
      </c>
      <c r="GL185" s="3">
        <v>0</v>
      </c>
      <c r="GM185" s="3" t="s">
        <v>19</v>
      </c>
      <c r="GN185" s="5">
        <v>23.88</v>
      </c>
      <c r="GO185" s="5"/>
      <c r="GQ185" s="21">
        <v>0.55555555555555602</v>
      </c>
      <c r="GR185" s="3">
        <v>0</v>
      </c>
      <c r="GS185" s="3" t="s">
        <v>19</v>
      </c>
      <c r="GT185" s="5">
        <v>23.1</v>
      </c>
      <c r="GU185" s="5"/>
      <c r="GW185" s="21">
        <v>0.55555555555555602</v>
      </c>
      <c r="GX185" s="3">
        <v>0</v>
      </c>
      <c r="GY185" s="3" t="s">
        <v>19</v>
      </c>
      <c r="GZ185" s="5">
        <v>24.56</v>
      </c>
      <c r="HA185" s="5"/>
      <c r="HC185" s="21">
        <v>0.55555555555555602</v>
      </c>
      <c r="HD185" s="3">
        <v>0</v>
      </c>
      <c r="HE185" s="3" t="s">
        <v>19</v>
      </c>
      <c r="HF185" s="5">
        <v>23.48</v>
      </c>
      <c r="HG185" s="4" t="str">
        <f t="shared" si="224"/>
        <v/>
      </c>
      <c r="HI185" s="21">
        <v>0.55555555555555602</v>
      </c>
      <c r="HJ185" s="3">
        <v>0</v>
      </c>
      <c r="HK185" s="3" t="s">
        <v>19</v>
      </c>
      <c r="HL185" s="5">
        <v>25.14</v>
      </c>
      <c r="HM185" s="5"/>
      <c r="HO185" s="21">
        <v>0.55555555555555602</v>
      </c>
      <c r="HP185" s="3">
        <v>0</v>
      </c>
      <c r="HQ185" s="3" t="s">
        <v>19</v>
      </c>
      <c r="HR185" s="5">
        <v>24.08</v>
      </c>
      <c r="HS185" s="5"/>
      <c r="HU185" s="21">
        <v>0.55555555555555602</v>
      </c>
      <c r="HV185" s="3">
        <v>0</v>
      </c>
      <c r="HW185" s="3" t="s">
        <v>19</v>
      </c>
      <c r="HX185" s="5">
        <v>23.98</v>
      </c>
      <c r="HY185" s="5"/>
      <c r="IA185" s="21">
        <v>0.55555555555555602</v>
      </c>
      <c r="IB185" s="3">
        <v>0</v>
      </c>
      <c r="IC185" s="3" t="s">
        <v>19</v>
      </c>
      <c r="ID185" s="5">
        <v>23.88</v>
      </c>
      <c r="IE185" s="5"/>
      <c r="IG185" s="21">
        <v>0.55555555555555602</v>
      </c>
      <c r="IH185" s="3">
        <v>0</v>
      </c>
      <c r="II185" s="3" t="s">
        <v>19</v>
      </c>
      <c r="IJ185" s="5">
        <v>23.1</v>
      </c>
      <c r="IK185" s="5"/>
      <c r="IM185" s="21">
        <v>0.55555555555555602</v>
      </c>
      <c r="IN185" s="3">
        <v>0</v>
      </c>
      <c r="IO185" s="3" t="s">
        <v>19</v>
      </c>
      <c r="IP185" s="5">
        <v>24.56</v>
      </c>
      <c r="IQ185" s="5"/>
      <c r="IS185" s="21">
        <v>0</v>
      </c>
      <c r="IT185" s="3">
        <v>0</v>
      </c>
      <c r="IU185" s="3" t="s">
        <v>19</v>
      </c>
      <c r="IV185" s="5">
        <v>25.96</v>
      </c>
      <c r="IW185" s="5"/>
      <c r="IY185" s="21">
        <v>0.55555555555555602</v>
      </c>
      <c r="IZ185" s="3">
        <v>0</v>
      </c>
      <c r="JA185" s="3" t="s">
        <v>19</v>
      </c>
      <c r="JB185" s="5">
        <v>26.52</v>
      </c>
      <c r="JC185" s="4" t="str">
        <f t="shared" si="225"/>
        <v/>
      </c>
      <c r="JE185" s="21">
        <v>0.55555555555555602</v>
      </c>
      <c r="JF185" s="3">
        <v>0</v>
      </c>
      <c r="JG185" s="3" t="s">
        <v>19</v>
      </c>
      <c r="JH185" s="5">
        <v>25.78</v>
      </c>
      <c r="JI185" s="4" t="str">
        <f t="shared" si="226"/>
        <v/>
      </c>
      <c r="JK185" s="21">
        <v>0.55555555555555602</v>
      </c>
      <c r="JL185" s="3">
        <v>0</v>
      </c>
      <c r="JM185" s="3" t="s">
        <v>19</v>
      </c>
      <c r="JN185" s="5">
        <v>26</v>
      </c>
      <c r="JO185" s="4" t="str">
        <f t="shared" si="227"/>
        <v/>
      </c>
      <c r="JQ185" s="21">
        <v>0.55555555555555602</v>
      </c>
      <c r="JR185" s="3">
        <v>0</v>
      </c>
      <c r="JS185" s="3" t="s">
        <v>19</v>
      </c>
      <c r="JT185" s="5">
        <v>25.02</v>
      </c>
      <c r="JU185" s="4" t="str">
        <f t="shared" si="228"/>
        <v/>
      </c>
      <c r="JW185" s="21">
        <v>0.55555555555555602</v>
      </c>
      <c r="JX185" s="3">
        <v>0</v>
      </c>
      <c r="JY185" s="3" t="s">
        <v>19</v>
      </c>
      <c r="JZ185" s="5">
        <v>25.12</v>
      </c>
      <c r="KA185" s="4" t="str">
        <f t="shared" si="229"/>
        <v/>
      </c>
      <c r="KC185" s="21">
        <v>0.55555555555555602</v>
      </c>
      <c r="KD185" s="3">
        <v>0</v>
      </c>
      <c r="KE185" s="3" t="s">
        <v>19</v>
      </c>
      <c r="KF185" s="5">
        <v>26.22</v>
      </c>
      <c r="KG185" s="4" t="str">
        <f t="shared" si="230"/>
        <v/>
      </c>
      <c r="KI185" s="21">
        <v>0.55555555555555602</v>
      </c>
      <c r="KJ185" s="3">
        <v>0</v>
      </c>
      <c r="KK185" s="3" t="s">
        <v>19</v>
      </c>
      <c r="KL185" s="5">
        <v>25.96</v>
      </c>
      <c r="KM185" s="4" t="str">
        <f t="shared" si="231"/>
        <v/>
      </c>
      <c r="KO185" s="21">
        <v>0.55555555555555602</v>
      </c>
      <c r="KP185" s="3">
        <v>0</v>
      </c>
      <c r="KQ185" s="3" t="s">
        <v>19</v>
      </c>
      <c r="KR185" s="5">
        <v>26.52</v>
      </c>
      <c r="KS185" s="4" t="str">
        <f t="shared" si="232"/>
        <v/>
      </c>
      <c r="KU185" s="21">
        <v>0.55555555555555602</v>
      </c>
      <c r="KV185" s="3">
        <v>0</v>
      </c>
      <c r="KW185" s="3" t="s">
        <v>19</v>
      </c>
      <c r="KX185" s="5">
        <v>25.78</v>
      </c>
      <c r="KY185" s="4" t="str">
        <f t="shared" si="233"/>
        <v/>
      </c>
      <c r="LA185" s="21">
        <v>0.55555555555555602</v>
      </c>
      <c r="LB185" s="3">
        <v>0</v>
      </c>
      <c r="LC185" s="3" t="s">
        <v>19</v>
      </c>
      <c r="LD185" s="5">
        <v>26</v>
      </c>
      <c r="LE185" s="4" t="str">
        <f t="shared" si="234"/>
        <v/>
      </c>
      <c r="LG185" s="21">
        <v>0.55555555555555602</v>
      </c>
      <c r="LH185" s="3">
        <v>0</v>
      </c>
      <c r="LI185" s="3" t="s">
        <v>19</v>
      </c>
      <c r="LJ185" s="5">
        <v>25.02</v>
      </c>
      <c r="LK185" s="4" t="str">
        <f t="shared" si="235"/>
        <v/>
      </c>
      <c r="LM185" s="21">
        <v>0.55555555555555602</v>
      </c>
      <c r="LN185" s="3">
        <v>0</v>
      </c>
      <c r="LO185" s="3" t="s">
        <v>19</v>
      </c>
      <c r="LP185" s="5">
        <v>25.12</v>
      </c>
      <c r="LQ185" s="4" t="str">
        <f t="shared" si="236"/>
        <v/>
      </c>
      <c r="LS185" s="21">
        <v>0.55555555555555602</v>
      </c>
      <c r="LT185" s="3">
        <v>0</v>
      </c>
      <c r="LU185" s="3" t="s">
        <v>19</v>
      </c>
      <c r="LV185" s="5">
        <v>26.22</v>
      </c>
      <c r="LW185" s="4" t="str">
        <f t="shared" si="237"/>
        <v/>
      </c>
      <c r="LY185" s="21">
        <v>0.55555555555555602</v>
      </c>
      <c r="LZ185" s="3">
        <v>0</v>
      </c>
      <c r="MA185" s="3" t="s">
        <v>19</v>
      </c>
      <c r="MB185" s="5">
        <v>25.96</v>
      </c>
      <c r="MC185" s="4" t="str">
        <f t="shared" si="238"/>
        <v/>
      </c>
      <c r="ME185" s="21">
        <v>0.55555555555555602</v>
      </c>
      <c r="MF185" s="3">
        <v>0</v>
      </c>
      <c r="MG185" s="3" t="s">
        <v>19</v>
      </c>
      <c r="MH185" s="5">
        <v>26.52</v>
      </c>
      <c r="MI185" s="4" t="str">
        <f t="shared" si="239"/>
        <v/>
      </c>
      <c r="MK185" s="21">
        <v>0.55555555555555602</v>
      </c>
      <c r="ML185" s="3">
        <v>0</v>
      </c>
      <c r="MM185" s="3" t="s">
        <v>19</v>
      </c>
      <c r="MN185" s="5">
        <v>25.78</v>
      </c>
      <c r="MO185" s="4" t="str">
        <f t="shared" si="240"/>
        <v/>
      </c>
      <c r="MQ185" s="21">
        <v>0.55555555555555602</v>
      </c>
      <c r="MR185" s="3">
        <v>0</v>
      </c>
      <c r="MS185" s="3" t="s">
        <v>19</v>
      </c>
      <c r="MT185" s="5">
        <v>26</v>
      </c>
      <c r="MU185" s="4" t="str">
        <f t="shared" si="241"/>
        <v/>
      </c>
      <c r="MW185" s="21">
        <v>0.55555555555555602</v>
      </c>
      <c r="MX185" s="3">
        <v>0</v>
      </c>
      <c r="MY185" s="3" t="s">
        <v>19</v>
      </c>
      <c r="MZ185" s="5">
        <v>25.02</v>
      </c>
      <c r="NA185" s="4" t="str">
        <f t="shared" si="242"/>
        <v/>
      </c>
      <c r="NC185" s="21">
        <v>0.55555555555555602</v>
      </c>
      <c r="ND185" s="3">
        <v>0</v>
      </c>
      <c r="NE185" s="3" t="s">
        <v>19</v>
      </c>
      <c r="NF185" s="5">
        <v>25.12</v>
      </c>
      <c r="NG185" s="4" t="str">
        <f t="shared" si="243"/>
        <v/>
      </c>
      <c r="NI185" s="21">
        <v>0.55555555555555602</v>
      </c>
      <c r="NJ185" s="3">
        <v>0</v>
      </c>
      <c r="NK185" s="3" t="s">
        <v>19</v>
      </c>
      <c r="NL185" s="5">
        <v>26.22</v>
      </c>
      <c r="NM185" s="4" t="str">
        <f t="shared" si="244"/>
        <v/>
      </c>
      <c r="NO185" s="21">
        <v>0.55555555555555602</v>
      </c>
      <c r="NP185" s="3">
        <v>0</v>
      </c>
      <c r="NQ185" s="3" t="s">
        <v>19</v>
      </c>
      <c r="NR185" s="5">
        <v>25.96</v>
      </c>
      <c r="NS185" s="4" t="str">
        <f t="shared" si="245"/>
        <v/>
      </c>
      <c r="NU185" s="21">
        <v>0.55555555555555602</v>
      </c>
      <c r="NV185" s="3">
        <v>0</v>
      </c>
      <c r="NW185" s="3" t="s">
        <v>19</v>
      </c>
      <c r="NX185" s="5">
        <v>26.52</v>
      </c>
      <c r="NY185" s="4" t="str">
        <f t="shared" si="246"/>
        <v/>
      </c>
      <c r="OA185" s="21">
        <v>0.55555555555555602</v>
      </c>
      <c r="OB185" s="3">
        <v>0</v>
      </c>
      <c r="OC185" s="3" t="s">
        <v>19</v>
      </c>
      <c r="OD185" s="5">
        <v>25.78</v>
      </c>
      <c r="OE185" s="4" t="str">
        <f t="shared" si="247"/>
        <v/>
      </c>
      <c r="OG185" s="21">
        <v>0.55555555555555602</v>
      </c>
      <c r="OH185" s="3">
        <v>0</v>
      </c>
      <c r="OI185" s="3" t="s">
        <v>19</v>
      </c>
      <c r="OJ185" s="5">
        <v>26</v>
      </c>
      <c r="OK185" s="4" t="str">
        <f t="shared" si="248"/>
        <v/>
      </c>
      <c r="OM185" s="21">
        <v>0.55555555555555602</v>
      </c>
      <c r="ON185" s="3">
        <v>0</v>
      </c>
      <c r="OO185" s="3" t="s">
        <v>19</v>
      </c>
      <c r="OP185" s="5">
        <v>25.02</v>
      </c>
      <c r="OQ185" s="4" t="str">
        <f t="shared" si="249"/>
        <v/>
      </c>
      <c r="OS185" s="21">
        <v>0.55555555555555602</v>
      </c>
      <c r="OT185" s="3">
        <v>0</v>
      </c>
      <c r="OU185" s="3" t="s">
        <v>19</v>
      </c>
      <c r="OV185" s="5">
        <v>25.12</v>
      </c>
      <c r="OW185" s="4" t="str">
        <f t="shared" si="250"/>
        <v/>
      </c>
      <c r="OY185" s="21">
        <v>0.55555555555555602</v>
      </c>
      <c r="OZ185" s="3">
        <v>0</v>
      </c>
      <c r="PA185" s="3" t="s">
        <v>19</v>
      </c>
      <c r="PB185" s="5">
        <v>26.22</v>
      </c>
      <c r="PC185" s="4" t="str">
        <f t="shared" si="251"/>
        <v/>
      </c>
      <c r="PE185" s="21">
        <v>0.55555555555555602</v>
      </c>
      <c r="PF185" s="3">
        <v>0</v>
      </c>
      <c r="PG185" s="3" t="s">
        <v>19</v>
      </c>
      <c r="PH185" s="5">
        <v>25.96</v>
      </c>
      <c r="PI185" s="4" t="str">
        <f t="shared" si="252"/>
        <v/>
      </c>
      <c r="PK185" s="21">
        <v>0.55555555555555602</v>
      </c>
      <c r="PL185" s="3">
        <v>0</v>
      </c>
      <c r="PM185" s="3" t="s">
        <v>19</v>
      </c>
      <c r="PN185" s="5">
        <v>26.52</v>
      </c>
      <c r="PO185" s="4" t="str">
        <f t="shared" si="253"/>
        <v/>
      </c>
      <c r="PQ185" s="21">
        <v>0.55555555555555602</v>
      </c>
      <c r="PR185" s="3">
        <v>0</v>
      </c>
      <c r="PS185" s="3" t="s">
        <v>19</v>
      </c>
      <c r="PT185" s="5">
        <v>25.78</v>
      </c>
      <c r="PU185" s="4" t="str">
        <f t="shared" si="254"/>
        <v/>
      </c>
      <c r="PW185" s="21">
        <v>0.55555555555555602</v>
      </c>
      <c r="PX185" s="3">
        <v>0</v>
      </c>
      <c r="PY185" s="3" t="s">
        <v>19</v>
      </c>
      <c r="PZ185" s="5">
        <v>26</v>
      </c>
      <c r="QA185" s="4" t="str">
        <f t="shared" si="255"/>
        <v/>
      </c>
      <c r="QC185" s="21">
        <v>0.55555555555555602</v>
      </c>
      <c r="QD185" s="3">
        <v>0</v>
      </c>
      <c r="QE185" s="3" t="s">
        <v>19</v>
      </c>
      <c r="QF185" s="5">
        <v>25.02</v>
      </c>
      <c r="QG185" s="4" t="str">
        <f t="shared" si="256"/>
        <v/>
      </c>
      <c r="QI185" s="21">
        <v>0.55555555555555602</v>
      </c>
      <c r="QJ185" s="3">
        <v>0</v>
      </c>
      <c r="QK185" s="3" t="s">
        <v>19</v>
      </c>
      <c r="QL185" s="5">
        <v>25.12</v>
      </c>
      <c r="QM185" s="4" t="str">
        <f t="shared" si="257"/>
        <v/>
      </c>
      <c r="QO185" s="21">
        <v>0.55555555555555602</v>
      </c>
      <c r="QP185" s="3">
        <v>0</v>
      </c>
      <c r="QQ185" s="3" t="s">
        <v>19</v>
      </c>
      <c r="QR185" s="5">
        <v>26.22</v>
      </c>
      <c r="QS185" s="4" t="str">
        <f t="shared" si="258"/>
        <v/>
      </c>
    </row>
    <row r="186" spans="1:461" x14ac:dyDescent="0.2">
      <c r="A186" s="21">
        <v>0.55902777777777801</v>
      </c>
      <c r="B186" s="3">
        <v>0</v>
      </c>
      <c r="C186" s="3" t="s">
        <v>19</v>
      </c>
      <c r="D186" s="5">
        <v>23.48</v>
      </c>
      <c r="E186" s="5"/>
      <c r="G186" s="21">
        <v>0.55902777777777801</v>
      </c>
      <c r="H186" s="3">
        <v>0</v>
      </c>
      <c r="I186" s="3" t="s">
        <v>19</v>
      </c>
      <c r="J186" s="5">
        <v>25.14</v>
      </c>
      <c r="K186" s="5"/>
      <c r="M186" s="21">
        <v>0.55902777777777801</v>
      </c>
      <c r="N186" s="3">
        <v>0</v>
      </c>
      <c r="O186" s="3" t="s">
        <v>19</v>
      </c>
      <c r="P186" s="5">
        <v>24.08</v>
      </c>
      <c r="Q186" s="5"/>
      <c r="S186" s="21">
        <v>0.55902777777777801</v>
      </c>
      <c r="T186" s="3">
        <v>0</v>
      </c>
      <c r="U186" s="3" t="s">
        <v>19</v>
      </c>
      <c r="V186" s="5">
        <v>23.98</v>
      </c>
      <c r="W186" s="5"/>
      <c r="Y186" s="21">
        <v>0.55902777777777801</v>
      </c>
      <c r="Z186" s="3">
        <v>0</v>
      </c>
      <c r="AA186" s="3" t="s">
        <v>19</v>
      </c>
      <c r="AB186" s="5">
        <v>23.88</v>
      </c>
      <c r="AC186" s="5"/>
      <c r="AE186" s="21">
        <v>0.55902777777777801</v>
      </c>
      <c r="AF186" s="3">
        <v>0</v>
      </c>
      <c r="AG186" s="3" t="s">
        <v>19</v>
      </c>
      <c r="AH186" s="5">
        <v>23.1</v>
      </c>
      <c r="AI186" s="5"/>
      <c r="AK186" s="21">
        <v>0.55902777777777801</v>
      </c>
      <c r="AL186" s="3">
        <v>0</v>
      </c>
      <c r="AM186" s="3" t="s">
        <v>19</v>
      </c>
      <c r="AN186" s="5">
        <v>24.56</v>
      </c>
      <c r="AO186" s="5"/>
      <c r="AQ186" s="21">
        <v>0.55902777777777801</v>
      </c>
      <c r="AR186" s="3">
        <v>0</v>
      </c>
      <c r="AS186" s="3" t="s">
        <v>19</v>
      </c>
      <c r="AT186" s="5">
        <v>23.48</v>
      </c>
      <c r="AU186" s="5"/>
      <c r="AW186" s="21">
        <v>0.55902777777777801</v>
      </c>
      <c r="AX186" s="3">
        <v>0</v>
      </c>
      <c r="AY186" s="3" t="s">
        <v>19</v>
      </c>
      <c r="AZ186" s="5">
        <v>25.14</v>
      </c>
      <c r="BA186" s="5"/>
      <c r="BC186" s="21">
        <v>0.55902777777777801</v>
      </c>
      <c r="BD186" s="3">
        <v>0</v>
      </c>
      <c r="BE186" s="3" t="s">
        <v>19</v>
      </c>
      <c r="BF186" s="5">
        <v>24.08</v>
      </c>
      <c r="BG186" s="5"/>
      <c r="BI186" s="21">
        <v>0.55902777777777801</v>
      </c>
      <c r="BJ186" s="3">
        <v>0</v>
      </c>
      <c r="BK186" s="3" t="s">
        <v>19</v>
      </c>
      <c r="BL186" s="5">
        <v>23.98</v>
      </c>
      <c r="BM186" s="5"/>
      <c r="BO186" s="21">
        <v>0.55902777777777801</v>
      </c>
      <c r="BP186" s="3">
        <v>0</v>
      </c>
      <c r="BQ186" s="3" t="s">
        <v>19</v>
      </c>
      <c r="BR186" s="5">
        <v>23.88</v>
      </c>
      <c r="BS186" s="5"/>
      <c r="BU186" s="21">
        <v>0.55902777777777801</v>
      </c>
      <c r="BV186" s="3">
        <v>0</v>
      </c>
      <c r="BW186" s="3" t="s">
        <v>19</v>
      </c>
      <c r="BX186" s="5">
        <v>23.1</v>
      </c>
      <c r="BY186" s="5"/>
      <c r="CA186" s="21">
        <v>0.55902777777777801</v>
      </c>
      <c r="CB186" s="3">
        <v>0</v>
      </c>
      <c r="CC186" s="3" t="s">
        <v>19</v>
      </c>
      <c r="CD186" s="5">
        <v>24.56</v>
      </c>
      <c r="CE186" s="5"/>
      <c r="CG186" s="21">
        <v>0.55902777777777801</v>
      </c>
      <c r="CH186" s="3">
        <v>0</v>
      </c>
      <c r="CI186" s="3" t="str">
        <f>IF(AND(CK$8="Útil",CG186&gt;=Apoio!$D$51,CG186&lt;Apoio!$F$51),CH186,"FP")</f>
        <v>FP</v>
      </c>
      <c r="CJ186" s="5">
        <f>VLOOKUP(CH$8,Calendário[#Data],4,0)</f>
        <v>23.48</v>
      </c>
      <c r="CK186" s="4" t="str">
        <f t="shared" si="222"/>
        <v/>
      </c>
      <c r="CM186" s="21">
        <v>0.55902777777777801</v>
      </c>
      <c r="CN186" s="3">
        <v>0</v>
      </c>
      <c r="CO186" s="3" t="str">
        <f>IF(AND(CQ$8="Útil",CM186&gt;=Apoio!$D$51,CM186&lt;Apoio!$F$51),CN186,"FP")</f>
        <v>FP</v>
      </c>
      <c r="CP186" s="5">
        <f>VLOOKUP(CN$8,Calendário[#Data],4,0)</f>
        <v>25.14</v>
      </c>
      <c r="CQ186" s="4" t="str">
        <f t="shared" si="223"/>
        <v/>
      </c>
      <c r="CS186" s="21">
        <v>0.55902777777777801</v>
      </c>
      <c r="CT186" s="3">
        <v>0</v>
      </c>
      <c r="CU186" s="3" t="s">
        <v>19</v>
      </c>
      <c r="CV186" s="5">
        <v>24.08</v>
      </c>
      <c r="CW186" s="5"/>
      <c r="CY186" s="21">
        <v>0.55902777777777801</v>
      </c>
      <c r="CZ186" s="3">
        <v>0</v>
      </c>
      <c r="DA186" s="3" t="s">
        <v>19</v>
      </c>
      <c r="DB186" s="5">
        <v>23.98</v>
      </c>
      <c r="DC186" s="5"/>
      <c r="DE186" s="21">
        <v>0.55902777777777801</v>
      </c>
      <c r="DF186" s="3">
        <v>0</v>
      </c>
      <c r="DG186" s="3" t="s">
        <v>19</v>
      </c>
      <c r="DH186" s="5">
        <v>23.88</v>
      </c>
      <c r="DI186" s="5"/>
      <c r="DK186" s="21">
        <v>0.55902777777777801</v>
      </c>
      <c r="DL186" s="3">
        <v>0</v>
      </c>
      <c r="DM186" s="3" t="s">
        <v>19</v>
      </c>
      <c r="DN186" s="5">
        <v>23.1</v>
      </c>
      <c r="DO186" s="5"/>
      <c r="DQ186" s="21">
        <v>0.55902777777777801</v>
      </c>
      <c r="DR186" s="3">
        <v>0</v>
      </c>
      <c r="DS186" s="3" t="s">
        <v>19</v>
      </c>
      <c r="DT186" s="5">
        <v>24.56</v>
      </c>
      <c r="DU186" s="5"/>
      <c r="DW186" s="21">
        <v>0.55902777777777801</v>
      </c>
      <c r="DX186" s="3">
        <v>0</v>
      </c>
      <c r="DY186" s="3" t="s">
        <v>19</v>
      </c>
      <c r="DZ186" s="5">
        <v>23.48</v>
      </c>
      <c r="EA186" s="5"/>
      <c r="EC186" s="21">
        <v>0.55902777777777801</v>
      </c>
      <c r="ED186" s="3">
        <v>0</v>
      </c>
      <c r="EE186" s="3" t="s">
        <v>19</v>
      </c>
      <c r="EF186" s="5">
        <v>25.14</v>
      </c>
      <c r="EG186" s="5"/>
      <c r="EI186" s="21">
        <v>0.55902777777777801</v>
      </c>
      <c r="EJ186" s="3">
        <v>0</v>
      </c>
      <c r="EK186" s="3" t="s">
        <v>19</v>
      </c>
      <c r="EL186" s="5">
        <v>24.08</v>
      </c>
      <c r="EM186" s="5"/>
      <c r="EO186" s="21">
        <v>0.55902777777777801</v>
      </c>
      <c r="EP186" s="3">
        <v>0</v>
      </c>
      <c r="EQ186" s="3" t="s">
        <v>19</v>
      </c>
      <c r="ER186" s="5">
        <v>23.98</v>
      </c>
      <c r="ES186" s="5"/>
      <c r="EU186" s="21">
        <v>0.55902777777777801</v>
      </c>
      <c r="EV186" s="3">
        <v>0</v>
      </c>
      <c r="EW186" s="3" t="s">
        <v>19</v>
      </c>
      <c r="EX186" s="5">
        <v>23.88</v>
      </c>
      <c r="EY186" s="5"/>
      <c r="FA186" s="21">
        <v>0.55902777777777801</v>
      </c>
      <c r="FB186" s="3">
        <v>0</v>
      </c>
      <c r="FC186" s="3" t="s">
        <v>19</v>
      </c>
      <c r="FD186" s="5">
        <v>23.1</v>
      </c>
      <c r="FE186" s="5"/>
      <c r="FG186" s="21">
        <v>0.55902777777777801</v>
      </c>
      <c r="FH186" s="3">
        <v>0</v>
      </c>
      <c r="FI186" s="3" t="s">
        <v>19</v>
      </c>
      <c r="FJ186" s="5">
        <v>24.56</v>
      </c>
      <c r="FK186" s="5"/>
      <c r="FM186" s="21">
        <v>0.55902777777777801</v>
      </c>
      <c r="FN186" s="3">
        <v>0</v>
      </c>
      <c r="FO186" s="3" t="s">
        <v>19</v>
      </c>
      <c r="FP186" s="5">
        <v>23.48</v>
      </c>
      <c r="FQ186" s="5"/>
      <c r="FS186" s="21">
        <v>0.55902777777777801</v>
      </c>
      <c r="FT186" s="3">
        <v>0</v>
      </c>
      <c r="FU186" s="3" t="s">
        <v>19</v>
      </c>
      <c r="FV186" s="5">
        <v>25.14</v>
      </c>
      <c r="FW186" s="5"/>
      <c r="FY186" s="21">
        <v>0.55902777777777801</v>
      </c>
      <c r="FZ186" s="3">
        <v>0</v>
      </c>
      <c r="GA186" s="3" t="s">
        <v>19</v>
      </c>
      <c r="GB186" s="5">
        <v>24.08</v>
      </c>
      <c r="GC186" s="5"/>
      <c r="GE186" s="21">
        <v>0.55902777777777801</v>
      </c>
      <c r="GF186" s="3">
        <v>0</v>
      </c>
      <c r="GG186" s="3" t="s">
        <v>19</v>
      </c>
      <c r="GH186" s="5">
        <v>23.98</v>
      </c>
      <c r="GI186" s="5"/>
      <c r="GK186" s="21">
        <v>0.55902777777777801</v>
      </c>
      <c r="GL186" s="3">
        <v>0</v>
      </c>
      <c r="GM186" s="3" t="s">
        <v>19</v>
      </c>
      <c r="GN186" s="5">
        <v>23.88</v>
      </c>
      <c r="GO186" s="5"/>
      <c r="GQ186" s="21">
        <v>0.55902777777777801</v>
      </c>
      <c r="GR186" s="3">
        <v>0</v>
      </c>
      <c r="GS186" s="3" t="s">
        <v>19</v>
      </c>
      <c r="GT186" s="5">
        <v>23.1</v>
      </c>
      <c r="GU186" s="5"/>
      <c r="GW186" s="21">
        <v>0.55902777777777801</v>
      </c>
      <c r="GX186" s="3">
        <v>0</v>
      </c>
      <c r="GY186" s="3" t="s">
        <v>19</v>
      </c>
      <c r="GZ186" s="5">
        <v>24.56</v>
      </c>
      <c r="HA186" s="5"/>
      <c r="HC186" s="21">
        <v>0.55902777777777801</v>
      </c>
      <c r="HD186" s="3">
        <v>0</v>
      </c>
      <c r="HE186" s="3" t="s">
        <v>19</v>
      </c>
      <c r="HF186" s="5">
        <v>23.48</v>
      </c>
      <c r="HG186" s="4" t="str">
        <f t="shared" si="224"/>
        <v/>
      </c>
      <c r="HI186" s="21">
        <v>0.55902777777777801</v>
      </c>
      <c r="HJ186" s="3">
        <v>0</v>
      </c>
      <c r="HK186" s="3" t="s">
        <v>19</v>
      </c>
      <c r="HL186" s="5">
        <v>25.14</v>
      </c>
      <c r="HM186" s="5"/>
      <c r="HO186" s="21">
        <v>0.55902777777777801</v>
      </c>
      <c r="HP186" s="3">
        <v>0</v>
      </c>
      <c r="HQ186" s="3" t="s">
        <v>19</v>
      </c>
      <c r="HR186" s="5">
        <v>24.08</v>
      </c>
      <c r="HS186" s="5"/>
      <c r="HU186" s="21">
        <v>0.55902777777777801</v>
      </c>
      <c r="HV186" s="3">
        <v>0</v>
      </c>
      <c r="HW186" s="3" t="s">
        <v>19</v>
      </c>
      <c r="HX186" s="5">
        <v>23.98</v>
      </c>
      <c r="HY186" s="5"/>
      <c r="IA186" s="21">
        <v>0.55902777777777801</v>
      </c>
      <c r="IB186" s="3">
        <v>0</v>
      </c>
      <c r="IC186" s="3" t="s">
        <v>19</v>
      </c>
      <c r="ID186" s="5">
        <v>23.88</v>
      </c>
      <c r="IE186" s="5"/>
      <c r="IG186" s="21">
        <v>0.55902777777777801</v>
      </c>
      <c r="IH186" s="3">
        <v>0</v>
      </c>
      <c r="II186" s="3" t="s">
        <v>19</v>
      </c>
      <c r="IJ186" s="5">
        <v>23.1</v>
      </c>
      <c r="IK186" s="5"/>
      <c r="IM186" s="21">
        <v>0.55902777777777801</v>
      </c>
      <c r="IN186" s="3">
        <v>0</v>
      </c>
      <c r="IO186" s="3" t="s">
        <v>19</v>
      </c>
      <c r="IP186" s="5">
        <v>24.56</v>
      </c>
      <c r="IQ186" s="5"/>
      <c r="IS186" s="21">
        <v>0</v>
      </c>
      <c r="IT186" s="3">
        <v>0</v>
      </c>
      <c r="IU186" s="3" t="s">
        <v>19</v>
      </c>
      <c r="IV186" s="5">
        <v>25.96</v>
      </c>
      <c r="IW186" s="5"/>
      <c r="IY186" s="21">
        <v>0.55902777777777801</v>
      </c>
      <c r="IZ186" s="3">
        <v>0</v>
      </c>
      <c r="JA186" s="3" t="s">
        <v>19</v>
      </c>
      <c r="JB186" s="5">
        <v>26.52</v>
      </c>
      <c r="JC186" s="4" t="str">
        <f t="shared" si="225"/>
        <v/>
      </c>
      <c r="JE186" s="21">
        <v>0.55902777777777801</v>
      </c>
      <c r="JF186" s="3">
        <v>0</v>
      </c>
      <c r="JG186" s="3" t="s">
        <v>19</v>
      </c>
      <c r="JH186" s="5">
        <v>25.78</v>
      </c>
      <c r="JI186" s="4" t="str">
        <f t="shared" si="226"/>
        <v/>
      </c>
      <c r="JK186" s="21">
        <v>0.55902777777777801</v>
      </c>
      <c r="JL186" s="3">
        <v>0</v>
      </c>
      <c r="JM186" s="3" t="s">
        <v>19</v>
      </c>
      <c r="JN186" s="5">
        <v>26</v>
      </c>
      <c r="JO186" s="4" t="str">
        <f t="shared" si="227"/>
        <v/>
      </c>
      <c r="JQ186" s="21">
        <v>0.55902777777777801</v>
      </c>
      <c r="JR186" s="3">
        <v>0</v>
      </c>
      <c r="JS186" s="3" t="s">
        <v>19</v>
      </c>
      <c r="JT186" s="5">
        <v>25.02</v>
      </c>
      <c r="JU186" s="4" t="str">
        <f t="shared" si="228"/>
        <v/>
      </c>
      <c r="JW186" s="21">
        <v>0.55902777777777801</v>
      </c>
      <c r="JX186" s="3">
        <v>0</v>
      </c>
      <c r="JY186" s="3" t="s">
        <v>19</v>
      </c>
      <c r="JZ186" s="5">
        <v>25.12</v>
      </c>
      <c r="KA186" s="4" t="str">
        <f t="shared" si="229"/>
        <v/>
      </c>
      <c r="KC186" s="21">
        <v>0.55902777777777801</v>
      </c>
      <c r="KD186" s="3">
        <v>0</v>
      </c>
      <c r="KE186" s="3" t="s">
        <v>19</v>
      </c>
      <c r="KF186" s="5">
        <v>26.22</v>
      </c>
      <c r="KG186" s="4" t="str">
        <f t="shared" si="230"/>
        <v/>
      </c>
      <c r="KI186" s="21">
        <v>0.55902777777777801</v>
      </c>
      <c r="KJ186" s="3">
        <v>0</v>
      </c>
      <c r="KK186" s="3" t="s">
        <v>19</v>
      </c>
      <c r="KL186" s="5">
        <v>25.96</v>
      </c>
      <c r="KM186" s="4" t="str">
        <f t="shared" si="231"/>
        <v/>
      </c>
      <c r="KO186" s="21">
        <v>0.55902777777777801</v>
      </c>
      <c r="KP186" s="3">
        <v>0</v>
      </c>
      <c r="KQ186" s="3" t="s">
        <v>19</v>
      </c>
      <c r="KR186" s="5">
        <v>26.52</v>
      </c>
      <c r="KS186" s="4" t="str">
        <f t="shared" si="232"/>
        <v/>
      </c>
      <c r="KU186" s="21">
        <v>0.55902777777777801</v>
      </c>
      <c r="KV186" s="3">
        <v>0</v>
      </c>
      <c r="KW186" s="3" t="s">
        <v>19</v>
      </c>
      <c r="KX186" s="5">
        <v>25.78</v>
      </c>
      <c r="KY186" s="4" t="str">
        <f t="shared" si="233"/>
        <v/>
      </c>
      <c r="LA186" s="21">
        <v>0.55902777777777801</v>
      </c>
      <c r="LB186" s="3">
        <v>0</v>
      </c>
      <c r="LC186" s="3" t="s">
        <v>19</v>
      </c>
      <c r="LD186" s="5">
        <v>26</v>
      </c>
      <c r="LE186" s="4" t="str">
        <f t="shared" si="234"/>
        <v/>
      </c>
      <c r="LG186" s="21">
        <v>0.55902777777777801</v>
      </c>
      <c r="LH186" s="3">
        <v>0</v>
      </c>
      <c r="LI186" s="3" t="s">
        <v>19</v>
      </c>
      <c r="LJ186" s="5">
        <v>25.02</v>
      </c>
      <c r="LK186" s="4" t="str">
        <f t="shared" si="235"/>
        <v/>
      </c>
      <c r="LM186" s="21">
        <v>0.55902777777777801</v>
      </c>
      <c r="LN186" s="3">
        <v>0</v>
      </c>
      <c r="LO186" s="3" t="s">
        <v>19</v>
      </c>
      <c r="LP186" s="5">
        <v>25.12</v>
      </c>
      <c r="LQ186" s="4" t="str">
        <f t="shared" si="236"/>
        <v/>
      </c>
      <c r="LS186" s="21">
        <v>0.55902777777777801</v>
      </c>
      <c r="LT186" s="3">
        <v>0</v>
      </c>
      <c r="LU186" s="3" t="s">
        <v>19</v>
      </c>
      <c r="LV186" s="5">
        <v>26.22</v>
      </c>
      <c r="LW186" s="4" t="str">
        <f t="shared" si="237"/>
        <v/>
      </c>
      <c r="LY186" s="21">
        <v>0.55902777777777801</v>
      </c>
      <c r="LZ186" s="3">
        <v>0</v>
      </c>
      <c r="MA186" s="3" t="s">
        <v>19</v>
      </c>
      <c r="MB186" s="5">
        <v>25.96</v>
      </c>
      <c r="MC186" s="4" t="str">
        <f t="shared" si="238"/>
        <v/>
      </c>
      <c r="ME186" s="21">
        <v>0.55902777777777801</v>
      </c>
      <c r="MF186" s="3">
        <v>0</v>
      </c>
      <c r="MG186" s="3" t="s">
        <v>19</v>
      </c>
      <c r="MH186" s="5">
        <v>26.52</v>
      </c>
      <c r="MI186" s="4" t="str">
        <f t="shared" si="239"/>
        <v/>
      </c>
      <c r="MK186" s="21">
        <v>0.55902777777777801</v>
      </c>
      <c r="ML186" s="3">
        <v>0</v>
      </c>
      <c r="MM186" s="3" t="s">
        <v>19</v>
      </c>
      <c r="MN186" s="5">
        <v>25.78</v>
      </c>
      <c r="MO186" s="4" t="str">
        <f t="shared" si="240"/>
        <v/>
      </c>
      <c r="MQ186" s="21">
        <v>0.55902777777777801</v>
      </c>
      <c r="MR186" s="3">
        <v>0</v>
      </c>
      <c r="MS186" s="3" t="s">
        <v>19</v>
      </c>
      <c r="MT186" s="5">
        <v>26</v>
      </c>
      <c r="MU186" s="4" t="str">
        <f t="shared" si="241"/>
        <v/>
      </c>
      <c r="MW186" s="21">
        <v>0.55902777777777801</v>
      </c>
      <c r="MX186" s="3">
        <v>0</v>
      </c>
      <c r="MY186" s="3" t="s">
        <v>19</v>
      </c>
      <c r="MZ186" s="5">
        <v>25.02</v>
      </c>
      <c r="NA186" s="4" t="str">
        <f t="shared" si="242"/>
        <v/>
      </c>
      <c r="NC186" s="21">
        <v>0.55902777777777801</v>
      </c>
      <c r="ND186" s="3">
        <v>0</v>
      </c>
      <c r="NE186" s="3" t="s">
        <v>19</v>
      </c>
      <c r="NF186" s="5">
        <v>25.12</v>
      </c>
      <c r="NG186" s="4" t="str">
        <f t="shared" si="243"/>
        <v/>
      </c>
      <c r="NI186" s="21">
        <v>0.55902777777777801</v>
      </c>
      <c r="NJ186" s="3">
        <v>0</v>
      </c>
      <c r="NK186" s="3" t="s">
        <v>19</v>
      </c>
      <c r="NL186" s="5">
        <v>26.22</v>
      </c>
      <c r="NM186" s="4" t="str">
        <f t="shared" si="244"/>
        <v/>
      </c>
      <c r="NO186" s="21">
        <v>0.55902777777777801</v>
      </c>
      <c r="NP186" s="3">
        <v>0</v>
      </c>
      <c r="NQ186" s="3" t="s">
        <v>19</v>
      </c>
      <c r="NR186" s="5">
        <v>25.96</v>
      </c>
      <c r="NS186" s="4" t="str">
        <f t="shared" si="245"/>
        <v/>
      </c>
      <c r="NU186" s="21">
        <v>0.55902777777777801</v>
      </c>
      <c r="NV186" s="3">
        <v>0</v>
      </c>
      <c r="NW186" s="3" t="s">
        <v>19</v>
      </c>
      <c r="NX186" s="5">
        <v>26.52</v>
      </c>
      <c r="NY186" s="4" t="str">
        <f t="shared" si="246"/>
        <v/>
      </c>
      <c r="OA186" s="21">
        <v>0.55902777777777801</v>
      </c>
      <c r="OB186" s="3">
        <v>0</v>
      </c>
      <c r="OC186" s="3" t="s">
        <v>19</v>
      </c>
      <c r="OD186" s="5">
        <v>25.78</v>
      </c>
      <c r="OE186" s="4" t="str">
        <f t="shared" si="247"/>
        <v/>
      </c>
      <c r="OG186" s="21">
        <v>0.55902777777777801</v>
      </c>
      <c r="OH186" s="3">
        <v>0</v>
      </c>
      <c r="OI186" s="3" t="s">
        <v>19</v>
      </c>
      <c r="OJ186" s="5">
        <v>26</v>
      </c>
      <c r="OK186" s="4" t="str">
        <f t="shared" si="248"/>
        <v/>
      </c>
      <c r="OM186" s="21">
        <v>0.55902777777777801</v>
      </c>
      <c r="ON186" s="3">
        <v>0</v>
      </c>
      <c r="OO186" s="3" t="s">
        <v>19</v>
      </c>
      <c r="OP186" s="5">
        <v>25.02</v>
      </c>
      <c r="OQ186" s="4" t="str">
        <f t="shared" si="249"/>
        <v/>
      </c>
      <c r="OS186" s="21">
        <v>0.55902777777777801</v>
      </c>
      <c r="OT186" s="3">
        <v>0</v>
      </c>
      <c r="OU186" s="3" t="s">
        <v>19</v>
      </c>
      <c r="OV186" s="5">
        <v>25.12</v>
      </c>
      <c r="OW186" s="4" t="str">
        <f t="shared" si="250"/>
        <v/>
      </c>
      <c r="OY186" s="21">
        <v>0.55902777777777801</v>
      </c>
      <c r="OZ186" s="3">
        <v>0</v>
      </c>
      <c r="PA186" s="3" t="s">
        <v>19</v>
      </c>
      <c r="PB186" s="5">
        <v>26.22</v>
      </c>
      <c r="PC186" s="4" t="str">
        <f t="shared" si="251"/>
        <v/>
      </c>
      <c r="PE186" s="21">
        <v>0.55902777777777801</v>
      </c>
      <c r="PF186" s="3">
        <v>0</v>
      </c>
      <c r="PG186" s="3" t="s">
        <v>19</v>
      </c>
      <c r="PH186" s="5">
        <v>25.96</v>
      </c>
      <c r="PI186" s="4" t="str">
        <f t="shared" si="252"/>
        <v/>
      </c>
      <c r="PK186" s="21">
        <v>0.55902777777777801</v>
      </c>
      <c r="PL186" s="3">
        <v>0</v>
      </c>
      <c r="PM186" s="3" t="s">
        <v>19</v>
      </c>
      <c r="PN186" s="5">
        <v>26.52</v>
      </c>
      <c r="PO186" s="4" t="str">
        <f t="shared" si="253"/>
        <v/>
      </c>
      <c r="PQ186" s="21">
        <v>0.55902777777777801</v>
      </c>
      <c r="PR186" s="3">
        <v>0</v>
      </c>
      <c r="PS186" s="3" t="s">
        <v>19</v>
      </c>
      <c r="PT186" s="5">
        <v>25.78</v>
      </c>
      <c r="PU186" s="4" t="str">
        <f t="shared" si="254"/>
        <v/>
      </c>
      <c r="PW186" s="21">
        <v>0.55902777777777801</v>
      </c>
      <c r="PX186" s="3">
        <v>0</v>
      </c>
      <c r="PY186" s="3" t="s">
        <v>19</v>
      </c>
      <c r="PZ186" s="5">
        <v>26</v>
      </c>
      <c r="QA186" s="4" t="str">
        <f t="shared" si="255"/>
        <v/>
      </c>
      <c r="QC186" s="21">
        <v>0.55902777777777801</v>
      </c>
      <c r="QD186" s="3">
        <v>0</v>
      </c>
      <c r="QE186" s="3" t="s">
        <v>19</v>
      </c>
      <c r="QF186" s="5">
        <v>25.02</v>
      </c>
      <c r="QG186" s="4" t="str">
        <f t="shared" si="256"/>
        <v/>
      </c>
      <c r="QI186" s="21">
        <v>0.55902777777777801</v>
      </c>
      <c r="QJ186" s="3">
        <v>0</v>
      </c>
      <c r="QK186" s="3" t="s">
        <v>19</v>
      </c>
      <c r="QL186" s="5">
        <v>25.12</v>
      </c>
      <c r="QM186" s="4" t="str">
        <f t="shared" si="257"/>
        <v/>
      </c>
      <c r="QO186" s="21">
        <v>0.55902777777777801</v>
      </c>
      <c r="QP186" s="3">
        <v>0</v>
      </c>
      <c r="QQ186" s="3" t="s">
        <v>19</v>
      </c>
      <c r="QR186" s="5">
        <v>26.22</v>
      </c>
      <c r="QS186" s="4" t="str">
        <f t="shared" si="258"/>
        <v/>
      </c>
    </row>
    <row r="187" spans="1:461" x14ac:dyDescent="0.2">
      <c r="A187" s="21">
        <v>0.5625</v>
      </c>
      <c r="B187" s="3">
        <v>0</v>
      </c>
      <c r="C187" s="3" t="s">
        <v>19</v>
      </c>
      <c r="D187" s="5">
        <v>23.48</v>
      </c>
      <c r="E187" s="5"/>
      <c r="G187" s="21">
        <v>0.5625</v>
      </c>
      <c r="H187" s="3">
        <v>0</v>
      </c>
      <c r="I187" s="3" t="s">
        <v>19</v>
      </c>
      <c r="J187" s="5">
        <v>25.14</v>
      </c>
      <c r="K187" s="5"/>
      <c r="M187" s="21">
        <v>0.5625</v>
      </c>
      <c r="N187" s="3">
        <v>0</v>
      </c>
      <c r="O187" s="3" t="s">
        <v>19</v>
      </c>
      <c r="P187" s="5">
        <v>24.08</v>
      </c>
      <c r="Q187" s="5"/>
      <c r="S187" s="21">
        <v>0.5625</v>
      </c>
      <c r="T187" s="3">
        <v>0</v>
      </c>
      <c r="U187" s="3" t="s">
        <v>19</v>
      </c>
      <c r="V187" s="5">
        <v>23.98</v>
      </c>
      <c r="W187" s="5"/>
      <c r="Y187" s="21">
        <v>0.5625</v>
      </c>
      <c r="Z187" s="3">
        <v>0</v>
      </c>
      <c r="AA187" s="3" t="s">
        <v>19</v>
      </c>
      <c r="AB187" s="5">
        <v>23.88</v>
      </c>
      <c r="AC187" s="5"/>
      <c r="AE187" s="21">
        <v>0.5625</v>
      </c>
      <c r="AF187" s="3">
        <v>0</v>
      </c>
      <c r="AG187" s="3" t="s">
        <v>19</v>
      </c>
      <c r="AH187" s="5">
        <v>23.1</v>
      </c>
      <c r="AI187" s="5"/>
      <c r="AK187" s="21">
        <v>0.5625</v>
      </c>
      <c r="AL187" s="3">
        <v>0</v>
      </c>
      <c r="AM187" s="3" t="s">
        <v>19</v>
      </c>
      <c r="AN187" s="5">
        <v>24.56</v>
      </c>
      <c r="AO187" s="5"/>
      <c r="AQ187" s="21">
        <v>0.5625</v>
      </c>
      <c r="AR187" s="3">
        <v>0</v>
      </c>
      <c r="AS187" s="3" t="s">
        <v>19</v>
      </c>
      <c r="AT187" s="5">
        <v>23.48</v>
      </c>
      <c r="AU187" s="5"/>
      <c r="AW187" s="21">
        <v>0.5625</v>
      </c>
      <c r="AX187" s="3">
        <v>0</v>
      </c>
      <c r="AY187" s="3" t="s">
        <v>19</v>
      </c>
      <c r="AZ187" s="5">
        <v>25.14</v>
      </c>
      <c r="BA187" s="5"/>
      <c r="BC187" s="21">
        <v>0.5625</v>
      </c>
      <c r="BD187" s="3">
        <v>0</v>
      </c>
      <c r="BE187" s="3" t="s">
        <v>19</v>
      </c>
      <c r="BF187" s="5">
        <v>24.08</v>
      </c>
      <c r="BG187" s="5"/>
      <c r="BI187" s="21">
        <v>0.5625</v>
      </c>
      <c r="BJ187" s="3">
        <v>0</v>
      </c>
      <c r="BK187" s="3" t="s">
        <v>19</v>
      </c>
      <c r="BL187" s="5">
        <v>23.98</v>
      </c>
      <c r="BM187" s="5"/>
      <c r="BO187" s="21">
        <v>0.5625</v>
      </c>
      <c r="BP187" s="3">
        <v>0</v>
      </c>
      <c r="BQ187" s="3" t="s">
        <v>19</v>
      </c>
      <c r="BR187" s="5">
        <v>23.88</v>
      </c>
      <c r="BS187" s="5"/>
      <c r="BU187" s="21">
        <v>0.5625</v>
      </c>
      <c r="BV187" s="3">
        <v>0</v>
      </c>
      <c r="BW187" s="3" t="s">
        <v>19</v>
      </c>
      <c r="BX187" s="5">
        <v>23.1</v>
      </c>
      <c r="BY187" s="5"/>
      <c r="CA187" s="21">
        <v>0.5625</v>
      </c>
      <c r="CB187" s="3">
        <v>0</v>
      </c>
      <c r="CC187" s="3" t="s">
        <v>19</v>
      </c>
      <c r="CD187" s="5">
        <v>24.56</v>
      </c>
      <c r="CE187" s="5"/>
      <c r="CG187" s="21">
        <v>0.5625</v>
      </c>
      <c r="CH187" s="3">
        <v>0</v>
      </c>
      <c r="CI187" s="3" t="str">
        <f>IF(AND(CK$8="Útil",CG187&gt;=Apoio!$D$51,CG187&lt;Apoio!$F$51),CH187,"FP")</f>
        <v>FP</v>
      </c>
      <c r="CJ187" s="5">
        <f>VLOOKUP(CH$8,Calendário[#Data],4,0)</f>
        <v>23.48</v>
      </c>
      <c r="CK187" s="4" t="str">
        <f t="shared" si="222"/>
        <v/>
      </c>
      <c r="CM187" s="21">
        <v>0.5625</v>
      </c>
      <c r="CN187" s="3">
        <v>0</v>
      </c>
      <c r="CO187" s="3" t="str">
        <f>IF(AND(CQ$8="Útil",CM187&gt;=Apoio!$D$51,CM187&lt;Apoio!$F$51),CN187,"FP")</f>
        <v>FP</v>
      </c>
      <c r="CP187" s="5">
        <f>VLOOKUP(CN$8,Calendário[#Data],4,0)</f>
        <v>25.14</v>
      </c>
      <c r="CQ187" s="4" t="str">
        <f t="shared" si="223"/>
        <v/>
      </c>
      <c r="CS187" s="21">
        <v>0.5625</v>
      </c>
      <c r="CT187" s="3">
        <v>0</v>
      </c>
      <c r="CU187" s="3" t="s">
        <v>19</v>
      </c>
      <c r="CV187" s="5">
        <v>24.08</v>
      </c>
      <c r="CW187" s="5"/>
      <c r="CY187" s="21">
        <v>0.5625</v>
      </c>
      <c r="CZ187" s="3">
        <v>0</v>
      </c>
      <c r="DA187" s="3" t="s">
        <v>19</v>
      </c>
      <c r="DB187" s="5">
        <v>23.98</v>
      </c>
      <c r="DC187" s="5"/>
      <c r="DE187" s="21">
        <v>0.5625</v>
      </c>
      <c r="DF187" s="3">
        <v>0</v>
      </c>
      <c r="DG187" s="3" t="s">
        <v>19</v>
      </c>
      <c r="DH187" s="5">
        <v>23.88</v>
      </c>
      <c r="DI187" s="5"/>
      <c r="DK187" s="21">
        <v>0.5625</v>
      </c>
      <c r="DL187" s="3">
        <v>0</v>
      </c>
      <c r="DM187" s="3" t="s">
        <v>19</v>
      </c>
      <c r="DN187" s="5">
        <v>23.1</v>
      </c>
      <c r="DO187" s="5"/>
      <c r="DQ187" s="21">
        <v>0.5625</v>
      </c>
      <c r="DR187" s="3">
        <v>0</v>
      </c>
      <c r="DS187" s="3" t="s">
        <v>19</v>
      </c>
      <c r="DT187" s="5">
        <v>24.56</v>
      </c>
      <c r="DU187" s="5"/>
      <c r="DW187" s="21">
        <v>0.5625</v>
      </c>
      <c r="DX187" s="3">
        <v>0</v>
      </c>
      <c r="DY187" s="3" t="s">
        <v>19</v>
      </c>
      <c r="DZ187" s="5">
        <v>23.48</v>
      </c>
      <c r="EA187" s="5"/>
      <c r="EC187" s="21">
        <v>0.5625</v>
      </c>
      <c r="ED187" s="3">
        <v>0</v>
      </c>
      <c r="EE187" s="3" t="s">
        <v>19</v>
      </c>
      <c r="EF187" s="5">
        <v>25.14</v>
      </c>
      <c r="EG187" s="5"/>
      <c r="EI187" s="21">
        <v>0.5625</v>
      </c>
      <c r="EJ187" s="3">
        <v>0</v>
      </c>
      <c r="EK187" s="3" t="s">
        <v>19</v>
      </c>
      <c r="EL187" s="5">
        <v>24.08</v>
      </c>
      <c r="EM187" s="5"/>
      <c r="EO187" s="21">
        <v>0.5625</v>
      </c>
      <c r="EP187" s="3">
        <v>0</v>
      </c>
      <c r="EQ187" s="3" t="s">
        <v>19</v>
      </c>
      <c r="ER187" s="5">
        <v>23.98</v>
      </c>
      <c r="ES187" s="5"/>
      <c r="EU187" s="21">
        <v>0.5625</v>
      </c>
      <c r="EV187" s="3">
        <v>0</v>
      </c>
      <c r="EW187" s="3" t="s">
        <v>19</v>
      </c>
      <c r="EX187" s="5">
        <v>23.88</v>
      </c>
      <c r="EY187" s="5"/>
      <c r="FA187" s="21">
        <v>0.5625</v>
      </c>
      <c r="FB187" s="3">
        <v>0</v>
      </c>
      <c r="FC187" s="3" t="s">
        <v>19</v>
      </c>
      <c r="FD187" s="5">
        <v>23.1</v>
      </c>
      <c r="FE187" s="5"/>
      <c r="FG187" s="21">
        <v>0.5625</v>
      </c>
      <c r="FH187" s="3">
        <v>0</v>
      </c>
      <c r="FI187" s="3" t="s">
        <v>19</v>
      </c>
      <c r="FJ187" s="5">
        <v>24.56</v>
      </c>
      <c r="FK187" s="5"/>
      <c r="FM187" s="21">
        <v>0.5625</v>
      </c>
      <c r="FN187" s="3">
        <v>0</v>
      </c>
      <c r="FO187" s="3" t="s">
        <v>19</v>
      </c>
      <c r="FP187" s="5">
        <v>23.48</v>
      </c>
      <c r="FQ187" s="5"/>
      <c r="FS187" s="21">
        <v>0.5625</v>
      </c>
      <c r="FT187" s="3">
        <v>0</v>
      </c>
      <c r="FU187" s="3" t="s">
        <v>19</v>
      </c>
      <c r="FV187" s="5">
        <v>25.14</v>
      </c>
      <c r="FW187" s="5"/>
      <c r="FY187" s="21">
        <v>0.5625</v>
      </c>
      <c r="FZ187" s="3">
        <v>0</v>
      </c>
      <c r="GA187" s="3" t="s">
        <v>19</v>
      </c>
      <c r="GB187" s="5">
        <v>24.08</v>
      </c>
      <c r="GC187" s="5"/>
      <c r="GE187" s="21">
        <v>0.5625</v>
      </c>
      <c r="GF187" s="3">
        <v>0</v>
      </c>
      <c r="GG187" s="3" t="s">
        <v>19</v>
      </c>
      <c r="GH187" s="5">
        <v>23.98</v>
      </c>
      <c r="GI187" s="5"/>
      <c r="GK187" s="21">
        <v>0.5625</v>
      </c>
      <c r="GL187" s="3">
        <v>0</v>
      </c>
      <c r="GM187" s="3" t="s">
        <v>19</v>
      </c>
      <c r="GN187" s="5">
        <v>23.88</v>
      </c>
      <c r="GO187" s="5"/>
      <c r="GQ187" s="21">
        <v>0.5625</v>
      </c>
      <c r="GR187" s="3">
        <v>0</v>
      </c>
      <c r="GS187" s="3" t="s">
        <v>19</v>
      </c>
      <c r="GT187" s="5">
        <v>23.1</v>
      </c>
      <c r="GU187" s="5"/>
      <c r="GW187" s="21">
        <v>0.5625</v>
      </c>
      <c r="GX187" s="3">
        <v>0</v>
      </c>
      <c r="GY187" s="3" t="s">
        <v>19</v>
      </c>
      <c r="GZ187" s="5">
        <v>24.56</v>
      </c>
      <c r="HA187" s="5"/>
      <c r="HC187" s="21">
        <v>0.5625</v>
      </c>
      <c r="HD187" s="3">
        <v>0</v>
      </c>
      <c r="HE187" s="3" t="s">
        <v>19</v>
      </c>
      <c r="HF187" s="5">
        <v>23.48</v>
      </c>
      <c r="HG187" s="4" t="str">
        <f t="shared" si="224"/>
        <v/>
      </c>
      <c r="HI187" s="21">
        <v>0.5625</v>
      </c>
      <c r="HJ187" s="3">
        <v>0</v>
      </c>
      <c r="HK187" s="3" t="s">
        <v>19</v>
      </c>
      <c r="HL187" s="5">
        <v>25.14</v>
      </c>
      <c r="HM187" s="5"/>
      <c r="HO187" s="21">
        <v>0.5625</v>
      </c>
      <c r="HP187" s="3">
        <v>0</v>
      </c>
      <c r="HQ187" s="3" t="s">
        <v>19</v>
      </c>
      <c r="HR187" s="5">
        <v>24.08</v>
      </c>
      <c r="HS187" s="5"/>
      <c r="HU187" s="21">
        <v>0.5625</v>
      </c>
      <c r="HV187" s="3">
        <v>0</v>
      </c>
      <c r="HW187" s="3" t="s">
        <v>19</v>
      </c>
      <c r="HX187" s="5">
        <v>23.98</v>
      </c>
      <c r="HY187" s="5"/>
      <c r="IA187" s="21">
        <v>0.5625</v>
      </c>
      <c r="IB187" s="3">
        <v>0</v>
      </c>
      <c r="IC187" s="3" t="s">
        <v>19</v>
      </c>
      <c r="ID187" s="5">
        <v>23.88</v>
      </c>
      <c r="IE187" s="5"/>
      <c r="IG187" s="21">
        <v>0.5625</v>
      </c>
      <c r="IH187" s="3">
        <v>0</v>
      </c>
      <c r="II187" s="3" t="s">
        <v>19</v>
      </c>
      <c r="IJ187" s="5">
        <v>23.1</v>
      </c>
      <c r="IK187" s="5"/>
      <c r="IM187" s="21">
        <v>0.5625</v>
      </c>
      <c r="IN187" s="3">
        <v>0</v>
      </c>
      <c r="IO187" s="3" t="s">
        <v>19</v>
      </c>
      <c r="IP187" s="5">
        <v>24.56</v>
      </c>
      <c r="IQ187" s="5"/>
      <c r="IS187" s="21">
        <v>0</v>
      </c>
      <c r="IT187" s="3">
        <v>0</v>
      </c>
      <c r="IU187" s="3" t="s">
        <v>19</v>
      </c>
      <c r="IV187" s="5">
        <v>25.96</v>
      </c>
      <c r="IW187" s="5"/>
      <c r="IY187" s="21">
        <v>0.5625</v>
      </c>
      <c r="IZ187" s="3">
        <v>0</v>
      </c>
      <c r="JA187" s="3" t="s">
        <v>19</v>
      </c>
      <c r="JB187" s="5">
        <v>26.52</v>
      </c>
      <c r="JC187" s="4" t="str">
        <f t="shared" si="225"/>
        <v/>
      </c>
      <c r="JE187" s="21">
        <v>0.5625</v>
      </c>
      <c r="JF187" s="3">
        <v>0</v>
      </c>
      <c r="JG187" s="3" t="s">
        <v>19</v>
      </c>
      <c r="JH187" s="5">
        <v>25.78</v>
      </c>
      <c r="JI187" s="4" t="str">
        <f t="shared" si="226"/>
        <v/>
      </c>
      <c r="JK187" s="21">
        <v>0.5625</v>
      </c>
      <c r="JL187" s="3">
        <v>0</v>
      </c>
      <c r="JM187" s="3" t="s">
        <v>19</v>
      </c>
      <c r="JN187" s="5">
        <v>26</v>
      </c>
      <c r="JO187" s="4" t="str">
        <f t="shared" si="227"/>
        <v/>
      </c>
      <c r="JQ187" s="21">
        <v>0.5625</v>
      </c>
      <c r="JR187" s="3">
        <v>0</v>
      </c>
      <c r="JS187" s="3" t="s">
        <v>19</v>
      </c>
      <c r="JT187" s="5">
        <v>25.02</v>
      </c>
      <c r="JU187" s="4" t="str">
        <f t="shared" si="228"/>
        <v/>
      </c>
      <c r="JW187" s="21">
        <v>0.5625</v>
      </c>
      <c r="JX187" s="3">
        <v>0</v>
      </c>
      <c r="JY187" s="3" t="s">
        <v>19</v>
      </c>
      <c r="JZ187" s="5">
        <v>25.12</v>
      </c>
      <c r="KA187" s="4" t="str">
        <f t="shared" si="229"/>
        <v/>
      </c>
      <c r="KC187" s="21">
        <v>0.5625</v>
      </c>
      <c r="KD187" s="3">
        <v>0</v>
      </c>
      <c r="KE187" s="3" t="s">
        <v>19</v>
      </c>
      <c r="KF187" s="5">
        <v>26.22</v>
      </c>
      <c r="KG187" s="4" t="str">
        <f t="shared" si="230"/>
        <v/>
      </c>
      <c r="KI187" s="21">
        <v>0.5625</v>
      </c>
      <c r="KJ187" s="3">
        <v>0</v>
      </c>
      <c r="KK187" s="3" t="s">
        <v>19</v>
      </c>
      <c r="KL187" s="5">
        <v>25.96</v>
      </c>
      <c r="KM187" s="4" t="str">
        <f t="shared" si="231"/>
        <v/>
      </c>
      <c r="KO187" s="21">
        <v>0.5625</v>
      </c>
      <c r="KP187" s="3">
        <v>0</v>
      </c>
      <c r="KQ187" s="3" t="s">
        <v>19</v>
      </c>
      <c r="KR187" s="5">
        <v>26.52</v>
      </c>
      <c r="KS187" s="4" t="str">
        <f t="shared" si="232"/>
        <v/>
      </c>
      <c r="KU187" s="21">
        <v>0.5625</v>
      </c>
      <c r="KV187" s="3">
        <v>0</v>
      </c>
      <c r="KW187" s="3" t="s">
        <v>19</v>
      </c>
      <c r="KX187" s="5">
        <v>25.78</v>
      </c>
      <c r="KY187" s="4" t="str">
        <f t="shared" si="233"/>
        <v/>
      </c>
      <c r="LA187" s="21">
        <v>0.5625</v>
      </c>
      <c r="LB187" s="3">
        <v>0</v>
      </c>
      <c r="LC187" s="3" t="s">
        <v>19</v>
      </c>
      <c r="LD187" s="5">
        <v>26</v>
      </c>
      <c r="LE187" s="4" t="str">
        <f t="shared" si="234"/>
        <v/>
      </c>
      <c r="LG187" s="21">
        <v>0.5625</v>
      </c>
      <c r="LH187" s="3">
        <v>0</v>
      </c>
      <c r="LI187" s="3" t="s">
        <v>19</v>
      </c>
      <c r="LJ187" s="5">
        <v>25.02</v>
      </c>
      <c r="LK187" s="4" t="str">
        <f t="shared" si="235"/>
        <v/>
      </c>
      <c r="LM187" s="21">
        <v>0.5625</v>
      </c>
      <c r="LN187" s="3">
        <v>0</v>
      </c>
      <c r="LO187" s="3" t="s">
        <v>19</v>
      </c>
      <c r="LP187" s="5">
        <v>25.12</v>
      </c>
      <c r="LQ187" s="4" t="str">
        <f t="shared" si="236"/>
        <v/>
      </c>
      <c r="LS187" s="21">
        <v>0.5625</v>
      </c>
      <c r="LT187" s="3">
        <v>0</v>
      </c>
      <c r="LU187" s="3" t="s">
        <v>19</v>
      </c>
      <c r="LV187" s="5">
        <v>26.22</v>
      </c>
      <c r="LW187" s="4" t="str">
        <f t="shared" si="237"/>
        <v/>
      </c>
      <c r="LY187" s="21">
        <v>0.5625</v>
      </c>
      <c r="LZ187" s="3">
        <v>0</v>
      </c>
      <c r="MA187" s="3" t="s">
        <v>19</v>
      </c>
      <c r="MB187" s="5">
        <v>25.96</v>
      </c>
      <c r="MC187" s="4" t="str">
        <f t="shared" si="238"/>
        <v/>
      </c>
      <c r="ME187" s="21">
        <v>0.5625</v>
      </c>
      <c r="MF187" s="3">
        <v>0</v>
      </c>
      <c r="MG187" s="3" t="s">
        <v>19</v>
      </c>
      <c r="MH187" s="5">
        <v>26.52</v>
      </c>
      <c r="MI187" s="4" t="str">
        <f t="shared" si="239"/>
        <v/>
      </c>
      <c r="MK187" s="21">
        <v>0.5625</v>
      </c>
      <c r="ML187" s="3">
        <v>0</v>
      </c>
      <c r="MM187" s="3" t="s">
        <v>19</v>
      </c>
      <c r="MN187" s="5">
        <v>25.78</v>
      </c>
      <c r="MO187" s="4" t="str">
        <f t="shared" si="240"/>
        <v/>
      </c>
      <c r="MQ187" s="21">
        <v>0.5625</v>
      </c>
      <c r="MR187" s="3">
        <v>0</v>
      </c>
      <c r="MS187" s="3" t="s">
        <v>19</v>
      </c>
      <c r="MT187" s="5">
        <v>26</v>
      </c>
      <c r="MU187" s="4" t="str">
        <f t="shared" si="241"/>
        <v/>
      </c>
      <c r="MW187" s="21">
        <v>0.5625</v>
      </c>
      <c r="MX187" s="3">
        <v>0</v>
      </c>
      <c r="MY187" s="3" t="s">
        <v>19</v>
      </c>
      <c r="MZ187" s="5">
        <v>25.02</v>
      </c>
      <c r="NA187" s="4" t="str">
        <f t="shared" si="242"/>
        <v/>
      </c>
      <c r="NC187" s="21">
        <v>0.5625</v>
      </c>
      <c r="ND187" s="3">
        <v>0</v>
      </c>
      <c r="NE187" s="3" t="s">
        <v>19</v>
      </c>
      <c r="NF187" s="5">
        <v>25.12</v>
      </c>
      <c r="NG187" s="4" t="str">
        <f t="shared" si="243"/>
        <v/>
      </c>
      <c r="NI187" s="21">
        <v>0.5625</v>
      </c>
      <c r="NJ187" s="3">
        <v>0</v>
      </c>
      <c r="NK187" s="3" t="s">
        <v>19</v>
      </c>
      <c r="NL187" s="5">
        <v>26.22</v>
      </c>
      <c r="NM187" s="4" t="str">
        <f t="shared" si="244"/>
        <v/>
      </c>
      <c r="NO187" s="21">
        <v>0.5625</v>
      </c>
      <c r="NP187" s="3">
        <v>0</v>
      </c>
      <c r="NQ187" s="3" t="s">
        <v>19</v>
      </c>
      <c r="NR187" s="5">
        <v>25.96</v>
      </c>
      <c r="NS187" s="4" t="str">
        <f t="shared" si="245"/>
        <v/>
      </c>
      <c r="NU187" s="21">
        <v>0.5625</v>
      </c>
      <c r="NV187" s="3">
        <v>0</v>
      </c>
      <c r="NW187" s="3" t="s">
        <v>19</v>
      </c>
      <c r="NX187" s="5">
        <v>26.52</v>
      </c>
      <c r="NY187" s="4" t="str">
        <f t="shared" si="246"/>
        <v/>
      </c>
      <c r="OA187" s="21">
        <v>0.5625</v>
      </c>
      <c r="OB187" s="3">
        <v>0</v>
      </c>
      <c r="OC187" s="3" t="s">
        <v>19</v>
      </c>
      <c r="OD187" s="5">
        <v>25.78</v>
      </c>
      <c r="OE187" s="4" t="str">
        <f t="shared" si="247"/>
        <v/>
      </c>
      <c r="OG187" s="21">
        <v>0.5625</v>
      </c>
      <c r="OH187" s="3">
        <v>0</v>
      </c>
      <c r="OI187" s="3" t="s">
        <v>19</v>
      </c>
      <c r="OJ187" s="5">
        <v>26</v>
      </c>
      <c r="OK187" s="4" t="str">
        <f t="shared" si="248"/>
        <v/>
      </c>
      <c r="OM187" s="21">
        <v>0.5625</v>
      </c>
      <c r="ON187" s="3">
        <v>0</v>
      </c>
      <c r="OO187" s="3" t="s">
        <v>19</v>
      </c>
      <c r="OP187" s="5">
        <v>25.02</v>
      </c>
      <c r="OQ187" s="4" t="str">
        <f t="shared" si="249"/>
        <v/>
      </c>
      <c r="OS187" s="21">
        <v>0.5625</v>
      </c>
      <c r="OT187" s="3">
        <v>0</v>
      </c>
      <c r="OU187" s="3" t="s">
        <v>19</v>
      </c>
      <c r="OV187" s="5">
        <v>25.12</v>
      </c>
      <c r="OW187" s="4" t="str">
        <f t="shared" si="250"/>
        <v/>
      </c>
      <c r="OY187" s="21">
        <v>0.5625</v>
      </c>
      <c r="OZ187" s="3">
        <v>0</v>
      </c>
      <c r="PA187" s="3" t="s">
        <v>19</v>
      </c>
      <c r="PB187" s="5">
        <v>26.22</v>
      </c>
      <c r="PC187" s="4" t="str">
        <f t="shared" si="251"/>
        <v/>
      </c>
      <c r="PE187" s="21">
        <v>0.5625</v>
      </c>
      <c r="PF187" s="3">
        <v>0</v>
      </c>
      <c r="PG187" s="3" t="s">
        <v>19</v>
      </c>
      <c r="PH187" s="5">
        <v>25.96</v>
      </c>
      <c r="PI187" s="4" t="str">
        <f t="shared" si="252"/>
        <v/>
      </c>
      <c r="PK187" s="21">
        <v>0.5625</v>
      </c>
      <c r="PL187" s="3">
        <v>0</v>
      </c>
      <c r="PM187" s="3" t="s">
        <v>19</v>
      </c>
      <c r="PN187" s="5">
        <v>26.52</v>
      </c>
      <c r="PO187" s="4" t="str">
        <f t="shared" si="253"/>
        <v/>
      </c>
      <c r="PQ187" s="21">
        <v>0.5625</v>
      </c>
      <c r="PR187" s="3">
        <v>0</v>
      </c>
      <c r="PS187" s="3" t="s">
        <v>19</v>
      </c>
      <c r="PT187" s="5">
        <v>25.78</v>
      </c>
      <c r="PU187" s="4" t="str">
        <f t="shared" si="254"/>
        <v/>
      </c>
      <c r="PW187" s="21">
        <v>0.5625</v>
      </c>
      <c r="PX187" s="3">
        <v>0</v>
      </c>
      <c r="PY187" s="3" t="s">
        <v>19</v>
      </c>
      <c r="PZ187" s="5">
        <v>26</v>
      </c>
      <c r="QA187" s="4" t="str">
        <f t="shared" si="255"/>
        <v/>
      </c>
      <c r="QC187" s="21">
        <v>0.5625</v>
      </c>
      <c r="QD187" s="3">
        <v>0</v>
      </c>
      <c r="QE187" s="3" t="s">
        <v>19</v>
      </c>
      <c r="QF187" s="5">
        <v>25.02</v>
      </c>
      <c r="QG187" s="4" t="str">
        <f t="shared" si="256"/>
        <v/>
      </c>
      <c r="QI187" s="21">
        <v>0.5625</v>
      </c>
      <c r="QJ187" s="3">
        <v>0</v>
      </c>
      <c r="QK187" s="3" t="s">
        <v>19</v>
      </c>
      <c r="QL187" s="5">
        <v>25.12</v>
      </c>
      <c r="QM187" s="4" t="str">
        <f t="shared" si="257"/>
        <v/>
      </c>
      <c r="QO187" s="21">
        <v>0.5625</v>
      </c>
      <c r="QP187" s="3">
        <v>0</v>
      </c>
      <c r="QQ187" s="3" t="s">
        <v>19</v>
      </c>
      <c r="QR187" s="5">
        <v>26.22</v>
      </c>
      <c r="QS187" s="4" t="str">
        <f t="shared" si="258"/>
        <v/>
      </c>
    </row>
    <row r="188" spans="1:461" x14ac:dyDescent="0.2">
      <c r="A188" s="21">
        <v>0.56597222222222199</v>
      </c>
      <c r="B188" s="3">
        <v>0</v>
      </c>
      <c r="C188" s="3" t="s">
        <v>19</v>
      </c>
      <c r="D188" s="5">
        <v>23.48</v>
      </c>
      <c r="E188" s="5"/>
      <c r="G188" s="21">
        <v>0.56597222222222199</v>
      </c>
      <c r="H188" s="3">
        <v>0</v>
      </c>
      <c r="I188" s="3" t="s">
        <v>19</v>
      </c>
      <c r="J188" s="5">
        <v>25.14</v>
      </c>
      <c r="K188" s="5"/>
      <c r="M188" s="21">
        <v>0.56597222222222199</v>
      </c>
      <c r="N188" s="3">
        <v>0</v>
      </c>
      <c r="O188" s="3" t="s">
        <v>19</v>
      </c>
      <c r="P188" s="5">
        <v>24.08</v>
      </c>
      <c r="Q188" s="5"/>
      <c r="S188" s="21">
        <v>0.56597222222222199</v>
      </c>
      <c r="T188" s="3">
        <v>0</v>
      </c>
      <c r="U188" s="3" t="s">
        <v>19</v>
      </c>
      <c r="V188" s="5">
        <v>23.98</v>
      </c>
      <c r="W188" s="5"/>
      <c r="Y188" s="21">
        <v>0.56597222222222199</v>
      </c>
      <c r="Z188" s="3">
        <v>0</v>
      </c>
      <c r="AA188" s="3" t="s">
        <v>19</v>
      </c>
      <c r="AB188" s="5">
        <v>23.88</v>
      </c>
      <c r="AC188" s="5"/>
      <c r="AE188" s="21">
        <v>0.56597222222222199</v>
      </c>
      <c r="AF188" s="3">
        <v>0</v>
      </c>
      <c r="AG188" s="3" t="s">
        <v>19</v>
      </c>
      <c r="AH188" s="5">
        <v>23.1</v>
      </c>
      <c r="AI188" s="5"/>
      <c r="AK188" s="21">
        <v>0.56597222222222199</v>
      </c>
      <c r="AL188" s="3">
        <v>0</v>
      </c>
      <c r="AM188" s="3" t="s">
        <v>19</v>
      </c>
      <c r="AN188" s="5">
        <v>24.56</v>
      </c>
      <c r="AO188" s="5"/>
      <c r="AQ188" s="21">
        <v>0.56597222222222199</v>
      </c>
      <c r="AR188" s="3">
        <v>0</v>
      </c>
      <c r="AS188" s="3" t="s">
        <v>19</v>
      </c>
      <c r="AT188" s="5">
        <v>23.48</v>
      </c>
      <c r="AU188" s="5"/>
      <c r="AW188" s="21">
        <v>0.56597222222222199</v>
      </c>
      <c r="AX188" s="3">
        <v>0</v>
      </c>
      <c r="AY188" s="3" t="s">
        <v>19</v>
      </c>
      <c r="AZ188" s="5">
        <v>25.14</v>
      </c>
      <c r="BA188" s="5"/>
      <c r="BC188" s="21">
        <v>0.56597222222222199</v>
      </c>
      <c r="BD188" s="3">
        <v>0</v>
      </c>
      <c r="BE188" s="3" t="s">
        <v>19</v>
      </c>
      <c r="BF188" s="5">
        <v>24.08</v>
      </c>
      <c r="BG188" s="5"/>
      <c r="BI188" s="21">
        <v>0.56597222222222199</v>
      </c>
      <c r="BJ188" s="3">
        <v>0</v>
      </c>
      <c r="BK188" s="3" t="s">
        <v>19</v>
      </c>
      <c r="BL188" s="5">
        <v>23.98</v>
      </c>
      <c r="BM188" s="5"/>
      <c r="BO188" s="21">
        <v>0.56597222222222199</v>
      </c>
      <c r="BP188" s="3">
        <v>0</v>
      </c>
      <c r="BQ188" s="3" t="s">
        <v>19</v>
      </c>
      <c r="BR188" s="5">
        <v>23.88</v>
      </c>
      <c r="BS188" s="5"/>
      <c r="BU188" s="21">
        <v>0.56597222222222199</v>
      </c>
      <c r="BV188" s="3">
        <v>0</v>
      </c>
      <c r="BW188" s="3" t="s">
        <v>19</v>
      </c>
      <c r="BX188" s="5">
        <v>23.1</v>
      </c>
      <c r="BY188" s="5"/>
      <c r="CA188" s="21">
        <v>0.56597222222222199</v>
      </c>
      <c r="CB188" s="3">
        <v>0</v>
      </c>
      <c r="CC188" s="3" t="s">
        <v>19</v>
      </c>
      <c r="CD188" s="5">
        <v>24.56</v>
      </c>
      <c r="CE188" s="5"/>
      <c r="CG188" s="21">
        <v>0.56597222222222199</v>
      </c>
      <c r="CH188" s="3">
        <v>0</v>
      </c>
      <c r="CI188" s="3" t="str">
        <f>IF(AND(CK$8="Útil",CG188&gt;=Apoio!$D$51,CG188&lt;Apoio!$F$51),CH188,"FP")</f>
        <v>FP</v>
      </c>
      <c r="CJ188" s="5">
        <f>VLOOKUP(CH$8,Calendário[#Data],4,0)</f>
        <v>23.48</v>
      </c>
      <c r="CK188" s="4" t="str">
        <f t="shared" si="222"/>
        <v/>
      </c>
      <c r="CM188" s="21">
        <v>0.56597222222222199</v>
      </c>
      <c r="CN188" s="3">
        <v>0</v>
      </c>
      <c r="CO188" s="3" t="str">
        <f>IF(AND(CQ$8="Útil",CM188&gt;=Apoio!$D$51,CM188&lt;Apoio!$F$51),CN188,"FP")</f>
        <v>FP</v>
      </c>
      <c r="CP188" s="5">
        <f>VLOOKUP(CN$8,Calendário[#Data],4,0)</f>
        <v>25.14</v>
      </c>
      <c r="CQ188" s="4" t="str">
        <f t="shared" si="223"/>
        <v/>
      </c>
      <c r="CS188" s="21">
        <v>0.56597222222222199</v>
      </c>
      <c r="CT188" s="3">
        <v>0</v>
      </c>
      <c r="CU188" s="3" t="s">
        <v>19</v>
      </c>
      <c r="CV188" s="5">
        <v>24.08</v>
      </c>
      <c r="CW188" s="5"/>
      <c r="CY188" s="21">
        <v>0.56597222222222199</v>
      </c>
      <c r="CZ188" s="3">
        <v>0</v>
      </c>
      <c r="DA188" s="3" t="s">
        <v>19</v>
      </c>
      <c r="DB188" s="5">
        <v>23.98</v>
      </c>
      <c r="DC188" s="5"/>
      <c r="DE188" s="21">
        <v>0.56597222222222199</v>
      </c>
      <c r="DF188" s="3">
        <v>0</v>
      </c>
      <c r="DG188" s="3" t="s">
        <v>19</v>
      </c>
      <c r="DH188" s="5">
        <v>23.88</v>
      </c>
      <c r="DI188" s="5"/>
      <c r="DK188" s="21">
        <v>0.56597222222222199</v>
      </c>
      <c r="DL188" s="3">
        <v>0</v>
      </c>
      <c r="DM188" s="3" t="s">
        <v>19</v>
      </c>
      <c r="DN188" s="5">
        <v>23.1</v>
      </c>
      <c r="DO188" s="5"/>
      <c r="DQ188" s="21">
        <v>0.56597222222222199</v>
      </c>
      <c r="DR188" s="3">
        <v>0</v>
      </c>
      <c r="DS188" s="3" t="s">
        <v>19</v>
      </c>
      <c r="DT188" s="5">
        <v>24.56</v>
      </c>
      <c r="DU188" s="5"/>
      <c r="DW188" s="21">
        <v>0.56597222222222199</v>
      </c>
      <c r="DX188" s="3">
        <v>0</v>
      </c>
      <c r="DY188" s="3" t="s">
        <v>19</v>
      </c>
      <c r="DZ188" s="5">
        <v>23.48</v>
      </c>
      <c r="EA188" s="5"/>
      <c r="EC188" s="21">
        <v>0.56597222222222199</v>
      </c>
      <c r="ED188" s="3">
        <v>0</v>
      </c>
      <c r="EE188" s="3" t="s">
        <v>19</v>
      </c>
      <c r="EF188" s="5">
        <v>25.14</v>
      </c>
      <c r="EG188" s="5"/>
      <c r="EI188" s="21">
        <v>0.56597222222222199</v>
      </c>
      <c r="EJ188" s="3">
        <v>0</v>
      </c>
      <c r="EK188" s="3" t="s">
        <v>19</v>
      </c>
      <c r="EL188" s="5">
        <v>24.08</v>
      </c>
      <c r="EM188" s="5"/>
      <c r="EO188" s="21">
        <v>0.56597222222222199</v>
      </c>
      <c r="EP188" s="3">
        <v>0</v>
      </c>
      <c r="EQ188" s="3" t="s">
        <v>19</v>
      </c>
      <c r="ER188" s="5">
        <v>23.98</v>
      </c>
      <c r="ES188" s="5"/>
      <c r="EU188" s="21">
        <v>0.56597222222222199</v>
      </c>
      <c r="EV188" s="3">
        <v>0</v>
      </c>
      <c r="EW188" s="3" t="s">
        <v>19</v>
      </c>
      <c r="EX188" s="5">
        <v>23.88</v>
      </c>
      <c r="EY188" s="5"/>
      <c r="FA188" s="21">
        <v>0.56597222222222199</v>
      </c>
      <c r="FB188" s="3">
        <v>0</v>
      </c>
      <c r="FC188" s="3" t="s">
        <v>19</v>
      </c>
      <c r="FD188" s="5">
        <v>23.1</v>
      </c>
      <c r="FE188" s="5"/>
      <c r="FG188" s="21">
        <v>0.56597222222222199</v>
      </c>
      <c r="FH188" s="3">
        <v>0</v>
      </c>
      <c r="FI188" s="3" t="s">
        <v>19</v>
      </c>
      <c r="FJ188" s="5">
        <v>24.56</v>
      </c>
      <c r="FK188" s="5"/>
      <c r="FM188" s="21">
        <v>0.56597222222222199</v>
      </c>
      <c r="FN188" s="3">
        <v>0</v>
      </c>
      <c r="FO188" s="3" t="s">
        <v>19</v>
      </c>
      <c r="FP188" s="5">
        <v>23.48</v>
      </c>
      <c r="FQ188" s="5"/>
      <c r="FS188" s="21">
        <v>0.56597222222222199</v>
      </c>
      <c r="FT188" s="3">
        <v>0</v>
      </c>
      <c r="FU188" s="3" t="s">
        <v>19</v>
      </c>
      <c r="FV188" s="5">
        <v>25.14</v>
      </c>
      <c r="FW188" s="5"/>
      <c r="FY188" s="21">
        <v>0.56597222222222199</v>
      </c>
      <c r="FZ188" s="3">
        <v>0</v>
      </c>
      <c r="GA188" s="3" t="s">
        <v>19</v>
      </c>
      <c r="GB188" s="5">
        <v>24.08</v>
      </c>
      <c r="GC188" s="5"/>
      <c r="GE188" s="21">
        <v>0.56597222222222199</v>
      </c>
      <c r="GF188" s="3">
        <v>0</v>
      </c>
      <c r="GG188" s="3" t="s">
        <v>19</v>
      </c>
      <c r="GH188" s="5">
        <v>23.98</v>
      </c>
      <c r="GI188" s="5"/>
      <c r="GK188" s="21">
        <v>0.56597222222222199</v>
      </c>
      <c r="GL188" s="3">
        <v>0</v>
      </c>
      <c r="GM188" s="3" t="s">
        <v>19</v>
      </c>
      <c r="GN188" s="5">
        <v>23.88</v>
      </c>
      <c r="GO188" s="5"/>
      <c r="GQ188" s="21">
        <v>0.56597222222222199</v>
      </c>
      <c r="GR188" s="3">
        <v>0</v>
      </c>
      <c r="GS188" s="3" t="s">
        <v>19</v>
      </c>
      <c r="GT188" s="5">
        <v>23.1</v>
      </c>
      <c r="GU188" s="5"/>
      <c r="GW188" s="21">
        <v>0.56597222222222199</v>
      </c>
      <c r="GX188" s="3">
        <v>0</v>
      </c>
      <c r="GY188" s="3" t="s">
        <v>19</v>
      </c>
      <c r="GZ188" s="5">
        <v>24.56</v>
      </c>
      <c r="HA188" s="5"/>
      <c r="HC188" s="21">
        <v>0.56597222222222199</v>
      </c>
      <c r="HD188" s="3">
        <v>0</v>
      </c>
      <c r="HE188" s="3" t="s">
        <v>19</v>
      </c>
      <c r="HF188" s="5">
        <v>23.48</v>
      </c>
      <c r="HG188" s="4" t="str">
        <f t="shared" si="224"/>
        <v/>
      </c>
      <c r="HI188" s="21">
        <v>0.56597222222222199</v>
      </c>
      <c r="HJ188" s="3">
        <v>0</v>
      </c>
      <c r="HK188" s="3" t="s">
        <v>19</v>
      </c>
      <c r="HL188" s="5">
        <v>25.14</v>
      </c>
      <c r="HM188" s="5"/>
      <c r="HO188" s="21">
        <v>0.56597222222222199</v>
      </c>
      <c r="HP188" s="3">
        <v>0</v>
      </c>
      <c r="HQ188" s="3" t="s">
        <v>19</v>
      </c>
      <c r="HR188" s="5">
        <v>24.08</v>
      </c>
      <c r="HS188" s="5"/>
      <c r="HU188" s="21">
        <v>0.56597222222222199</v>
      </c>
      <c r="HV188" s="3">
        <v>0</v>
      </c>
      <c r="HW188" s="3" t="s">
        <v>19</v>
      </c>
      <c r="HX188" s="5">
        <v>23.98</v>
      </c>
      <c r="HY188" s="5"/>
      <c r="IA188" s="21">
        <v>0.56597222222222199</v>
      </c>
      <c r="IB188" s="3">
        <v>0</v>
      </c>
      <c r="IC188" s="3" t="s">
        <v>19</v>
      </c>
      <c r="ID188" s="5">
        <v>23.88</v>
      </c>
      <c r="IE188" s="5"/>
      <c r="IG188" s="21">
        <v>0.56597222222222199</v>
      </c>
      <c r="IH188" s="3">
        <v>0</v>
      </c>
      <c r="II188" s="3" t="s">
        <v>19</v>
      </c>
      <c r="IJ188" s="5">
        <v>23.1</v>
      </c>
      <c r="IK188" s="5"/>
      <c r="IM188" s="21">
        <v>0.56597222222222199</v>
      </c>
      <c r="IN188" s="3">
        <v>0</v>
      </c>
      <c r="IO188" s="3" t="s">
        <v>19</v>
      </c>
      <c r="IP188" s="5">
        <v>24.56</v>
      </c>
      <c r="IQ188" s="5"/>
      <c r="IS188" s="21">
        <v>0</v>
      </c>
      <c r="IT188" s="3">
        <v>0</v>
      </c>
      <c r="IU188" s="3" t="s">
        <v>19</v>
      </c>
      <c r="IV188" s="5">
        <v>25.96</v>
      </c>
      <c r="IW188" s="5"/>
      <c r="IY188" s="21">
        <v>0.56597222222222199</v>
      </c>
      <c r="IZ188" s="3">
        <v>0</v>
      </c>
      <c r="JA188" s="3" t="s">
        <v>19</v>
      </c>
      <c r="JB188" s="5">
        <v>26.52</v>
      </c>
      <c r="JC188" s="4" t="str">
        <f t="shared" si="225"/>
        <v/>
      </c>
      <c r="JE188" s="21">
        <v>0.56597222222222199</v>
      </c>
      <c r="JF188" s="3">
        <v>0</v>
      </c>
      <c r="JG188" s="3" t="s">
        <v>19</v>
      </c>
      <c r="JH188" s="5">
        <v>25.78</v>
      </c>
      <c r="JI188" s="4" t="str">
        <f t="shared" si="226"/>
        <v/>
      </c>
      <c r="JK188" s="21">
        <v>0.56597222222222199</v>
      </c>
      <c r="JL188" s="3">
        <v>0</v>
      </c>
      <c r="JM188" s="3" t="s">
        <v>19</v>
      </c>
      <c r="JN188" s="5">
        <v>26</v>
      </c>
      <c r="JO188" s="4" t="str">
        <f t="shared" si="227"/>
        <v/>
      </c>
      <c r="JQ188" s="21">
        <v>0.56597222222222199</v>
      </c>
      <c r="JR188" s="3">
        <v>0</v>
      </c>
      <c r="JS188" s="3" t="s">
        <v>19</v>
      </c>
      <c r="JT188" s="5">
        <v>25.02</v>
      </c>
      <c r="JU188" s="4" t="str">
        <f t="shared" si="228"/>
        <v/>
      </c>
      <c r="JW188" s="21">
        <v>0.56597222222222199</v>
      </c>
      <c r="JX188" s="3">
        <v>0</v>
      </c>
      <c r="JY188" s="3" t="s">
        <v>19</v>
      </c>
      <c r="JZ188" s="5">
        <v>25.12</v>
      </c>
      <c r="KA188" s="4" t="str">
        <f t="shared" si="229"/>
        <v/>
      </c>
      <c r="KC188" s="21">
        <v>0.56597222222222199</v>
      </c>
      <c r="KD188" s="3">
        <v>0</v>
      </c>
      <c r="KE188" s="3" t="s">
        <v>19</v>
      </c>
      <c r="KF188" s="5">
        <v>26.22</v>
      </c>
      <c r="KG188" s="4" t="str">
        <f t="shared" si="230"/>
        <v/>
      </c>
      <c r="KI188" s="21">
        <v>0.56597222222222199</v>
      </c>
      <c r="KJ188" s="3">
        <v>0</v>
      </c>
      <c r="KK188" s="3" t="s">
        <v>19</v>
      </c>
      <c r="KL188" s="5">
        <v>25.96</v>
      </c>
      <c r="KM188" s="4" t="str">
        <f t="shared" si="231"/>
        <v/>
      </c>
      <c r="KO188" s="21">
        <v>0.56597222222222199</v>
      </c>
      <c r="KP188" s="3">
        <v>0</v>
      </c>
      <c r="KQ188" s="3" t="s">
        <v>19</v>
      </c>
      <c r="KR188" s="5">
        <v>26.52</v>
      </c>
      <c r="KS188" s="4" t="str">
        <f t="shared" si="232"/>
        <v/>
      </c>
      <c r="KU188" s="21">
        <v>0.56597222222222199</v>
      </c>
      <c r="KV188" s="3">
        <v>0</v>
      </c>
      <c r="KW188" s="3" t="s">
        <v>19</v>
      </c>
      <c r="KX188" s="5">
        <v>25.78</v>
      </c>
      <c r="KY188" s="4" t="str">
        <f t="shared" si="233"/>
        <v/>
      </c>
      <c r="LA188" s="21">
        <v>0.56597222222222199</v>
      </c>
      <c r="LB188" s="3">
        <v>0</v>
      </c>
      <c r="LC188" s="3" t="s">
        <v>19</v>
      </c>
      <c r="LD188" s="5">
        <v>26</v>
      </c>
      <c r="LE188" s="4" t="str">
        <f t="shared" si="234"/>
        <v/>
      </c>
      <c r="LG188" s="21">
        <v>0.56597222222222199</v>
      </c>
      <c r="LH188" s="3">
        <v>0</v>
      </c>
      <c r="LI188" s="3" t="s">
        <v>19</v>
      </c>
      <c r="LJ188" s="5">
        <v>25.02</v>
      </c>
      <c r="LK188" s="4" t="str">
        <f t="shared" si="235"/>
        <v/>
      </c>
      <c r="LM188" s="21">
        <v>0.56597222222222199</v>
      </c>
      <c r="LN188" s="3">
        <v>0</v>
      </c>
      <c r="LO188" s="3" t="s">
        <v>19</v>
      </c>
      <c r="LP188" s="5">
        <v>25.12</v>
      </c>
      <c r="LQ188" s="4" t="str">
        <f t="shared" si="236"/>
        <v/>
      </c>
      <c r="LS188" s="21">
        <v>0.56597222222222199</v>
      </c>
      <c r="LT188" s="3">
        <v>0</v>
      </c>
      <c r="LU188" s="3" t="s">
        <v>19</v>
      </c>
      <c r="LV188" s="5">
        <v>26.22</v>
      </c>
      <c r="LW188" s="4" t="str">
        <f t="shared" si="237"/>
        <v/>
      </c>
      <c r="LY188" s="21">
        <v>0.56597222222222199</v>
      </c>
      <c r="LZ188" s="3">
        <v>0</v>
      </c>
      <c r="MA188" s="3" t="s">
        <v>19</v>
      </c>
      <c r="MB188" s="5">
        <v>25.96</v>
      </c>
      <c r="MC188" s="4" t="str">
        <f t="shared" si="238"/>
        <v/>
      </c>
      <c r="ME188" s="21">
        <v>0.56597222222222199</v>
      </c>
      <c r="MF188" s="3">
        <v>0</v>
      </c>
      <c r="MG188" s="3" t="s">
        <v>19</v>
      </c>
      <c r="MH188" s="5">
        <v>26.52</v>
      </c>
      <c r="MI188" s="4" t="str">
        <f t="shared" si="239"/>
        <v/>
      </c>
      <c r="MK188" s="21">
        <v>0.56597222222222199</v>
      </c>
      <c r="ML188" s="3">
        <v>0</v>
      </c>
      <c r="MM188" s="3" t="s">
        <v>19</v>
      </c>
      <c r="MN188" s="5">
        <v>25.78</v>
      </c>
      <c r="MO188" s="4" t="str">
        <f t="shared" si="240"/>
        <v/>
      </c>
      <c r="MQ188" s="21">
        <v>0.56597222222222199</v>
      </c>
      <c r="MR188" s="3">
        <v>0</v>
      </c>
      <c r="MS188" s="3" t="s">
        <v>19</v>
      </c>
      <c r="MT188" s="5">
        <v>26</v>
      </c>
      <c r="MU188" s="4" t="str">
        <f t="shared" si="241"/>
        <v/>
      </c>
      <c r="MW188" s="21">
        <v>0.56597222222222199</v>
      </c>
      <c r="MX188" s="3">
        <v>0</v>
      </c>
      <c r="MY188" s="3" t="s">
        <v>19</v>
      </c>
      <c r="MZ188" s="5">
        <v>25.02</v>
      </c>
      <c r="NA188" s="4" t="str">
        <f t="shared" si="242"/>
        <v/>
      </c>
      <c r="NC188" s="21">
        <v>0.56597222222222199</v>
      </c>
      <c r="ND188" s="3">
        <v>0</v>
      </c>
      <c r="NE188" s="3" t="s">
        <v>19</v>
      </c>
      <c r="NF188" s="5">
        <v>25.12</v>
      </c>
      <c r="NG188" s="4" t="str">
        <f t="shared" si="243"/>
        <v/>
      </c>
      <c r="NI188" s="21">
        <v>0.56597222222222199</v>
      </c>
      <c r="NJ188" s="3">
        <v>0</v>
      </c>
      <c r="NK188" s="3" t="s">
        <v>19</v>
      </c>
      <c r="NL188" s="5">
        <v>26.22</v>
      </c>
      <c r="NM188" s="4" t="str">
        <f t="shared" si="244"/>
        <v/>
      </c>
      <c r="NO188" s="21">
        <v>0.56597222222222199</v>
      </c>
      <c r="NP188" s="3">
        <v>0</v>
      </c>
      <c r="NQ188" s="3" t="s">
        <v>19</v>
      </c>
      <c r="NR188" s="5">
        <v>25.96</v>
      </c>
      <c r="NS188" s="4" t="str">
        <f t="shared" si="245"/>
        <v/>
      </c>
      <c r="NU188" s="21">
        <v>0.56597222222222199</v>
      </c>
      <c r="NV188" s="3">
        <v>0</v>
      </c>
      <c r="NW188" s="3" t="s">
        <v>19</v>
      </c>
      <c r="NX188" s="5">
        <v>26.52</v>
      </c>
      <c r="NY188" s="4" t="str">
        <f t="shared" si="246"/>
        <v/>
      </c>
      <c r="OA188" s="21">
        <v>0.56597222222222199</v>
      </c>
      <c r="OB188" s="3">
        <v>0</v>
      </c>
      <c r="OC188" s="3" t="s">
        <v>19</v>
      </c>
      <c r="OD188" s="5">
        <v>25.78</v>
      </c>
      <c r="OE188" s="4" t="str">
        <f t="shared" si="247"/>
        <v/>
      </c>
      <c r="OG188" s="21">
        <v>0.56597222222222199</v>
      </c>
      <c r="OH188" s="3">
        <v>0</v>
      </c>
      <c r="OI188" s="3" t="s">
        <v>19</v>
      </c>
      <c r="OJ188" s="5">
        <v>26</v>
      </c>
      <c r="OK188" s="4" t="str">
        <f t="shared" si="248"/>
        <v/>
      </c>
      <c r="OM188" s="21">
        <v>0.56597222222222199</v>
      </c>
      <c r="ON188" s="3">
        <v>0</v>
      </c>
      <c r="OO188" s="3" t="s">
        <v>19</v>
      </c>
      <c r="OP188" s="5">
        <v>25.02</v>
      </c>
      <c r="OQ188" s="4" t="str">
        <f t="shared" si="249"/>
        <v/>
      </c>
      <c r="OS188" s="21">
        <v>0.56597222222222199</v>
      </c>
      <c r="OT188" s="3">
        <v>0</v>
      </c>
      <c r="OU188" s="3" t="s">
        <v>19</v>
      </c>
      <c r="OV188" s="5">
        <v>25.12</v>
      </c>
      <c r="OW188" s="4" t="str">
        <f t="shared" si="250"/>
        <v/>
      </c>
      <c r="OY188" s="21">
        <v>0.56597222222222199</v>
      </c>
      <c r="OZ188" s="3">
        <v>0</v>
      </c>
      <c r="PA188" s="3" t="s">
        <v>19</v>
      </c>
      <c r="PB188" s="5">
        <v>26.22</v>
      </c>
      <c r="PC188" s="4" t="str">
        <f t="shared" si="251"/>
        <v/>
      </c>
      <c r="PE188" s="21">
        <v>0.56597222222222199</v>
      </c>
      <c r="PF188" s="3">
        <v>0</v>
      </c>
      <c r="PG188" s="3" t="s">
        <v>19</v>
      </c>
      <c r="PH188" s="5">
        <v>25.96</v>
      </c>
      <c r="PI188" s="4" t="str">
        <f t="shared" si="252"/>
        <v/>
      </c>
      <c r="PK188" s="21">
        <v>0.56597222222222199</v>
      </c>
      <c r="PL188" s="3">
        <v>0</v>
      </c>
      <c r="PM188" s="3" t="s">
        <v>19</v>
      </c>
      <c r="PN188" s="5">
        <v>26.52</v>
      </c>
      <c r="PO188" s="4" t="str">
        <f t="shared" si="253"/>
        <v/>
      </c>
      <c r="PQ188" s="21">
        <v>0.56597222222222199</v>
      </c>
      <c r="PR188" s="3">
        <v>0</v>
      </c>
      <c r="PS188" s="3" t="s">
        <v>19</v>
      </c>
      <c r="PT188" s="5">
        <v>25.78</v>
      </c>
      <c r="PU188" s="4" t="str">
        <f t="shared" si="254"/>
        <v/>
      </c>
      <c r="PW188" s="21">
        <v>0.56597222222222199</v>
      </c>
      <c r="PX188" s="3">
        <v>0</v>
      </c>
      <c r="PY188" s="3" t="s">
        <v>19</v>
      </c>
      <c r="PZ188" s="5">
        <v>26</v>
      </c>
      <c r="QA188" s="4" t="str">
        <f t="shared" si="255"/>
        <v/>
      </c>
      <c r="QC188" s="21">
        <v>0.56597222222222199</v>
      </c>
      <c r="QD188" s="3">
        <v>0</v>
      </c>
      <c r="QE188" s="3" t="s">
        <v>19</v>
      </c>
      <c r="QF188" s="5">
        <v>25.02</v>
      </c>
      <c r="QG188" s="4" t="str">
        <f t="shared" si="256"/>
        <v/>
      </c>
      <c r="QI188" s="21">
        <v>0.56597222222222199</v>
      </c>
      <c r="QJ188" s="3">
        <v>0</v>
      </c>
      <c r="QK188" s="3" t="s">
        <v>19</v>
      </c>
      <c r="QL188" s="5">
        <v>25.12</v>
      </c>
      <c r="QM188" s="4" t="str">
        <f t="shared" si="257"/>
        <v/>
      </c>
      <c r="QO188" s="21">
        <v>0.56597222222222199</v>
      </c>
      <c r="QP188" s="3">
        <v>0</v>
      </c>
      <c r="QQ188" s="3" t="s">
        <v>19</v>
      </c>
      <c r="QR188" s="5">
        <v>26.22</v>
      </c>
      <c r="QS188" s="4" t="str">
        <f t="shared" si="258"/>
        <v/>
      </c>
    </row>
    <row r="189" spans="1:461" x14ac:dyDescent="0.2">
      <c r="A189" s="21">
        <v>0.56944444444444398</v>
      </c>
      <c r="B189" s="3">
        <v>0</v>
      </c>
      <c r="C189" s="3" t="s">
        <v>19</v>
      </c>
      <c r="D189" s="5">
        <v>23.48</v>
      </c>
      <c r="E189" s="5"/>
      <c r="G189" s="21">
        <v>0.56944444444444398</v>
      </c>
      <c r="H189" s="3">
        <v>0</v>
      </c>
      <c r="I189" s="3" t="s">
        <v>19</v>
      </c>
      <c r="J189" s="5">
        <v>25.14</v>
      </c>
      <c r="K189" s="5"/>
      <c r="M189" s="21">
        <v>0.56944444444444398</v>
      </c>
      <c r="N189" s="3">
        <v>0</v>
      </c>
      <c r="O189" s="3" t="s">
        <v>19</v>
      </c>
      <c r="P189" s="5">
        <v>24.08</v>
      </c>
      <c r="Q189" s="5"/>
      <c r="S189" s="21">
        <v>0.56944444444444398</v>
      </c>
      <c r="T189" s="3">
        <v>0</v>
      </c>
      <c r="U189" s="3" t="s">
        <v>19</v>
      </c>
      <c r="V189" s="5">
        <v>23.98</v>
      </c>
      <c r="W189" s="5"/>
      <c r="Y189" s="21">
        <v>0.56944444444444398</v>
      </c>
      <c r="Z189" s="3">
        <v>0</v>
      </c>
      <c r="AA189" s="3" t="s">
        <v>19</v>
      </c>
      <c r="AB189" s="5">
        <v>23.88</v>
      </c>
      <c r="AC189" s="5"/>
      <c r="AE189" s="21">
        <v>0.56944444444444398</v>
      </c>
      <c r="AF189" s="3">
        <v>0</v>
      </c>
      <c r="AG189" s="3" t="s">
        <v>19</v>
      </c>
      <c r="AH189" s="5">
        <v>23.1</v>
      </c>
      <c r="AI189" s="5"/>
      <c r="AK189" s="21">
        <v>0.56944444444444398</v>
      </c>
      <c r="AL189" s="3">
        <v>0</v>
      </c>
      <c r="AM189" s="3" t="s">
        <v>19</v>
      </c>
      <c r="AN189" s="5">
        <v>24.56</v>
      </c>
      <c r="AO189" s="5"/>
      <c r="AQ189" s="21">
        <v>0.56944444444444398</v>
      </c>
      <c r="AR189" s="3">
        <v>0</v>
      </c>
      <c r="AS189" s="3" t="s">
        <v>19</v>
      </c>
      <c r="AT189" s="5">
        <v>23.48</v>
      </c>
      <c r="AU189" s="5"/>
      <c r="AW189" s="21">
        <v>0.56944444444444398</v>
      </c>
      <c r="AX189" s="3">
        <v>0</v>
      </c>
      <c r="AY189" s="3" t="s">
        <v>19</v>
      </c>
      <c r="AZ189" s="5">
        <v>25.14</v>
      </c>
      <c r="BA189" s="5"/>
      <c r="BC189" s="21">
        <v>0.56944444444444398</v>
      </c>
      <c r="BD189" s="3">
        <v>0</v>
      </c>
      <c r="BE189" s="3" t="s">
        <v>19</v>
      </c>
      <c r="BF189" s="5">
        <v>24.08</v>
      </c>
      <c r="BG189" s="5"/>
      <c r="BI189" s="21">
        <v>0.56944444444444398</v>
      </c>
      <c r="BJ189" s="3">
        <v>0</v>
      </c>
      <c r="BK189" s="3" t="s">
        <v>19</v>
      </c>
      <c r="BL189" s="5">
        <v>23.98</v>
      </c>
      <c r="BM189" s="5"/>
      <c r="BO189" s="21">
        <v>0.56944444444444398</v>
      </c>
      <c r="BP189" s="3">
        <v>0</v>
      </c>
      <c r="BQ189" s="3" t="s">
        <v>19</v>
      </c>
      <c r="BR189" s="5">
        <v>23.88</v>
      </c>
      <c r="BS189" s="5"/>
      <c r="BU189" s="21">
        <v>0.56944444444444398</v>
      </c>
      <c r="BV189" s="3">
        <v>0</v>
      </c>
      <c r="BW189" s="3" t="s">
        <v>19</v>
      </c>
      <c r="BX189" s="5">
        <v>23.1</v>
      </c>
      <c r="BY189" s="5"/>
      <c r="CA189" s="21">
        <v>0.56944444444444398</v>
      </c>
      <c r="CB189" s="3">
        <v>0</v>
      </c>
      <c r="CC189" s="3" t="s">
        <v>19</v>
      </c>
      <c r="CD189" s="5">
        <v>24.56</v>
      </c>
      <c r="CE189" s="5"/>
      <c r="CG189" s="21">
        <v>0.56944444444444398</v>
      </c>
      <c r="CH189" s="3">
        <v>0</v>
      </c>
      <c r="CI189" s="3" t="str">
        <f>IF(AND(CK$8="Útil",CG189&gt;=Apoio!$D$51,CG189&lt;Apoio!$F$51),CH189,"FP")</f>
        <v>FP</v>
      </c>
      <c r="CJ189" s="5">
        <f>VLOOKUP(CH$8,Calendário[#Data],4,0)</f>
        <v>23.48</v>
      </c>
      <c r="CK189" s="4" t="str">
        <f t="shared" si="222"/>
        <v/>
      </c>
      <c r="CM189" s="21">
        <v>0.56944444444444398</v>
      </c>
      <c r="CN189" s="3">
        <v>0</v>
      </c>
      <c r="CO189" s="3" t="str">
        <f>IF(AND(CQ$8="Útil",CM189&gt;=Apoio!$D$51,CM189&lt;Apoio!$F$51),CN189,"FP")</f>
        <v>FP</v>
      </c>
      <c r="CP189" s="5">
        <f>VLOOKUP(CN$8,Calendário[#Data],4,0)</f>
        <v>25.14</v>
      </c>
      <c r="CQ189" s="4" t="str">
        <f t="shared" si="223"/>
        <v/>
      </c>
      <c r="CS189" s="21">
        <v>0.56944444444444398</v>
      </c>
      <c r="CT189" s="3">
        <v>0</v>
      </c>
      <c r="CU189" s="3" t="s">
        <v>19</v>
      </c>
      <c r="CV189" s="5">
        <v>24.08</v>
      </c>
      <c r="CW189" s="5"/>
      <c r="CY189" s="21">
        <v>0.56944444444444398</v>
      </c>
      <c r="CZ189" s="3">
        <v>0</v>
      </c>
      <c r="DA189" s="3" t="s">
        <v>19</v>
      </c>
      <c r="DB189" s="5">
        <v>23.98</v>
      </c>
      <c r="DC189" s="5"/>
      <c r="DE189" s="21">
        <v>0.56944444444444398</v>
      </c>
      <c r="DF189" s="3">
        <v>0</v>
      </c>
      <c r="DG189" s="3" t="s">
        <v>19</v>
      </c>
      <c r="DH189" s="5">
        <v>23.88</v>
      </c>
      <c r="DI189" s="5"/>
      <c r="DK189" s="21">
        <v>0.56944444444444398</v>
      </c>
      <c r="DL189" s="3">
        <v>0</v>
      </c>
      <c r="DM189" s="3" t="s">
        <v>19</v>
      </c>
      <c r="DN189" s="5">
        <v>23.1</v>
      </c>
      <c r="DO189" s="5"/>
      <c r="DQ189" s="21">
        <v>0.56944444444444398</v>
      </c>
      <c r="DR189" s="3">
        <v>0</v>
      </c>
      <c r="DS189" s="3" t="s">
        <v>19</v>
      </c>
      <c r="DT189" s="5">
        <v>24.56</v>
      </c>
      <c r="DU189" s="5"/>
      <c r="DW189" s="21">
        <v>0.56944444444444398</v>
      </c>
      <c r="DX189" s="3">
        <v>0</v>
      </c>
      <c r="DY189" s="3" t="s">
        <v>19</v>
      </c>
      <c r="DZ189" s="5">
        <v>23.48</v>
      </c>
      <c r="EA189" s="5"/>
      <c r="EC189" s="21">
        <v>0.56944444444444398</v>
      </c>
      <c r="ED189" s="3">
        <v>0</v>
      </c>
      <c r="EE189" s="3" t="s">
        <v>19</v>
      </c>
      <c r="EF189" s="5">
        <v>25.14</v>
      </c>
      <c r="EG189" s="5"/>
      <c r="EI189" s="21">
        <v>0.56944444444444398</v>
      </c>
      <c r="EJ189" s="3">
        <v>0</v>
      </c>
      <c r="EK189" s="3" t="s">
        <v>19</v>
      </c>
      <c r="EL189" s="5">
        <v>24.08</v>
      </c>
      <c r="EM189" s="5"/>
      <c r="EO189" s="21">
        <v>0.56944444444444398</v>
      </c>
      <c r="EP189" s="3">
        <v>0</v>
      </c>
      <c r="EQ189" s="3" t="s">
        <v>19</v>
      </c>
      <c r="ER189" s="5">
        <v>23.98</v>
      </c>
      <c r="ES189" s="5"/>
      <c r="EU189" s="21">
        <v>0.56944444444444398</v>
      </c>
      <c r="EV189" s="3">
        <v>0</v>
      </c>
      <c r="EW189" s="3" t="s">
        <v>19</v>
      </c>
      <c r="EX189" s="5">
        <v>23.88</v>
      </c>
      <c r="EY189" s="5"/>
      <c r="FA189" s="21">
        <v>0.56944444444444398</v>
      </c>
      <c r="FB189" s="3">
        <v>0</v>
      </c>
      <c r="FC189" s="3" t="s">
        <v>19</v>
      </c>
      <c r="FD189" s="5">
        <v>23.1</v>
      </c>
      <c r="FE189" s="5"/>
      <c r="FG189" s="21">
        <v>0.56944444444444398</v>
      </c>
      <c r="FH189" s="3">
        <v>0</v>
      </c>
      <c r="FI189" s="3" t="s">
        <v>19</v>
      </c>
      <c r="FJ189" s="5">
        <v>24.56</v>
      </c>
      <c r="FK189" s="5"/>
      <c r="FM189" s="21">
        <v>0.56944444444444398</v>
      </c>
      <c r="FN189" s="3">
        <v>0</v>
      </c>
      <c r="FO189" s="3" t="s">
        <v>19</v>
      </c>
      <c r="FP189" s="5">
        <v>23.48</v>
      </c>
      <c r="FQ189" s="5"/>
      <c r="FS189" s="21">
        <v>0.56944444444444398</v>
      </c>
      <c r="FT189" s="3">
        <v>0</v>
      </c>
      <c r="FU189" s="3" t="s">
        <v>19</v>
      </c>
      <c r="FV189" s="5">
        <v>25.14</v>
      </c>
      <c r="FW189" s="5"/>
      <c r="FY189" s="21">
        <v>0.56944444444444398</v>
      </c>
      <c r="FZ189" s="3">
        <v>0</v>
      </c>
      <c r="GA189" s="3" t="s">
        <v>19</v>
      </c>
      <c r="GB189" s="5">
        <v>24.08</v>
      </c>
      <c r="GC189" s="5"/>
      <c r="GE189" s="21">
        <v>0.56944444444444398</v>
      </c>
      <c r="GF189" s="3">
        <v>0</v>
      </c>
      <c r="GG189" s="3" t="s">
        <v>19</v>
      </c>
      <c r="GH189" s="5">
        <v>23.98</v>
      </c>
      <c r="GI189" s="5"/>
      <c r="GK189" s="21">
        <v>0.56944444444444398</v>
      </c>
      <c r="GL189" s="3">
        <v>0</v>
      </c>
      <c r="GM189" s="3" t="s">
        <v>19</v>
      </c>
      <c r="GN189" s="5">
        <v>23.88</v>
      </c>
      <c r="GO189" s="5"/>
      <c r="GQ189" s="21">
        <v>0.56944444444444398</v>
      </c>
      <c r="GR189" s="3">
        <v>0</v>
      </c>
      <c r="GS189" s="3" t="s">
        <v>19</v>
      </c>
      <c r="GT189" s="5">
        <v>23.1</v>
      </c>
      <c r="GU189" s="5"/>
      <c r="GW189" s="21">
        <v>0.56944444444444398</v>
      </c>
      <c r="GX189" s="3">
        <v>0</v>
      </c>
      <c r="GY189" s="3" t="s">
        <v>19</v>
      </c>
      <c r="GZ189" s="5">
        <v>24.56</v>
      </c>
      <c r="HA189" s="5"/>
      <c r="HC189" s="21">
        <v>0.56944444444444398</v>
      </c>
      <c r="HD189" s="3">
        <v>0</v>
      </c>
      <c r="HE189" s="3" t="s">
        <v>19</v>
      </c>
      <c r="HF189" s="5">
        <v>23.48</v>
      </c>
      <c r="HG189" s="4" t="str">
        <f t="shared" si="224"/>
        <v/>
      </c>
      <c r="HI189" s="21">
        <v>0.56944444444444398</v>
      </c>
      <c r="HJ189" s="3">
        <v>0</v>
      </c>
      <c r="HK189" s="3" t="s">
        <v>19</v>
      </c>
      <c r="HL189" s="5">
        <v>25.14</v>
      </c>
      <c r="HM189" s="5"/>
      <c r="HO189" s="21">
        <v>0.56944444444444398</v>
      </c>
      <c r="HP189" s="3">
        <v>0</v>
      </c>
      <c r="HQ189" s="3" t="s">
        <v>19</v>
      </c>
      <c r="HR189" s="5">
        <v>24.08</v>
      </c>
      <c r="HS189" s="5"/>
      <c r="HU189" s="21">
        <v>0.56944444444444398</v>
      </c>
      <c r="HV189" s="3">
        <v>0</v>
      </c>
      <c r="HW189" s="3" t="s">
        <v>19</v>
      </c>
      <c r="HX189" s="5">
        <v>23.98</v>
      </c>
      <c r="HY189" s="5"/>
      <c r="IA189" s="21">
        <v>0.56944444444444398</v>
      </c>
      <c r="IB189" s="3">
        <v>0</v>
      </c>
      <c r="IC189" s="3" t="s">
        <v>19</v>
      </c>
      <c r="ID189" s="5">
        <v>23.88</v>
      </c>
      <c r="IE189" s="5"/>
      <c r="IG189" s="21">
        <v>0.56944444444444398</v>
      </c>
      <c r="IH189" s="3">
        <v>0</v>
      </c>
      <c r="II189" s="3" t="s">
        <v>19</v>
      </c>
      <c r="IJ189" s="5">
        <v>23.1</v>
      </c>
      <c r="IK189" s="5"/>
      <c r="IM189" s="21">
        <v>0.56944444444444398</v>
      </c>
      <c r="IN189" s="3">
        <v>0</v>
      </c>
      <c r="IO189" s="3" t="s">
        <v>19</v>
      </c>
      <c r="IP189" s="5">
        <v>24.56</v>
      </c>
      <c r="IQ189" s="5"/>
      <c r="IS189" s="21">
        <v>0</v>
      </c>
      <c r="IT189" s="3">
        <v>0</v>
      </c>
      <c r="IU189" s="3" t="s">
        <v>19</v>
      </c>
      <c r="IV189" s="5">
        <v>25.96</v>
      </c>
      <c r="IW189" s="5"/>
      <c r="IY189" s="21">
        <v>0.56944444444444398</v>
      </c>
      <c r="IZ189" s="3">
        <v>0</v>
      </c>
      <c r="JA189" s="3" t="s">
        <v>19</v>
      </c>
      <c r="JB189" s="5">
        <v>26.52</v>
      </c>
      <c r="JC189" s="4" t="str">
        <f t="shared" si="225"/>
        <v/>
      </c>
      <c r="JE189" s="21">
        <v>0.56944444444444398</v>
      </c>
      <c r="JF189" s="3">
        <v>0</v>
      </c>
      <c r="JG189" s="3" t="s">
        <v>19</v>
      </c>
      <c r="JH189" s="5">
        <v>25.78</v>
      </c>
      <c r="JI189" s="4" t="str">
        <f t="shared" si="226"/>
        <v/>
      </c>
      <c r="JK189" s="21">
        <v>0.56944444444444398</v>
      </c>
      <c r="JL189" s="3">
        <v>0</v>
      </c>
      <c r="JM189" s="3" t="s">
        <v>19</v>
      </c>
      <c r="JN189" s="5">
        <v>26</v>
      </c>
      <c r="JO189" s="4" t="str">
        <f t="shared" si="227"/>
        <v/>
      </c>
      <c r="JQ189" s="21">
        <v>0.56944444444444398</v>
      </c>
      <c r="JR189" s="3">
        <v>0</v>
      </c>
      <c r="JS189" s="3" t="s">
        <v>19</v>
      </c>
      <c r="JT189" s="5">
        <v>25.02</v>
      </c>
      <c r="JU189" s="4" t="str">
        <f t="shared" si="228"/>
        <v/>
      </c>
      <c r="JW189" s="21">
        <v>0.56944444444444398</v>
      </c>
      <c r="JX189" s="3">
        <v>0</v>
      </c>
      <c r="JY189" s="3" t="s">
        <v>19</v>
      </c>
      <c r="JZ189" s="5">
        <v>25.12</v>
      </c>
      <c r="KA189" s="4" t="str">
        <f t="shared" si="229"/>
        <v/>
      </c>
      <c r="KC189" s="21">
        <v>0.56944444444444398</v>
      </c>
      <c r="KD189" s="3">
        <v>0</v>
      </c>
      <c r="KE189" s="3" t="s">
        <v>19</v>
      </c>
      <c r="KF189" s="5">
        <v>26.22</v>
      </c>
      <c r="KG189" s="4" t="str">
        <f t="shared" si="230"/>
        <v/>
      </c>
      <c r="KI189" s="21">
        <v>0.56944444444444398</v>
      </c>
      <c r="KJ189" s="3">
        <v>0</v>
      </c>
      <c r="KK189" s="3" t="s">
        <v>19</v>
      </c>
      <c r="KL189" s="5">
        <v>25.96</v>
      </c>
      <c r="KM189" s="4" t="str">
        <f t="shared" si="231"/>
        <v/>
      </c>
      <c r="KO189" s="21">
        <v>0.56944444444444398</v>
      </c>
      <c r="KP189" s="3">
        <v>0</v>
      </c>
      <c r="KQ189" s="3" t="s">
        <v>19</v>
      </c>
      <c r="KR189" s="5">
        <v>26.52</v>
      </c>
      <c r="KS189" s="4" t="str">
        <f t="shared" si="232"/>
        <v/>
      </c>
      <c r="KU189" s="21">
        <v>0.56944444444444398</v>
      </c>
      <c r="KV189" s="3">
        <v>0</v>
      </c>
      <c r="KW189" s="3" t="s">
        <v>19</v>
      </c>
      <c r="KX189" s="5">
        <v>25.78</v>
      </c>
      <c r="KY189" s="4" t="str">
        <f t="shared" si="233"/>
        <v/>
      </c>
      <c r="LA189" s="21">
        <v>0.56944444444444398</v>
      </c>
      <c r="LB189" s="3">
        <v>0</v>
      </c>
      <c r="LC189" s="3" t="s">
        <v>19</v>
      </c>
      <c r="LD189" s="5">
        <v>26</v>
      </c>
      <c r="LE189" s="4" t="str">
        <f t="shared" si="234"/>
        <v/>
      </c>
      <c r="LG189" s="21">
        <v>0.56944444444444398</v>
      </c>
      <c r="LH189" s="3">
        <v>0</v>
      </c>
      <c r="LI189" s="3" t="s">
        <v>19</v>
      </c>
      <c r="LJ189" s="5">
        <v>25.02</v>
      </c>
      <c r="LK189" s="4" t="str">
        <f t="shared" si="235"/>
        <v/>
      </c>
      <c r="LM189" s="21">
        <v>0.56944444444444398</v>
      </c>
      <c r="LN189" s="3">
        <v>0</v>
      </c>
      <c r="LO189" s="3" t="s">
        <v>19</v>
      </c>
      <c r="LP189" s="5">
        <v>25.12</v>
      </c>
      <c r="LQ189" s="4" t="str">
        <f t="shared" si="236"/>
        <v/>
      </c>
      <c r="LS189" s="21">
        <v>0.56944444444444398</v>
      </c>
      <c r="LT189" s="3">
        <v>0</v>
      </c>
      <c r="LU189" s="3" t="s">
        <v>19</v>
      </c>
      <c r="LV189" s="5">
        <v>26.22</v>
      </c>
      <c r="LW189" s="4" t="str">
        <f t="shared" si="237"/>
        <v/>
      </c>
      <c r="LY189" s="21">
        <v>0.56944444444444398</v>
      </c>
      <c r="LZ189" s="3">
        <v>0</v>
      </c>
      <c r="MA189" s="3" t="s">
        <v>19</v>
      </c>
      <c r="MB189" s="5">
        <v>25.96</v>
      </c>
      <c r="MC189" s="4" t="str">
        <f t="shared" si="238"/>
        <v/>
      </c>
      <c r="ME189" s="21">
        <v>0.56944444444444398</v>
      </c>
      <c r="MF189" s="3">
        <v>0</v>
      </c>
      <c r="MG189" s="3" t="s">
        <v>19</v>
      </c>
      <c r="MH189" s="5">
        <v>26.52</v>
      </c>
      <c r="MI189" s="4" t="str">
        <f t="shared" si="239"/>
        <v/>
      </c>
      <c r="MK189" s="21">
        <v>0.56944444444444398</v>
      </c>
      <c r="ML189" s="3">
        <v>0</v>
      </c>
      <c r="MM189" s="3" t="s">
        <v>19</v>
      </c>
      <c r="MN189" s="5">
        <v>25.78</v>
      </c>
      <c r="MO189" s="4" t="str">
        <f t="shared" si="240"/>
        <v/>
      </c>
      <c r="MQ189" s="21">
        <v>0.56944444444444398</v>
      </c>
      <c r="MR189" s="3">
        <v>0</v>
      </c>
      <c r="MS189" s="3" t="s">
        <v>19</v>
      </c>
      <c r="MT189" s="5">
        <v>26</v>
      </c>
      <c r="MU189" s="4" t="str">
        <f t="shared" si="241"/>
        <v/>
      </c>
      <c r="MW189" s="21">
        <v>0.56944444444444398</v>
      </c>
      <c r="MX189" s="3">
        <v>0</v>
      </c>
      <c r="MY189" s="3" t="s">
        <v>19</v>
      </c>
      <c r="MZ189" s="5">
        <v>25.02</v>
      </c>
      <c r="NA189" s="4" t="str">
        <f t="shared" si="242"/>
        <v/>
      </c>
      <c r="NC189" s="21">
        <v>0.56944444444444398</v>
      </c>
      <c r="ND189" s="3">
        <v>0</v>
      </c>
      <c r="NE189" s="3" t="s">
        <v>19</v>
      </c>
      <c r="NF189" s="5">
        <v>25.12</v>
      </c>
      <c r="NG189" s="4" t="str">
        <f t="shared" si="243"/>
        <v/>
      </c>
      <c r="NI189" s="21">
        <v>0.56944444444444398</v>
      </c>
      <c r="NJ189" s="3">
        <v>0</v>
      </c>
      <c r="NK189" s="3" t="s">
        <v>19</v>
      </c>
      <c r="NL189" s="5">
        <v>26.22</v>
      </c>
      <c r="NM189" s="4" t="str">
        <f t="shared" si="244"/>
        <v/>
      </c>
      <c r="NO189" s="21">
        <v>0.56944444444444398</v>
      </c>
      <c r="NP189" s="3">
        <v>0</v>
      </c>
      <c r="NQ189" s="3" t="s">
        <v>19</v>
      </c>
      <c r="NR189" s="5">
        <v>25.96</v>
      </c>
      <c r="NS189" s="4" t="str">
        <f t="shared" si="245"/>
        <v/>
      </c>
      <c r="NU189" s="21">
        <v>0.56944444444444398</v>
      </c>
      <c r="NV189" s="3">
        <v>0</v>
      </c>
      <c r="NW189" s="3" t="s">
        <v>19</v>
      </c>
      <c r="NX189" s="5">
        <v>26.52</v>
      </c>
      <c r="NY189" s="4" t="str">
        <f t="shared" si="246"/>
        <v/>
      </c>
      <c r="OA189" s="21">
        <v>0.56944444444444398</v>
      </c>
      <c r="OB189" s="3">
        <v>0</v>
      </c>
      <c r="OC189" s="3" t="s">
        <v>19</v>
      </c>
      <c r="OD189" s="5">
        <v>25.78</v>
      </c>
      <c r="OE189" s="4" t="str">
        <f t="shared" si="247"/>
        <v/>
      </c>
      <c r="OG189" s="21">
        <v>0.56944444444444398</v>
      </c>
      <c r="OH189" s="3">
        <v>0</v>
      </c>
      <c r="OI189" s="3" t="s">
        <v>19</v>
      </c>
      <c r="OJ189" s="5">
        <v>26</v>
      </c>
      <c r="OK189" s="4" t="str">
        <f t="shared" si="248"/>
        <v/>
      </c>
      <c r="OM189" s="21">
        <v>0.56944444444444398</v>
      </c>
      <c r="ON189" s="3">
        <v>0</v>
      </c>
      <c r="OO189" s="3" t="s">
        <v>19</v>
      </c>
      <c r="OP189" s="5">
        <v>25.02</v>
      </c>
      <c r="OQ189" s="4" t="str">
        <f t="shared" si="249"/>
        <v/>
      </c>
      <c r="OS189" s="21">
        <v>0.56944444444444398</v>
      </c>
      <c r="OT189" s="3">
        <v>0</v>
      </c>
      <c r="OU189" s="3" t="s">
        <v>19</v>
      </c>
      <c r="OV189" s="5">
        <v>25.12</v>
      </c>
      <c r="OW189" s="4" t="str">
        <f t="shared" si="250"/>
        <v/>
      </c>
      <c r="OY189" s="21">
        <v>0.56944444444444398</v>
      </c>
      <c r="OZ189" s="3">
        <v>0</v>
      </c>
      <c r="PA189" s="3" t="s">
        <v>19</v>
      </c>
      <c r="PB189" s="5">
        <v>26.22</v>
      </c>
      <c r="PC189" s="4" t="str">
        <f t="shared" si="251"/>
        <v/>
      </c>
      <c r="PE189" s="21">
        <v>0.56944444444444398</v>
      </c>
      <c r="PF189" s="3">
        <v>0</v>
      </c>
      <c r="PG189" s="3" t="s">
        <v>19</v>
      </c>
      <c r="PH189" s="5">
        <v>25.96</v>
      </c>
      <c r="PI189" s="4" t="str">
        <f t="shared" si="252"/>
        <v/>
      </c>
      <c r="PK189" s="21">
        <v>0.56944444444444398</v>
      </c>
      <c r="PL189" s="3">
        <v>0</v>
      </c>
      <c r="PM189" s="3" t="s">
        <v>19</v>
      </c>
      <c r="PN189" s="5">
        <v>26.52</v>
      </c>
      <c r="PO189" s="4" t="str">
        <f t="shared" si="253"/>
        <v/>
      </c>
      <c r="PQ189" s="21">
        <v>0.56944444444444398</v>
      </c>
      <c r="PR189" s="3">
        <v>0</v>
      </c>
      <c r="PS189" s="3" t="s">
        <v>19</v>
      </c>
      <c r="PT189" s="5">
        <v>25.78</v>
      </c>
      <c r="PU189" s="4" t="str">
        <f t="shared" si="254"/>
        <v/>
      </c>
      <c r="PW189" s="21">
        <v>0.56944444444444398</v>
      </c>
      <c r="PX189" s="3">
        <v>0</v>
      </c>
      <c r="PY189" s="3" t="s">
        <v>19</v>
      </c>
      <c r="PZ189" s="5">
        <v>26</v>
      </c>
      <c r="QA189" s="4" t="str">
        <f t="shared" si="255"/>
        <v/>
      </c>
      <c r="QC189" s="21">
        <v>0.56944444444444398</v>
      </c>
      <c r="QD189" s="3">
        <v>0</v>
      </c>
      <c r="QE189" s="3" t="s">
        <v>19</v>
      </c>
      <c r="QF189" s="5">
        <v>25.02</v>
      </c>
      <c r="QG189" s="4" t="str">
        <f t="shared" si="256"/>
        <v/>
      </c>
      <c r="QI189" s="21">
        <v>0.56944444444444398</v>
      </c>
      <c r="QJ189" s="3">
        <v>0</v>
      </c>
      <c r="QK189" s="3" t="s">
        <v>19</v>
      </c>
      <c r="QL189" s="5">
        <v>25.12</v>
      </c>
      <c r="QM189" s="4" t="str">
        <f t="shared" si="257"/>
        <v/>
      </c>
      <c r="QO189" s="21">
        <v>0.56944444444444398</v>
      </c>
      <c r="QP189" s="3">
        <v>0</v>
      </c>
      <c r="QQ189" s="3" t="s">
        <v>19</v>
      </c>
      <c r="QR189" s="5">
        <v>26.22</v>
      </c>
      <c r="QS189" s="4" t="str">
        <f t="shared" si="258"/>
        <v/>
      </c>
    </row>
    <row r="190" spans="1:461" x14ac:dyDescent="0.2">
      <c r="A190" s="21">
        <v>0.57291666666666696</v>
      </c>
      <c r="B190" s="3">
        <v>0</v>
      </c>
      <c r="C190" s="3" t="s">
        <v>19</v>
      </c>
      <c r="D190" s="5">
        <v>23.48</v>
      </c>
      <c r="E190" s="5"/>
      <c r="G190" s="21">
        <v>0.57291666666666696</v>
      </c>
      <c r="H190" s="3">
        <v>0</v>
      </c>
      <c r="I190" s="3" t="s">
        <v>19</v>
      </c>
      <c r="J190" s="5">
        <v>25.14</v>
      </c>
      <c r="K190" s="5"/>
      <c r="M190" s="21">
        <v>0.57291666666666696</v>
      </c>
      <c r="N190" s="3">
        <v>0</v>
      </c>
      <c r="O190" s="3" t="s">
        <v>19</v>
      </c>
      <c r="P190" s="5">
        <v>24.08</v>
      </c>
      <c r="Q190" s="5"/>
      <c r="S190" s="21">
        <v>0.57291666666666696</v>
      </c>
      <c r="T190" s="3">
        <v>0</v>
      </c>
      <c r="U190" s="3" t="s">
        <v>19</v>
      </c>
      <c r="V190" s="5">
        <v>23.98</v>
      </c>
      <c r="W190" s="5"/>
      <c r="Y190" s="21">
        <v>0.57291666666666696</v>
      </c>
      <c r="Z190" s="3">
        <v>0</v>
      </c>
      <c r="AA190" s="3" t="s">
        <v>19</v>
      </c>
      <c r="AB190" s="5">
        <v>23.88</v>
      </c>
      <c r="AC190" s="5"/>
      <c r="AE190" s="21">
        <v>0.57291666666666696</v>
      </c>
      <c r="AF190" s="3">
        <v>0</v>
      </c>
      <c r="AG190" s="3" t="s">
        <v>19</v>
      </c>
      <c r="AH190" s="5">
        <v>23.1</v>
      </c>
      <c r="AI190" s="5"/>
      <c r="AK190" s="21">
        <v>0.57291666666666696</v>
      </c>
      <c r="AL190" s="3">
        <v>0</v>
      </c>
      <c r="AM190" s="3" t="s">
        <v>19</v>
      </c>
      <c r="AN190" s="5">
        <v>24.56</v>
      </c>
      <c r="AO190" s="5"/>
      <c r="AQ190" s="21">
        <v>0.57291666666666696</v>
      </c>
      <c r="AR190" s="3">
        <v>0</v>
      </c>
      <c r="AS190" s="3" t="s">
        <v>19</v>
      </c>
      <c r="AT190" s="5">
        <v>23.48</v>
      </c>
      <c r="AU190" s="5"/>
      <c r="AW190" s="21">
        <v>0.57291666666666696</v>
      </c>
      <c r="AX190" s="3">
        <v>0</v>
      </c>
      <c r="AY190" s="3" t="s">
        <v>19</v>
      </c>
      <c r="AZ190" s="5">
        <v>25.14</v>
      </c>
      <c r="BA190" s="5"/>
      <c r="BC190" s="21">
        <v>0.57291666666666696</v>
      </c>
      <c r="BD190" s="3">
        <v>0</v>
      </c>
      <c r="BE190" s="3" t="s">
        <v>19</v>
      </c>
      <c r="BF190" s="5">
        <v>24.08</v>
      </c>
      <c r="BG190" s="5"/>
      <c r="BI190" s="21">
        <v>0.57291666666666696</v>
      </c>
      <c r="BJ190" s="3">
        <v>0</v>
      </c>
      <c r="BK190" s="3" t="s">
        <v>19</v>
      </c>
      <c r="BL190" s="5">
        <v>23.98</v>
      </c>
      <c r="BM190" s="5"/>
      <c r="BO190" s="21">
        <v>0.57291666666666696</v>
      </c>
      <c r="BP190" s="3">
        <v>0</v>
      </c>
      <c r="BQ190" s="3" t="s">
        <v>19</v>
      </c>
      <c r="BR190" s="5">
        <v>23.88</v>
      </c>
      <c r="BS190" s="5"/>
      <c r="BU190" s="21">
        <v>0.57291666666666696</v>
      </c>
      <c r="BV190" s="3">
        <v>0</v>
      </c>
      <c r="BW190" s="3" t="s">
        <v>19</v>
      </c>
      <c r="BX190" s="5">
        <v>23.1</v>
      </c>
      <c r="BY190" s="5"/>
      <c r="CA190" s="21">
        <v>0.57291666666666696</v>
      </c>
      <c r="CB190" s="3">
        <v>0</v>
      </c>
      <c r="CC190" s="3" t="s">
        <v>19</v>
      </c>
      <c r="CD190" s="5">
        <v>24.56</v>
      </c>
      <c r="CE190" s="5"/>
      <c r="CG190" s="21">
        <v>0.57291666666666696</v>
      </c>
      <c r="CH190" s="3">
        <v>0</v>
      </c>
      <c r="CI190" s="3" t="str">
        <f>IF(AND(CK$8="Útil",CG190&gt;=Apoio!$D$51,CG190&lt;Apoio!$F$51),CH190,"FP")</f>
        <v>FP</v>
      </c>
      <c r="CJ190" s="5">
        <f>VLOOKUP(CH$8,Calendário[#Data],4,0)</f>
        <v>23.48</v>
      </c>
      <c r="CK190" s="4" t="str">
        <f t="shared" si="222"/>
        <v/>
      </c>
      <c r="CM190" s="21">
        <v>0.57291666666666696</v>
      </c>
      <c r="CN190" s="3">
        <v>0</v>
      </c>
      <c r="CO190" s="3" t="str">
        <f>IF(AND(CQ$8="Útil",CM190&gt;=Apoio!$D$51,CM190&lt;Apoio!$F$51),CN190,"FP")</f>
        <v>FP</v>
      </c>
      <c r="CP190" s="5">
        <f>VLOOKUP(CN$8,Calendário[#Data],4,0)</f>
        <v>25.14</v>
      </c>
      <c r="CQ190" s="4" t="str">
        <f t="shared" si="223"/>
        <v/>
      </c>
      <c r="CS190" s="21">
        <v>0.57291666666666696</v>
      </c>
      <c r="CT190" s="3">
        <v>0</v>
      </c>
      <c r="CU190" s="3" t="s">
        <v>19</v>
      </c>
      <c r="CV190" s="5">
        <v>24.08</v>
      </c>
      <c r="CW190" s="5"/>
      <c r="CY190" s="21">
        <v>0.57291666666666696</v>
      </c>
      <c r="CZ190" s="3">
        <v>0</v>
      </c>
      <c r="DA190" s="3" t="s">
        <v>19</v>
      </c>
      <c r="DB190" s="5">
        <v>23.98</v>
      </c>
      <c r="DC190" s="5"/>
      <c r="DE190" s="21">
        <v>0.57291666666666696</v>
      </c>
      <c r="DF190" s="3">
        <v>0</v>
      </c>
      <c r="DG190" s="3" t="s">
        <v>19</v>
      </c>
      <c r="DH190" s="5">
        <v>23.88</v>
      </c>
      <c r="DI190" s="5"/>
      <c r="DK190" s="21">
        <v>0.57291666666666696</v>
      </c>
      <c r="DL190" s="3">
        <v>0</v>
      </c>
      <c r="DM190" s="3" t="s">
        <v>19</v>
      </c>
      <c r="DN190" s="5">
        <v>23.1</v>
      </c>
      <c r="DO190" s="5"/>
      <c r="DQ190" s="21">
        <v>0.57291666666666696</v>
      </c>
      <c r="DR190" s="3">
        <v>0</v>
      </c>
      <c r="DS190" s="3" t="s">
        <v>19</v>
      </c>
      <c r="DT190" s="5">
        <v>24.56</v>
      </c>
      <c r="DU190" s="5"/>
      <c r="DW190" s="21">
        <v>0.57291666666666696</v>
      </c>
      <c r="DX190" s="3">
        <v>0</v>
      </c>
      <c r="DY190" s="3" t="s">
        <v>19</v>
      </c>
      <c r="DZ190" s="5">
        <v>23.48</v>
      </c>
      <c r="EA190" s="5"/>
      <c r="EC190" s="21">
        <v>0.57291666666666696</v>
      </c>
      <c r="ED190" s="3">
        <v>0</v>
      </c>
      <c r="EE190" s="3" t="s">
        <v>19</v>
      </c>
      <c r="EF190" s="5">
        <v>25.14</v>
      </c>
      <c r="EG190" s="5"/>
      <c r="EI190" s="21">
        <v>0.57291666666666696</v>
      </c>
      <c r="EJ190" s="3">
        <v>0</v>
      </c>
      <c r="EK190" s="3" t="s">
        <v>19</v>
      </c>
      <c r="EL190" s="5">
        <v>24.08</v>
      </c>
      <c r="EM190" s="5"/>
      <c r="EO190" s="21">
        <v>0.57291666666666696</v>
      </c>
      <c r="EP190" s="3">
        <v>0</v>
      </c>
      <c r="EQ190" s="3" t="s">
        <v>19</v>
      </c>
      <c r="ER190" s="5">
        <v>23.98</v>
      </c>
      <c r="ES190" s="5"/>
      <c r="EU190" s="21">
        <v>0.57291666666666696</v>
      </c>
      <c r="EV190" s="3">
        <v>0</v>
      </c>
      <c r="EW190" s="3" t="s">
        <v>19</v>
      </c>
      <c r="EX190" s="5">
        <v>23.88</v>
      </c>
      <c r="EY190" s="5"/>
      <c r="FA190" s="21">
        <v>0.57291666666666696</v>
      </c>
      <c r="FB190" s="3">
        <v>0</v>
      </c>
      <c r="FC190" s="3" t="s">
        <v>19</v>
      </c>
      <c r="FD190" s="5">
        <v>23.1</v>
      </c>
      <c r="FE190" s="5"/>
      <c r="FG190" s="21">
        <v>0.57291666666666696</v>
      </c>
      <c r="FH190" s="3">
        <v>0</v>
      </c>
      <c r="FI190" s="3" t="s">
        <v>19</v>
      </c>
      <c r="FJ190" s="5">
        <v>24.56</v>
      </c>
      <c r="FK190" s="5"/>
      <c r="FM190" s="21">
        <v>0.57291666666666696</v>
      </c>
      <c r="FN190" s="3">
        <v>0</v>
      </c>
      <c r="FO190" s="3" t="s">
        <v>19</v>
      </c>
      <c r="FP190" s="5">
        <v>23.48</v>
      </c>
      <c r="FQ190" s="5"/>
      <c r="FS190" s="21">
        <v>0.57291666666666696</v>
      </c>
      <c r="FT190" s="3">
        <v>0</v>
      </c>
      <c r="FU190" s="3" t="s">
        <v>19</v>
      </c>
      <c r="FV190" s="5">
        <v>25.14</v>
      </c>
      <c r="FW190" s="5"/>
      <c r="FY190" s="21">
        <v>0.57291666666666696</v>
      </c>
      <c r="FZ190" s="3">
        <v>0</v>
      </c>
      <c r="GA190" s="3" t="s">
        <v>19</v>
      </c>
      <c r="GB190" s="5">
        <v>24.08</v>
      </c>
      <c r="GC190" s="5"/>
      <c r="GE190" s="21">
        <v>0.57291666666666696</v>
      </c>
      <c r="GF190" s="3">
        <v>0</v>
      </c>
      <c r="GG190" s="3" t="s">
        <v>19</v>
      </c>
      <c r="GH190" s="5">
        <v>23.98</v>
      </c>
      <c r="GI190" s="5"/>
      <c r="GK190" s="21">
        <v>0.57291666666666696</v>
      </c>
      <c r="GL190" s="3">
        <v>0</v>
      </c>
      <c r="GM190" s="3" t="s">
        <v>19</v>
      </c>
      <c r="GN190" s="5">
        <v>23.88</v>
      </c>
      <c r="GO190" s="5"/>
      <c r="GQ190" s="21">
        <v>0.57291666666666696</v>
      </c>
      <c r="GR190" s="3">
        <v>0</v>
      </c>
      <c r="GS190" s="3" t="s">
        <v>19</v>
      </c>
      <c r="GT190" s="5">
        <v>23.1</v>
      </c>
      <c r="GU190" s="5"/>
      <c r="GW190" s="21">
        <v>0.57291666666666696</v>
      </c>
      <c r="GX190" s="3">
        <v>0</v>
      </c>
      <c r="GY190" s="3" t="s">
        <v>19</v>
      </c>
      <c r="GZ190" s="5">
        <v>24.56</v>
      </c>
      <c r="HA190" s="5"/>
      <c r="HC190" s="21">
        <v>0.57291666666666696</v>
      </c>
      <c r="HD190" s="3">
        <v>0</v>
      </c>
      <c r="HE190" s="3" t="s">
        <v>19</v>
      </c>
      <c r="HF190" s="5">
        <v>23.48</v>
      </c>
      <c r="HG190" s="4" t="str">
        <f t="shared" si="224"/>
        <v/>
      </c>
      <c r="HI190" s="21">
        <v>0.57291666666666696</v>
      </c>
      <c r="HJ190" s="3">
        <v>0</v>
      </c>
      <c r="HK190" s="3" t="s">
        <v>19</v>
      </c>
      <c r="HL190" s="5">
        <v>25.14</v>
      </c>
      <c r="HM190" s="5"/>
      <c r="HO190" s="21">
        <v>0.57291666666666696</v>
      </c>
      <c r="HP190" s="3">
        <v>0</v>
      </c>
      <c r="HQ190" s="3" t="s">
        <v>19</v>
      </c>
      <c r="HR190" s="5">
        <v>24.08</v>
      </c>
      <c r="HS190" s="5"/>
      <c r="HU190" s="21">
        <v>0.57291666666666696</v>
      </c>
      <c r="HV190" s="3">
        <v>0</v>
      </c>
      <c r="HW190" s="3" t="s">
        <v>19</v>
      </c>
      <c r="HX190" s="5">
        <v>23.98</v>
      </c>
      <c r="HY190" s="5"/>
      <c r="IA190" s="21">
        <v>0.57291666666666696</v>
      </c>
      <c r="IB190" s="3">
        <v>0</v>
      </c>
      <c r="IC190" s="3" t="s">
        <v>19</v>
      </c>
      <c r="ID190" s="5">
        <v>23.88</v>
      </c>
      <c r="IE190" s="5"/>
      <c r="IG190" s="21">
        <v>0.57291666666666696</v>
      </c>
      <c r="IH190" s="3">
        <v>0</v>
      </c>
      <c r="II190" s="3" t="s">
        <v>19</v>
      </c>
      <c r="IJ190" s="5">
        <v>23.1</v>
      </c>
      <c r="IK190" s="5"/>
      <c r="IM190" s="21">
        <v>0.57291666666666696</v>
      </c>
      <c r="IN190" s="3">
        <v>0</v>
      </c>
      <c r="IO190" s="3" t="s">
        <v>19</v>
      </c>
      <c r="IP190" s="5">
        <v>24.56</v>
      </c>
      <c r="IQ190" s="5"/>
      <c r="IS190" s="21">
        <v>0</v>
      </c>
      <c r="IT190" s="3">
        <v>0</v>
      </c>
      <c r="IU190" s="3" t="s">
        <v>19</v>
      </c>
      <c r="IV190" s="5">
        <v>25.96</v>
      </c>
      <c r="IW190" s="5"/>
      <c r="IY190" s="21">
        <v>0.57291666666666696</v>
      </c>
      <c r="IZ190" s="3">
        <v>0</v>
      </c>
      <c r="JA190" s="3" t="s">
        <v>19</v>
      </c>
      <c r="JB190" s="5">
        <v>26.52</v>
      </c>
      <c r="JC190" s="4" t="str">
        <f t="shared" si="225"/>
        <v/>
      </c>
      <c r="JE190" s="21">
        <v>0.57291666666666696</v>
      </c>
      <c r="JF190" s="3">
        <v>0</v>
      </c>
      <c r="JG190" s="3" t="s">
        <v>19</v>
      </c>
      <c r="JH190" s="5">
        <v>25.78</v>
      </c>
      <c r="JI190" s="4" t="str">
        <f t="shared" si="226"/>
        <v/>
      </c>
      <c r="JK190" s="21">
        <v>0.57291666666666696</v>
      </c>
      <c r="JL190" s="3">
        <v>0</v>
      </c>
      <c r="JM190" s="3" t="s">
        <v>19</v>
      </c>
      <c r="JN190" s="5">
        <v>26</v>
      </c>
      <c r="JO190" s="4" t="str">
        <f t="shared" si="227"/>
        <v/>
      </c>
      <c r="JQ190" s="21">
        <v>0.57291666666666696</v>
      </c>
      <c r="JR190" s="3">
        <v>0</v>
      </c>
      <c r="JS190" s="3" t="s">
        <v>19</v>
      </c>
      <c r="JT190" s="5">
        <v>25.02</v>
      </c>
      <c r="JU190" s="4" t="str">
        <f t="shared" si="228"/>
        <v/>
      </c>
      <c r="JW190" s="21">
        <v>0.57291666666666696</v>
      </c>
      <c r="JX190" s="3">
        <v>0</v>
      </c>
      <c r="JY190" s="3" t="s">
        <v>19</v>
      </c>
      <c r="JZ190" s="5">
        <v>25.12</v>
      </c>
      <c r="KA190" s="4" t="str">
        <f t="shared" si="229"/>
        <v/>
      </c>
      <c r="KC190" s="21">
        <v>0.57291666666666696</v>
      </c>
      <c r="KD190" s="3">
        <v>0</v>
      </c>
      <c r="KE190" s="3" t="s">
        <v>19</v>
      </c>
      <c r="KF190" s="5">
        <v>26.22</v>
      </c>
      <c r="KG190" s="4" t="str">
        <f t="shared" si="230"/>
        <v/>
      </c>
      <c r="KI190" s="21">
        <v>0.57291666666666696</v>
      </c>
      <c r="KJ190" s="3">
        <v>0</v>
      </c>
      <c r="KK190" s="3" t="s">
        <v>19</v>
      </c>
      <c r="KL190" s="5">
        <v>25.96</v>
      </c>
      <c r="KM190" s="4" t="str">
        <f t="shared" si="231"/>
        <v/>
      </c>
      <c r="KO190" s="21">
        <v>0.57291666666666696</v>
      </c>
      <c r="KP190" s="3">
        <v>0</v>
      </c>
      <c r="KQ190" s="3" t="s">
        <v>19</v>
      </c>
      <c r="KR190" s="5">
        <v>26.52</v>
      </c>
      <c r="KS190" s="4" t="str">
        <f t="shared" si="232"/>
        <v/>
      </c>
      <c r="KU190" s="21">
        <v>0.57291666666666696</v>
      </c>
      <c r="KV190" s="3">
        <v>0</v>
      </c>
      <c r="KW190" s="3" t="s">
        <v>19</v>
      </c>
      <c r="KX190" s="5">
        <v>25.78</v>
      </c>
      <c r="KY190" s="4" t="str">
        <f t="shared" si="233"/>
        <v/>
      </c>
      <c r="LA190" s="21">
        <v>0.57291666666666696</v>
      </c>
      <c r="LB190" s="3">
        <v>0</v>
      </c>
      <c r="LC190" s="3" t="s">
        <v>19</v>
      </c>
      <c r="LD190" s="5">
        <v>26</v>
      </c>
      <c r="LE190" s="4" t="str">
        <f t="shared" si="234"/>
        <v/>
      </c>
      <c r="LG190" s="21">
        <v>0.57291666666666696</v>
      </c>
      <c r="LH190" s="3">
        <v>0</v>
      </c>
      <c r="LI190" s="3" t="s">
        <v>19</v>
      </c>
      <c r="LJ190" s="5">
        <v>25.02</v>
      </c>
      <c r="LK190" s="4" t="str">
        <f t="shared" si="235"/>
        <v/>
      </c>
      <c r="LM190" s="21">
        <v>0.57291666666666696</v>
      </c>
      <c r="LN190" s="3">
        <v>0</v>
      </c>
      <c r="LO190" s="3" t="s">
        <v>19</v>
      </c>
      <c r="LP190" s="5">
        <v>25.12</v>
      </c>
      <c r="LQ190" s="4" t="str">
        <f t="shared" si="236"/>
        <v/>
      </c>
      <c r="LS190" s="21">
        <v>0.57291666666666696</v>
      </c>
      <c r="LT190" s="3">
        <v>0</v>
      </c>
      <c r="LU190" s="3" t="s">
        <v>19</v>
      </c>
      <c r="LV190" s="5">
        <v>26.22</v>
      </c>
      <c r="LW190" s="4" t="str">
        <f t="shared" si="237"/>
        <v/>
      </c>
      <c r="LY190" s="21">
        <v>0.57291666666666696</v>
      </c>
      <c r="LZ190" s="3">
        <v>0</v>
      </c>
      <c r="MA190" s="3" t="s">
        <v>19</v>
      </c>
      <c r="MB190" s="5">
        <v>25.96</v>
      </c>
      <c r="MC190" s="4" t="str">
        <f t="shared" si="238"/>
        <v/>
      </c>
      <c r="ME190" s="21">
        <v>0.57291666666666696</v>
      </c>
      <c r="MF190" s="3">
        <v>0</v>
      </c>
      <c r="MG190" s="3" t="s">
        <v>19</v>
      </c>
      <c r="MH190" s="5">
        <v>26.52</v>
      </c>
      <c r="MI190" s="4" t="str">
        <f t="shared" si="239"/>
        <v/>
      </c>
      <c r="MK190" s="21">
        <v>0.57291666666666696</v>
      </c>
      <c r="ML190" s="3">
        <v>0</v>
      </c>
      <c r="MM190" s="3" t="s">
        <v>19</v>
      </c>
      <c r="MN190" s="5">
        <v>25.78</v>
      </c>
      <c r="MO190" s="4" t="str">
        <f t="shared" si="240"/>
        <v/>
      </c>
      <c r="MQ190" s="21">
        <v>0.57291666666666696</v>
      </c>
      <c r="MR190" s="3">
        <v>0</v>
      </c>
      <c r="MS190" s="3" t="s">
        <v>19</v>
      </c>
      <c r="MT190" s="5">
        <v>26</v>
      </c>
      <c r="MU190" s="4" t="str">
        <f t="shared" si="241"/>
        <v/>
      </c>
      <c r="MW190" s="21">
        <v>0.57291666666666696</v>
      </c>
      <c r="MX190" s="3">
        <v>0</v>
      </c>
      <c r="MY190" s="3" t="s">
        <v>19</v>
      </c>
      <c r="MZ190" s="5">
        <v>25.02</v>
      </c>
      <c r="NA190" s="4" t="str">
        <f t="shared" si="242"/>
        <v/>
      </c>
      <c r="NC190" s="21">
        <v>0.57291666666666696</v>
      </c>
      <c r="ND190" s="3">
        <v>0</v>
      </c>
      <c r="NE190" s="3" t="s">
        <v>19</v>
      </c>
      <c r="NF190" s="5">
        <v>25.12</v>
      </c>
      <c r="NG190" s="4" t="str">
        <f t="shared" si="243"/>
        <v/>
      </c>
      <c r="NI190" s="21">
        <v>0.57291666666666696</v>
      </c>
      <c r="NJ190" s="3">
        <v>0</v>
      </c>
      <c r="NK190" s="3" t="s">
        <v>19</v>
      </c>
      <c r="NL190" s="5">
        <v>26.22</v>
      </c>
      <c r="NM190" s="4" t="str">
        <f t="shared" si="244"/>
        <v/>
      </c>
      <c r="NO190" s="21">
        <v>0.57291666666666696</v>
      </c>
      <c r="NP190" s="3">
        <v>0</v>
      </c>
      <c r="NQ190" s="3" t="s">
        <v>19</v>
      </c>
      <c r="NR190" s="5">
        <v>25.96</v>
      </c>
      <c r="NS190" s="4" t="str">
        <f t="shared" si="245"/>
        <v/>
      </c>
      <c r="NU190" s="21">
        <v>0.57291666666666696</v>
      </c>
      <c r="NV190" s="3">
        <v>0</v>
      </c>
      <c r="NW190" s="3" t="s">
        <v>19</v>
      </c>
      <c r="NX190" s="5">
        <v>26.52</v>
      </c>
      <c r="NY190" s="4" t="str">
        <f t="shared" si="246"/>
        <v/>
      </c>
      <c r="OA190" s="21">
        <v>0.57291666666666696</v>
      </c>
      <c r="OB190" s="3">
        <v>0</v>
      </c>
      <c r="OC190" s="3" t="s">
        <v>19</v>
      </c>
      <c r="OD190" s="5">
        <v>25.78</v>
      </c>
      <c r="OE190" s="4" t="str">
        <f t="shared" si="247"/>
        <v/>
      </c>
      <c r="OG190" s="21">
        <v>0.57291666666666696</v>
      </c>
      <c r="OH190" s="3">
        <v>0</v>
      </c>
      <c r="OI190" s="3" t="s">
        <v>19</v>
      </c>
      <c r="OJ190" s="5">
        <v>26</v>
      </c>
      <c r="OK190" s="4" t="str">
        <f t="shared" si="248"/>
        <v/>
      </c>
      <c r="OM190" s="21">
        <v>0.57291666666666696</v>
      </c>
      <c r="ON190" s="3">
        <v>0</v>
      </c>
      <c r="OO190" s="3" t="s">
        <v>19</v>
      </c>
      <c r="OP190" s="5">
        <v>25.02</v>
      </c>
      <c r="OQ190" s="4" t="str">
        <f t="shared" si="249"/>
        <v/>
      </c>
      <c r="OS190" s="21">
        <v>0.57291666666666696</v>
      </c>
      <c r="OT190" s="3">
        <v>0</v>
      </c>
      <c r="OU190" s="3" t="s">
        <v>19</v>
      </c>
      <c r="OV190" s="5">
        <v>25.12</v>
      </c>
      <c r="OW190" s="4" t="str">
        <f t="shared" si="250"/>
        <v/>
      </c>
      <c r="OY190" s="21">
        <v>0.57291666666666696</v>
      </c>
      <c r="OZ190" s="3">
        <v>0</v>
      </c>
      <c r="PA190" s="3" t="s">
        <v>19</v>
      </c>
      <c r="PB190" s="5">
        <v>26.22</v>
      </c>
      <c r="PC190" s="4" t="str">
        <f t="shared" si="251"/>
        <v/>
      </c>
      <c r="PE190" s="21">
        <v>0.57291666666666696</v>
      </c>
      <c r="PF190" s="3">
        <v>0</v>
      </c>
      <c r="PG190" s="3" t="s">
        <v>19</v>
      </c>
      <c r="PH190" s="5">
        <v>25.96</v>
      </c>
      <c r="PI190" s="4" t="str">
        <f t="shared" si="252"/>
        <v/>
      </c>
      <c r="PK190" s="21">
        <v>0.57291666666666696</v>
      </c>
      <c r="PL190" s="3">
        <v>0</v>
      </c>
      <c r="PM190" s="3" t="s">
        <v>19</v>
      </c>
      <c r="PN190" s="5">
        <v>26.52</v>
      </c>
      <c r="PO190" s="4" t="str">
        <f t="shared" si="253"/>
        <v/>
      </c>
      <c r="PQ190" s="21">
        <v>0.57291666666666696</v>
      </c>
      <c r="PR190" s="3">
        <v>0</v>
      </c>
      <c r="PS190" s="3" t="s">
        <v>19</v>
      </c>
      <c r="PT190" s="5">
        <v>25.78</v>
      </c>
      <c r="PU190" s="4" t="str">
        <f t="shared" si="254"/>
        <v/>
      </c>
      <c r="PW190" s="21">
        <v>0.57291666666666696</v>
      </c>
      <c r="PX190" s="3">
        <v>0</v>
      </c>
      <c r="PY190" s="3" t="s">
        <v>19</v>
      </c>
      <c r="PZ190" s="5">
        <v>26</v>
      </c>
      <c r="QA190" s="4" t="str">
        <f t="shared" si="255"/>
        <v/>
      </c>
      <c r="QC190" s="21">
        <v>0.57291666666666696</v>
      </c>
      <c r="QD190" s="3">
        <v>0</v>
      </c>
      <c r="QE190" s="3" t="s">
        <v>19</v>
      </c>
      <c r="QF190" s="5">
        <v>25.02</v>
      </c>
      <c r="QG190" s="4" t="str">
        <f t="shared" si="256"/>
        <v/>
      </c>
      <c r="QI190" s="21">
        <v>0.57291666666666696</v>
      </c>
      <c r="QJ190" s="3">
        <v>0</v>
      </c>
      <c r="QK190" s="3" t="s">
        <v>19</v>
      </c>
      <c r="QL190" s="5">
        <v>25.12</v>
      </c>
      <c r="QM190" s="4" t="str">
        <f t="shared" si="257"/>
        <v/>
      </c>
      <c r="QO190" s="21">
        <v>0.57291666666666696</v>
      </c>
      <c r="QP190" s="3">
        <v>0</v>
      </c>
      <c r="QQ190" s="3" t="s">
        <v>19</v>
      </c>
      <c r="QR190" s="5">
        <v>26.22</v>
      </c>
      <c r="QS190" s="4" t="str">
        <f t="shared" si="258"/>
        <v/>
      </c>
    </row>
    <row r="191" spans="1:461" x14ac:dyDescent="0.2">
      <c r="A191" s="21">
        <v>0.57638888888888895</v>
      </c>
      <c r="B191" s="3">
        <v>0</v>
      </c>
      <c r="C191" s="3" t="s">
        <v>19</v>
      </c>
      <c r="D191" s="5">
        <v>23.48</v>
      </c>
      <c r="E191" s="5"/>
      <c r="G191" s="21">
        <v>0.57638888888888895</v>
      </c>
      <c r="H191" s="3">
        <v>0</v>
      </c>
      <c r="I191" s="3" t="s">
        <v>19</v>
      </c>
      <c r="J191" s="5">
        <v>25.14</v>
      </c>
      <c r="K191" s="5"/>
      <c r="M191" s="21">
        <v>0.57638888888888895</v>
      </c>
      <c r="N191" s="3">
        <v>0</v>
      </c>
      <c r="O191" s="3" t="s">
        <v>19</v>
      </c>
      <c r="P191" s="5">
        <v>24.08</v>
      </c>
      <c r="Q191" s="5"/>
      <c r="S191" s="21">
        <v>0.57638888888888895</v>
      </c>
      <c r="T191" s="3">
        <v>0</v>
      </c>
      <c r="U191" s="3" t="s">
        <v>19</v>
      </c>
      <c r="V191" s="5">
        <v>23.98</v>
      </c>
      <c r="W191" s="5"/>
      <c r="Y191" s="21">
        <v>0.57638888888888895</v>
      </c>
      <c r="Z191" s="3">
        <v>0</v>
      </c>
      <c r="AA191" s="3" t="s">
        <v>19</v>
      </c>
      <c r="AB191" s="5">
        <v>23.88</v>
      </c>
      <c r="AC191" s="5"/>
      <c r="AE191" s="21">
        <v>0.57638888888888895</v>
      </c>
      <c r="AF191" s="3">
        <v>0</v>
      </c>
      <c r="AG191" s="3" t="s">
        <v>19</v>
      </c>
      <c r="AH191" s="5">
        <v>23.1</v>
      </c>
      <c r="AI191" s="5"/>
      <c r="AK191" s="21">
        <v>0.57638888888888895</v>
      </c>
      <c r="AL191" s="3">
        <v>0</v>
      </c>
      <c r="AM191" s="3" t="s">
        <v>19</v>
      </c>
      <c r="AN191" s="5">
        <v>24.56</v>
      </c>
      <c r="AO191" s="5"/>
      <c r="AQ191" s="21">
        <v>0.57638888888888895</v>
      </c>
      <c r="AR191" s="3">
        <v>0</v>
      </c>
      <c r="AS191" s="3" t="s">
        <v>19</v>
      </c>
      <c r="AT191" s="5">
        <v>23.48</v>
      </c>
      <c r="AU191" s="5"/>
      <c r="AW191" s="21">
        <v>0.57638888888888895</v>
      </c>
      <c r="AX191" s="3">
        <v>0</v>
      </c>
      <c r="AY191" s="3" t="s">
        <v>19</v>
      </c>
      <c r="AZ191" s="5">
        <v>25.14</v>
      </c>
      <c r="BA191" s="5"/>
      <c r="BC191" s="21">
        <v>0.57638888888888895</v>
      </c>
      <c r="BD191" s="3">
        <v>0</v>
      </c>
      <c r="BE191" s="3" t="s">
        <v>19</v>
      </c>
      <c r="BF191" s="5">
        <v>24.08</v>
      </c>
      <c r="BG191" s="5"/>
      <c r="BI191" s="21">
        <v>0.57638888888888895</v>
      </c>
      <c r="BJ191" s="3">
        <v>0</v>
      </c>
      <c r="BK191" s="3" t="s">
        <v>19</v>
      </c>
      <c r="BL191" s="5">
        <v>23.98</v>
      </c>
      <c r="BM191" s="5"/>
      <c r="BO191" s="21">
        <v>0.57638888888888895</v>
      </c>
      <c r="BP191" s="3">
        <v>0</v>
      </c>
      <c r="BQ191" s="3" t="s">
        <v>19</v>
      </c>
      <c r="BR191" s="5">
        <v>23.88</v>
      </c>
      <c r="BS191" s="5"/>
      <c r="BU191" s="21">
        <v>0.57638888888888895</v>
      </c>
      <c r="BV191" s="3">
        <v>0</v>
      </c>
      <c r="BW191" s="3" t="s">
        <v>19</v>
      </c>
      <c r="BX191" s="5">
        <v>23.1</v>
      </c>
      <c r="BY191" s="5"/>
      <c r="CA191" s="21">
        <v>0.57638888888888895</v>
      </c>
      <c r="CB191" s="3">
        <v>0</v>
      </c>
      <c r="CC191" s="3" t="s">
        <v>19</v>
      </c>
      <c r="CD191" s="5">
        <v>24.56</v>
      </c>
      <c r="CE191" s="5"/>
      <c r="CG191" s="21">
        <v>0.57638888888888895</v>
      </c>
      <c r="CH191" s="3">
        <v>0</v>
      </c>
      <c r="CI191" s="3" t="str">
        <f>IF(AND(CK$8="Útil",CG191&gt;=Apoio!$D$51,CG191&lt;Apoio!$F$51),CH191,"FP")</f>
        <v>FP</v>
      </c>
      <c r="CJ191" s="5">
        <f>VLOOKUP(CH$8,Calendário[#Data],4,0)</f>
        <v>23.48</v>
      </c>
      <c r="CK191" s="4" t="str">
        <f t="shared" si="222"/>
        <v/>
      </c>
      <c r="CM191" s="21">
        <v>0.57638888888888895</v>
      </c>
      <c r="CN191" s="3">
        <v>0</v>
      </c>
      <c r="CO191" s="3" t="str">
        <f>IF(AND(CQ$8="Útil",CM191&gt;=Apoio!$D$51,CM191&lt;Apoio!$F$51),CN191,"FP")</f>
        <v>FP</v>
      </c>
      <c r="CP191" s="5">
        <f>VLOOKUP(CN$8,Calendário[#Data],4,0)</f>
        <v>25.14</v>
      </c>
      <c r="CQ191" s="4" t="str">
        <f t="shared" si="223"/>
        <v/>
      </c>
      <c r="CS191" s="21">
        <v>0.57638888888888895</v>
      </c>
      <c r="CT191" s="3">
        <v>0</v>
      </c>
      <c r="CU191" s="3" t="s">
        <v>19</v>
      </c>
      <c r="CV191" s="5">
        <v>24.08</v>
      </c>
      <c r="CW191" s="5"/>
      <c r="CY191" s="21">
        <v>0.57638888888888895</v>
      </c>
      <c r="CZ191" s="3">
        <v>0</v>
      </c>
      <c r="DA191" s="3" t="s">
        <v>19</v>
      </c>
      <c r="DB191" s="5">
        <v>23.98</v>
      </c>
      <c r="DC191" s="5"/>
      <c r="DE191" s="21">
        <v>0.57638888888888895</v>
      </c>
      <c r="DF191" s="3">
        <v>0</v>
      </c>
      <c r="DG191" s="3" t="s">
        <v>19</v>
      </c>
      <c r="DH191" s="5">
        <v>23.88</v>
      </c>
      <c r="DI191" s="5"/>
      <c r="DK191" s="21">
        <v>0.57638888888888895</v>
      </c>
      <c r="DL191" s="3">
        <v>0</v>
      </c>
      <c r="DM191" s="3" t="s">
        <v>19</v>
      </c>
      <c r="DN191" s="5">
        <v>23.1</v>
      </c>
      <c r="DO191" s="5"/>
      <c r="DQ191" s="21">
        <v>0.57638888888888895</v>
      </c>
      <c r="DR191" s="3">
        <v>0</v>
      </c>
      <c r="DS191" s="3" t="s">
        <v>19</v>
      </c>
      <c r="DT191" s="5">
        <v>24.56</v>
      </c>
      <c r="DU191" s="5"/>
      <c r="DW191" s="21">
        <v>0.57638888888888895</v>
      </c>
      <c r="DX191" s="3">
        <v>0</v>
      </c>
      <c r="DY191" s="3" t="s">
        <v>19</v>
      </c>
      <c r="DZ191" s="5">
        <v>23.48</v>
      </c>
      <c r="EA191" s="5"/>
      <c r="EC191" s="21">
        <v>0.57638888888888895</v>
      </c>
      <c r="ED191" s="3">
        <v>0</v>
      </c>
      <c r="EE191" s="3" t="s">
        <v>19</v>
      </c>
      <c r="EF191" s="5">
        <v>25.14</v>
      </c>
      <c r="EG191" s="5"/>
      <c r="EI191" s="21">
        <v>0.57638888888888895</v>
      </c>
      <c r="EJ191" s="3">
        <v>0</v>
      </c>
      <c r="EK191" s="3" t="s">
        <v>19</v>
      </c>
      <c r="EL191" s="5">
        <v>24.08</v>
      </c>
      <c r="EM191" s="5"/>
      <c r="EO191" s="21">
        <v>0.57638888888888895</v>
      </c>
      <c r="EP191" s="3">
        <v>0</v>
      </c>
      <c r="EQ191" s="3" t="s">
        <v>19</v>
      </c>
      <c r="ER191" s="5">
        <v>23.98</v>
      </c>
      <c r="ES191" s="5"/>
      <c r="EU191" s="21">
        <v>0.57638888888888895</v>
      </c>
      <c r="EV191" s="3">
        <v>0</v>
      </c>
      <c r="EW191" s="3" t="s">
        <v>19</v>
      </c>
      <c r="EX191" s="5">
        <v>23.88</v>
      </c>
      <c r="EY191" s="5"/>
      <c r="FA191" s="21">
        <v>0.57638888888888895</v>
      </c>
      <c r="FB191" s="3">
        <v>0</v>
      </c>
      <c r="FC191" s="3" t="s">
        <v>19</v>
      </c>
      <c r="FD191" s="5">
        <v>23.1</v>
      </c>
      <c r="FE191" s="5"/>
      <c r="FG191" s="21">
        <v>0.57638888888888895</v>
      </c>
      <c r="FH191" s="3">
        <v>0</v>
      </c>
      <c r="FI191" s="3" t="s">
        <v>19</v>
      </c>
      <c r="FJ191" s="5">
        <v>24.56</v>
      </c>
      <c r="FK191" s="5"/>
      <c r="FM191" s="21">
        <v>0.57638888888888895</v>
      </c>
      <c r="FN191" s="3">
        <v>0</v>
      </c>
      <c r="FO191" s="3" t="s">
        <v>19</v>
      </c>
      <c r="FP191" s="5">
        <v>23.48</v>
      </c>
      <c r="FQ191" s="5"/>
      <c r="FS191" s="21">
        <v>0.57638888888888895</v>
      </c>
      <c r="FT191" s="3">
        <v>0</v>
      </c>
      <c r="FU191" s="3" t="s">
        <v>19</v>
      </c>
      <c r="FV191" s="5">
        <v>25.14</v>
      </c>
      <c r="FW191" s="5"/>
      <c r="FY191" s="21">
        <v>0.57638888888888895</v>
      </c>
      <c r="FZ191" s="3">
        <v>0</v>
      </c>
      <c r="GA191" s="3" t="s">
        <v>19</v>
      </c>
      <c r="GB191" s="5">
        <v>24.08</v>
      </c>
      <c r="GC191" s="5"/>
      <c r="GE191" s="21">
        <v>0.57638888888888895</v>
      </c>
      <c r="GF191" s="3">
        <v>0</v>
      </c>
      <c r="GG191" s="3" t="s">
        <v>19</v>
      </c>
      <c r="GH191" s="5">
        <v>23.98</v>
      </c>
      <c r="GI191" s="5"/>
      <c r="GK191" s="21">
        <v>0.57638888888888895</v>
      </c>
      <c r="GL191" s="3">
        <v>0</v>
      </c>
      <c r="GM191" s="3" t="s">
        <v>19</v>
      </c>
      <c r="GN191" s="5">
        <v>23.88</v>
      </c>
      <c r="GO191" s="5"/>
      <c r="GQ191" s="21">
        <v>0.57638888888888895</v>
      </c>
      <c r="GR191" s="3">
        <v>0</v>
      </c>
      <c r="GS191" s="3" t="s">
        <v>19</v>
      </c>
      <c r="GT191" s="5">
        <v>23.1</v>
      </c>
      <c r="GU191" s="5"/>
      <c r="GW191" s="21">
        <v>0.57638888888888895</v>
      </c>
      <c r="GX191" s="3">
        <v>0</v>
      </c>
      <c r="GY191" s="3" t="s">
        <v>19</v>
      </c>
      <c r="GZ191" s="5">
        <v>24.56</v>
      </c>
      <c r="HA191" s="5"/>
      <c r="HC191" s="21">
        <v>0.57638888888888895</v>
      </c>
      <c r="HD191" s="3">
        <v>0</v>
      </c>
      <c r="HE191" s="3" t="s">
        <v>19</v>
      </c>
      <c r="HF191" s="5">
        <v>23.48</v>
      </c>
      <c r="HG191" s="4" t="str">
        <f t="shared" si="224"/>
        <v/>
      </c>
      <c r="HI191" s="21">
        <v>0.57638888888888895</v>
      </c>
      <c r="HJ191" s="3">
        <v>0</v>
      </c>
      <c r="HK191" s="3" t="s">
        <v>19</v>
      </c>
      <c r="HL191" s="5">
        <v>25.14</v>
      </c>
      <c r="HM191" s="5"/>
      <c r="HO191" s="21">
        <v>0.57638888888888895</v>
      </c>
      <c r="HP191" s="3">
        <v>0</v>
      </c>
      <c r="HQ191" s="3" t="s">
        <v>19</v>
      </c>
      <c r="HR191" s="5">
        <v>24.08</v>
      </c>
      <c r="HS191" s="5"/>
      <c r="HU191" s="21">
        <v>0.57638888888888895</v>
      </c>
      <c r="HV191" s="3">
        <v>0</v>
      </c>
      <c r="HW191" s="3" t="s">
        <v>19</v>
      </c>
      <c r="HX191" s="5">
        <v>23.98</v>
      </c>
      <c r="HY191" s="5"/>
      <c r="IA191" s="21">
        <v>0.57638888888888895</v>
      </c>
      <c r="IB191" s="3">
        <v>0</v>
      </c>
      <c r="IC191" s="3" t="s">
        <v>19</v>
      </c>
      <c r="ID191" s="5">
        <v>23.88</v>
      </c>
      <c r="IE191" s="5"/>
      <c r="IG191" s="21">
        <v>0.57638888888888895</v>
      </c>
      <c r="IH191" s="3">
        <v>0</v>
      </c>
      <c r="II191" s="3" t="s">
        <v>19</v>
      </c>
      <c r="IJ191" s="5">
        <v>23.1</v>
      </c>
      <c r="IK191" s="5"/>
      <c r="IM191" s="21">
        <v>0.57638888888888895</v>
      </c>
      <c r="IN191" s="3">
        <v>0</v>
      </c>
      <c r="IO191" s="3" t="s">
        <v>19</v>
      </c>
      <c r="IP191" s="5">
        <v>24.56</v>
      </c>
      <c r="IQ191" s="5"/>
      <c r="IS191" s="21">
        <v>0</v>
      </c>
      <c r="IT191" s="3">
        <v>0</v>
      </c>
      <c r="IU191" s="3" t="s">
        <v>19</v>
      </c>
      <c r="IV191" s="5">
        <v>25.96</v>
      </c>
      <c r="IW191" s="5"/>
      <c r="IY191" s="21">
        <v>0.57638888888888895</v>
      </c>
      <c r="IZ191" s="3">
        <v>0</v>
      </c>
      <c r="JA191" s="3" t="s">
        <v>19</v>
      </c>
      <c r="JB191" s="5">
        <v>26.52</v>
      </c>
      <c r="JC191" s="4" t="str">
        <f t="shared" si="225"/>
        <v/>
      </c>
      <c r="JE191" s="21">
        <v>0.57638888888888895</v>
      </c>
      <c r="JF191" s="3">
        <v>0</v>
      </c>
      <c r="JG191" s="3" t="s">
        <v>19</v>
      </c>
      <c r="JH191" s="5">
        <v>25.78</v>
      </c>
      <c r="JI191" s="4" t="str">
        <f t="shared" si="226"/>
        <v/>
      </c>
      <c r="JK191" s="21">
        <v>0.57638888888888895</v>
      </c>
      <c r="JL191" s="3">
        <v>0</v>
      </c>
      <c r="JM191" s="3" t="s">
        <v>19</v>
      </c>
      <c r="JN191" s="5">
        <v>26</v>
      </c>
      <c r="JO191" s="4" t="str">
        <f t="shared" si="227"/>
        <v/>
      </c>
      <c r="JQ191" s="21">
        <v>0.57638888888888895</v>
      </c>
      <c r="JR191" s="3">
        <v>0</v>
      </c>
      <c r="JS191" s="3" t="s">
        <v>19</v>
      </c>
      <c r="JT191" s="5">
        <v>25.02</v>
      </c>
      <c r="JU191" s="4" t="str">
        <f t="shared" si="228"/>
        <v/>
      </c>
      <c r="JW191" s="21">
        <v>0.57638888888888895</v>
      </c>
      <c r="JX191" s="3">
        <v>0</v>
      </c>
      <c r="JY191" s="3" t="s">
        <v>19</v>
      </c>
      <c r="JZ191" s="5">
        <v>25.12</v>
      </c>
      <c r="KA191" s="4" t="str">
        <f t="shared" si="229"/>
        <v/>
      </c>
      <c r="KC191" s="21">
        <v>0.57638888888888895</v>
      </c>
      <c r="KD191" s="3">
        <v>0</v>
      </c>
      <c r="KE191" s="3" t="s">
        <v>19</v>
      </c>
      <c r="KF191" s="5">
        <v>26.22</v>
      </c>
      <c r="KG191" s="4" t="str">
        <f t="shared" si="230"/>
        <v/>
      </c>
      <c r="KI191" s="21">
        <v>0.57638888888888895</v>
      </c>
      <c r="KJ191" s="3">
        <v>0</v>
      </c>
      <c r="KK191" s="3" t="s">
        <v>19</v>
      </c>
      <c r="KL191" s="5">
        <v>25.96</v>
      </c>
      <c r="KM191" s="4" t="str">
        <f t="shared" si="231"/>
        <v/>
      </c>
      <c r="KO191" s="21">
        <v>0.57638888888888895</v>
      </c>
      <c r="KP191" s="3">
        <v>0</v>
      </c>
      <c r="KQ191" s="3" t="s">
        <v>19</v>
      </c>
      <c r="KR191" s="5">
        <v>26.52</v>
      </c>
      <c r="KS191" s="4" t="str">
        <f t="shared" si="232"/>
        <v/>
      </c>
      <c r="KU191" s="21">
        <v>0.57638888888888895</v>
      </c>
      <c r="KV191" s="3">
        <v>0</v>
      </c>
      <c r="KW191" s="3" t="s">
        <v>19</v>
      </c>
      <c r="KX191" s="5">
        <v>25.78</v>
      </c>
      <c r="KY191" s="4" t="str">
        <f t="shared" si="233"/>
        <v/>
      </c>
      <c r="LA191" s="21">
        <v>0.57638888888888895</v>
      </c>
      <c r="LB191" s="3">
        <v>0</v>
      </c>
      <c r="LC191" s="3" t="s">
        <v>19</v>
      </c>
      <c r="LD191" s="5">
        <v>26</v>
      </c>
      <c r="LE191" s="4" t="str">
        <f t="shared" si="234"/>
        <v/>
      </c>
      <c r="LG191" s="21">
        <v>0.57638888888888895</v>
      </c>
      <c r="LH191" s="3">
        <v>0</v>
      </c>
      <c r="LI191" s="3" t="s">
        <v>19</v>
      </c>
      <c r="LJ191" s="5">
        <v>25.02</v>
      </c>
      <c r="LK191" s="4" t="str">
        <f t="shared" si="235"/>
        <v/>
      </c>
      <c r="LM191" s="21">
        <v>0.57638888888888895</v>
      </c>
      <c r="LN191" s="3">
        <v>0</v>
      </c>
      <c r="LO191" s="3" t="s">
        <v>19</v>
      </c>
      <c r="LP191" s="5">
        <v>25.12</v>
      </c>
      <c r="LQ191" s="4" t="str">
        <f t="shared" si="236"/>
        <v/>
      </c>
      <c r="LS191" s="21">
        <v>0.57638888888888895</v>
      </c>
      <c r="LT191" s="3">
        <v>0</v>
      </c>
      <c r="LU191" s="3" t="s">
        <v>19</v>
      </c>
      <c r="LV191" s="5">
        <v>26.22</v>
      </c>
      <c r="LW191" s="4" t="str">
        <f t="shared" si="237"/>
        <v/>
      </c>
      <c r="LY191" s="21">
        <v>0.57638888888888895</v>
      </c>
      <c r="LZ191" s="3">
        <v>0</v>
      </c>
      <c r="MA191" s="3" t="s">
        <v>19</v>
      </c>
      <c r="MB191" s="5">
        <v>25.96</v>
      </c>
      <c r="MC191" s="4" t="str">
        <f t="shared" si="238"/>
        <v/>
      </c>
      <c r="ME191" s="21">
        <v>0.57638888888888895</v>
      </c>
      <c r="MF191" s="3">
        <v>0</v>
      </c>
      <c r="MG191" s="3" t="s">
        <v>19</v>
      </c>
      <c r="MH191" s="5">
        <v>26.52</v>
      </c>
      <c r="MI191" s="4" t="str">
        <f t="shared" si="239"/>
        <v/>
      </c>
      <c r="MK191" s="21">
        <v>0.57638888888888895</v>
      </c>
      <c r="ML191" s="3">
        <v>0</v>
      </c>
      <c r="MM191" s="3" t="s">
        <v>19</v>
      </c>
      <c r="MN191" s="5">
        <v>25.78</v>
      </c>
      <c r="MO191" s="4" t="str">
        <f t="shared" si="240"/>
        <v/>
      </c>
      <c r="MQ191" s="21">
        <v>0.57638888888888895</v>
      </c>
      <c r="MR191" s="3">
        <v>0</v>
      </c>
      <c r="MS191" s="3" t="s">
        <v>19</v>
      </c>
      <c r="MT191" s="5">
        <v>26</v>
      </c>
      <c r="MU191" s="4" t="str">
        <f t="shared" si="241"/>
        <v/>
      </c>
      <c r="MW191" s="21">
        <v>0.57638888888888895</v>
      </c>
      <c r="MX191" s="3">
        <v>0</v>
      </c>
      <c r="MY191" s="3" t="s">
        <v>19</v>
      </c>
      <c r="MZ191" s="5">
        <v>25.02</v>
      </c>
      <c r="NA191" s="4" t="str">
        <f t="shared" si="242"/>
        <v/>
      </c>
      <c r="NC191" s="21">
        <v>0.57638888888888895</v>
      </c>
      <c r="ND191" s="3">
        <v>0</v>
      </c>
      <c r="NE191" s="3" t="s">
        <v>19</v>
      </c>
      <c r="NF191" s="5">
        <v>25.12</v>
      </c>
      <c r="NG191" s="4" t="str">
        <f t="shared" si="243"/>
        <v/>
      </c>
      <c r="NI191" s="21">
        <v>0.57638888888888895</v>
      </c>
      <c r="NJ191" s="3">
        <v>0</v>
      </c>
      <c r="NK191" s="3" t="s">
        <v>19</v>
      </c>
      <c r="NL191" s="5">
        <v>26.22</v>
      </c>
      <c r="NM191" s="4" t="str">
        <f t="shared" si="244"/>
        <v/>
      </c>
      <c r="NO191" s="21">
        <v>0.57638888888888895</v>
      </c>
      <c r="NP191" s="3">
        <v>0</v>
      </c>
      <c r="NQ191" s="3" t="s">
        <v>19</v>
      </c>
      <c r="NR191" s="5">
        <v>25.96</v>
      </c>
      <c r="NS191" s="4" t="str">
        <f t="shared" si="245"/>
        <v/>
      </c>
      <c r="NU191" s="21">
        <v>0.57638888888888895</v>
      </c>
      <c r="NV191" s="3">
        <v>0</v>
      </c>
      <c r="NW191" s="3" t="s">
        <v>19</v>
      </c>
      <c r="NX191" s="5">
        <v>26.52</v>
      </c>
      <c r="NY191" s="4" t="str">
        <f t="shared" si="246"/>
        <v/>
      </c>
      <c r="OA191" s="21">
        <v>0.57638888888888895</v>
      </c>
      <c r="OB191" s="3">
        <v>0</v>
      </c>
      <c r="OC191" s="3" t="s">
        <v>19</v>
      </c>
      <c r="OD191" s="5">
        <v>25.78</v>
      </c>
      <c r="OE191" s="4" t="str">
        <f t="shared" si="247"/>
        <v/>
      </c>
      <c r="OG191" s="21">
        <v>0.57638888888888895</v>
      </c>
      <c r="OH191" s="3">
        <v>0</v>
      </c>
      <c r="OI191" s="3" t="s">
        <v>19</v>
      </c>
      <c r="OJ191" s="5">
        <v>26</v>
      </c>
      <c r="OK191" s="4" t="str">
        <f t="shared" si="248"/>
        <v/>
      </c>
      <c r="OM191" s="21">
        <v>0.57638888888888895</v>
      </c>
      <c r="ON191" s="3">
        <v>0</v>
      </c>
      <c r="OO191" s="3" t="s">
        <v>19</v>
      </c>
      <c r="OP191" s="5">
        <v>25.02</v>
      </c>
      <c r="OQ191" s="4" t="str">
        <f t="shared" si="249"/>
        <v/>
      </c>
      <c r="OS191" s="21">
        <v>0.57638888888888895</v>
      </c>
      <c r="OT191" s="3">
        <v>0</v>
      </c>
      <c r="OU191" s="3" t="s">
        <v>19</v>
      </c>
      <c r="OV191" s="5">
        <v>25.12</v>
      </c>
      <c r="OW191" s="4" t="str">
        <f t="shared" si="250"/>
        <v/>
      </c>
      <c r="OY191" s="21">
        <v>0.57638888888888895</v>
      </c>
      <c r="OZ191" s="3">
        <v>0</v>
      </c>
      <c r="PA191" s="3" t="s">
        <v>19</v>
      </c>
      <c r="PB191" s="5">
        <v>26.22</v>
      </c>
      <c r="PC191" s="4" t="str">
        <f t="shared" si="251"/>
        <v/>
      </c>
      <c r="PE191" s="21">
        <v>0.57638888888888895</v>
      </c>
      <c r="PF191" s="3">
        <v>0</v>
      </c>
      <c r="PG191" s="3" t="s">
        <v>19</v>
      </c>
      <c r="PH191" s="5">
        <v>25.96</v>
      </c>
      <c r="PI191" s="4" t="str">
        <f t="shared" si="252"/>
        <v/>
      </c>
      <c r="PK191" s="21">
        <v>0.57638888888888895</v>
      </c>
      <c r="PL191" s="3">
        <v>0</v>
      </c>
      <c r="PM191" s="3" t="s">
        <v>19</v>
      </c>
      <c r="PN191" s="5">
        <v>26.52</v>
      </c>
      <c r="PO191" s="4" t="str">
        <f t="shared" si="253"/>
        <v/>
      </c>
      <c r="PQ191" s="21">
        <v>0.57638888888888895</v>
      </c>
      <c r="PR191" s="3">
        <v>0</v>
      </c>
      <c r="PS191" s="3" t="s">
        <v>19</v>
      </c>
      <c r="PT191" s="5">
        <v>25.78</v>
      </c>
      <c r="PU191" s="4" t="str">
        <f t="shared" si="254"/>
        <v/>
      </c>
      <c r="PW191" s="21">
        <v>0.57638888888888895</v>
      </c>
      <c r="PX191" s="3">
        <v>0</v>
      </c>
      <c r="PY191" s="3" t="s">
        <v>19</v>
      </c>
      <c r="PZ191" s="5">
        <v>26</v>
      </c>
      <c r="QA191" s="4" t="str">
        <f t="shared" si="255"/>
        <v/>
      </c>
      <c r="QC191" s="21">
        <v>0.57638888888888895</v>
      </c>
      <c r="QD191" s="3">
        <v>0</v>
      </c>
      <c r="QE191" s="3" t="s">
        <v>19</v>
      </c>
      <c r="QF191" s="5">
        <v>25.02</v>
      </c>
      <c r="QG191" s="4" t="str">
        <f t="shared" si="256"/>
        <v/>
      </c>
      <c r="QI191" s="21">
        <v>0.57638888888888895</v>
      </c>
      <c r="QJ191" s="3">
        <v>0</v>
      </c>
      <c r="QK191" s="3" t="s">
        <v>19</v>
      </c>
      <c r="QL191" s="5">
        <v>25.12</v>
      </c>
      <c r="QM191" s="4" t="str">
        <f t="shared" si="257"/>
        <v/>
      </c>
      <c r="QO191" s="21">
        <v>0.57638888888888895</v>
      </c>
      <c r="QP191" s="3">
        <v>0</v>
      </c>
      <c r="QQ191" s="3" t="s">
        <v>19</v>
      </c>
      <c r="QR191" s="5">
        <v>26.22</v>
      </c>
      <c r="QS191" s="4" t="str">
        <f t="shared" si="258"/>
        <v/>
      </c>
    </row>
    <row r="192" spans="1:461" x14ac:dyDescent="0.2">
      <c r="A192" s="21">
        <v>0.57986111111111105</v>
      </c>
      <c r="B192" s="3">
        <v>0</v>
      </c>
      <c r="C192" s="3" t="s">
        <v>19</v>
      </c>
      <c r="D192" s="5">
        <v>23.48</v>
      </c>
      <c r="E192" s="5"/>
      <c r="G192" s="21">
        <v>0.57986111111111105</v>
      </c>
      <c r="H192" s="3">
        <v>0</v>
      </c>
      <c r="I192" s="3" t="s">
        <v>19</v>
      </c>
      <c r="J192" s="5">
        <v>25.14</v>
      </c>
      <c r="K192" s="5"/>
      <c r="M192" s="21">
        <v>0.57986111111111105</v>
      </c>
      <c r="N192" s="3">
        <v>0</v>
      </c>
      <c r="O192" s="3" t="s">
        <v>19</v>
      </c>
      <c r="P192" s="5">
        <v>24.08</v>
      </c>
      <c r="Q192" s="5"/>
      <c r="S192" s="21">
        <v>0.57986111111111105</v>
      </c>
      <c r="T192" s="3">
        <v>0</v>
      </c>
      <c r="U192" s="3" t="s">
        <v>19</v>
      </c>
      <c r="V192" s="5">
        <v>23.98</v>
      </c>
      <c r="W192" s="5"/>
      <c r="Y192" s="21">
        <v>0.57986111111111105</v>
      </c>
      <c r="Z192" s="3">
        <v>0</v>
      </c>
      <c r="AA192" s="3" t="s">
        <v>19</v>
      </c>
      <c r="AB192" s="5">
        <v>23.88</v>
      </c>
      <c r="AC192" s="5"/>
      <c r="AE192" s="21">
        <v>0.57986111111111105</v>
      </c>
      <c r="AF192" s="3">
        <v>0</v>
      </c>
      <c r="AG192" s="3" t="s">
        <v>19</v>
      </c>
      <c r="AH192" s="5">
        <v>23.1</v>
      </c>
      <c r="AI192" s="5"/>
      <c r="AK192" s="21">
        <v>0.57986111111111105</v>
      </c>
      <c r="AL192" s="3">
        <v>0</v>
      </c>
      <c r="AM192" s="3" t="s">
        <v>19</v>
      </c>
      <c r="AN192" s="5">
        <v>24.56</v>
      </c>
      <c r="AO192" s="5"/>
      <c r="AQ192" s="21">
        <v>0.57986111111111105</v>
      </c>
      <c r="AR192" s="3">
        <v>0</v>
      </c>
      <c r="AS192" s="3" t="s">
        <v>19</v>
      </c>
      <c r="AT192" s="5">
        <v>23.48</v>
      </c>
      <c r="AU192" s="5"/>
      <c r="AW192" s="21">
        <v>0.57986111111111105</v>
      </c>
      <c r="AX192" s="3">
        <v>0</v>
      </c>
      <c r="AY192" s="3" t="s">
        <v>19</v>
      </c>
      <c r="AZ192" s="5">
        <v>25.14</v>
      </c>
      <c r="BA192" s="5"/>
      <c r="BC192" s="21">
        <v>0.57986111111111105</v>
      </c>
      <c r="BD192" s="3">
        <v>0</v>
      </c>
      <c r="BE192" s="3" t="s">
        <v>19</v>
      </c>
      <c r="BF192" s="5">
        <v>24.08</v>
      </c>
      <c r="BG192" s="5"/>
      <c r="BI192" s="21">
        <v>0.57986111111111105</v>
      </c>
      <c r="BJ192" s="3">
        <v>0</v>
      </c>
      <c r="BK192" s="3" t="s">
        <v>19</v>
      </c>
      <c r="BL192" s="5">
        <v>23.98</v>
      </c>
      <c r="BM192" s="5"/>
      <c r="BO192" s="21">
        <v>0.57986111111111105</v>
      </c>
      <c r="BP192" s="3">
        <v>0</v>
      </c>
      <c r="BQ192" s="3" t="s">
        <v>19</v>
      </c>
      <c r="BR192" s="5">
        <v>23.88</v>
      </c>
      <c r="BS192" s="5"/>
      <c r="BU192" s="21">
        <v>0.57986111111111105</v>
      </c>
      <c r="BV192" s="3">
        <v>0</v>
      </c>
      <c r="BW192" s="3" t="s">
        <v>19</v>
      </c>
      <c r="BX192" s="5">
        <v>23.1</v>
      </c>
      <c r="BY192" s="5"/>
      <c r="CA192" s="21">
        <v>0.57986111111111105</v>
      </c>
      <c r="CB192" s="3">
        <v>0</v>
      </c>
      <c r="CC192" s="3" t="s">
        <v>19</v>
      </c>
      <c r="CD192" s="5">
        <v>24.56</v>
      </c>
      <c r="CE192" s="5"/>
      <c r="CG192" s="21">
        <v>0.57986111111111105</v>
      </c>
      <c r="CH192" s="3">
        <v>0</v>
      </c>
      <c r="CI192" s="3" t="str">
        <f>IF(AND(CK$8="Útil",CG192&gt;=Apoio!$D$51,CG192&lt;Apoio!$F$51),CH192,"FP")</f>
        <v>FP</v>
      </c>
      <c r="CJ192" s="5">
        <f>VLOOKUP(CH$8,Calendário[#Data],4,0)</f>
        <v>23.48</v>
      </c>
      <c r="CK192" s="4" t="str">
        <f t="shared" si="222"/>
        <v/>
      </c>
      <c r="CM192" s="21">
        <v>0.57986111111111105</v>
      </c>
      <c r="CN192" s="3">
        <v>0</v>
      </c>
      <c r="CO192" s="3" t="str">
        <f>IF(AND(CQ$8="Útil",CM192&gt;=Apoio!$D$51,CM192&lt;Apoio!$F$51),CN192,"FP")</f>
        <v>FP</v>
      </c>
      <c r="CP192" s="5">
        <f>VLOOKUP(CN$8,Calendário[#Data],4,0)</f>
        <v>25.14</v>
      </c>
      <c r="CQ192" s="4" t="str">
        <f t="shared" si="223"/>
        <v/>
      </c>
      <c r="CS192" s="21">
        <v>0.57986111111111105</v>
      </c>
      <c r="CT192" s="3">
        <v>0</v>
      </c>
      <c r="CU192" s="3" t="s">
        <v>19</v>
      </c>
      <c r="CV192" s="5">
        <v>24.08</v>
      </c>
      <c r="CW192" s="5"/>
      <c r="CY192" s="21">
        <v>0.57986111111111105</v>
      </c>
      <c r="CZ192" s="3">
        <v>0</v>
      </c>
      <c r="DA192" s="3" t="s">
        <v>19</v>
      </c>
      <c r="DB192" s="5">
        <v>23.98</v>
      </c>
      <c r="DC192" s="5"/>
      <c r="DE192" s="21">
        <v>0.57986111111111105</v>
      </c>
      <c r="DF192" s="3">
        <v>0</v>
      </c>
      <c r="DG192" s="3" t="s">
        <v>19</v>
      </c>
      <c r="DH192" s="5">
        <v>23.88</v>
      </c>
      <c r="DI192" s="5"/>
      <c r="DK192" s="21">
        <v>0.57986111111111105</v>
      </c>
      <c r="DL192" s="3">
        <v>0</v>
      </c>
      <c r="DM192" s="3" t="s">
        <v>19</v>
      </c>
      <c r="DN192" s="5">
        <v>23.1</v>
      </c>
      <c r="DO192" s="5"/>
      <c r="DQ192" s="21">
        <v>0.57986111111111105</v>
      </c>
      <c r="DR192" s="3">
        <v>0</v>
      </c>
      <c r="DS192" s="3" t="s">
        <v>19</v>
      </c>
      <c r="DT192" s="5">
        <v>24.56</v>
      </c>
      <c r="DU192" s="5"/>
      <c r="DW192" s="21">
        <v>0.57986111111111105</v>
      </c>
      <c r="DX192" s="3">
        <v>0</v>
      </c>
      <c r="DY192" s="3" t="s">
        <v>19</v>
      </c>
      <c r="DZ192" s="5">
        <v>23.48</v>
      </c>
      <c r="EA192" s="5"/>
      <c r="EC192" s="21">
        <v>0.57986111111111105</v>
      </c>
      <c r="ED192" s="3">
        <v>0</v>
      </c>
      <c r="EE192" s="3" t="s">
        <v>19</v>
      </c>
      <c r="EF192" s="5">
        <v>25.14</v>
      </c>
      <c r="EG192" s="5"/>
      <c r="EI192" s="21">
        <v>0.57986111111111105</v>
      </c>
      <c r="EJ192" s="3">
        <v>0</v>
      </c>
      <c r="EK192" s="3" t="s">
        <v>19</v>
      </c>
      <c r="EL192" s="5">
        <v>24.08</v>
      </c>
      <c r="EM192" s="5"/>
      <c r="EO192" s="21">
        <v>0.57986111111111105</v>
      </c>
      <c r="EP192" s="3">
        <v>0</v>
      </c>
      <c r="EQ192" s="3" t="s">
        <v>19</v>
      </c>
      <c r="ER192" s="5">
        <v>23.98</v>
      </c>
      <c r="ES192" s="5"/>
      <c r="EU192" s="21">
        <v>0.57986111111111105</v>
      </c>
      <c r="EV192" s="3">
        <v>0</v>
      </c>
      <c r="EW192" s="3" t="s">
        <v>19</v>
      </c>
      <c r="EX192" s="5">
        <v>23.88</v>
      </c>
      <c r="EY192" s="5"/>
      <c r="FA192" s="21">
        <v>0.57986111111111105</v>
      </c>
      <c r="FB192" s="3">
        <v>0</v>
      </c>
      <c r="FC192" s="3" t="s">
        <v>19</v>
      </c>
      <c r="FD192" s="5">
        <v>23.1</v>
      </c>
      <c r="FE192" s="5"/>
      <c r="FG192" s="21">
        <v>0.57986111111111105</v>
      </c>
      <c r="FH192" s="3">
        <v>0</v>
      </c>
      <c r="FI192" s="3" t="s">
        <v>19</v>
      </c>
      <c r="FJ192" s="5">
        <v>24.56</v>
      </c>
      <c r="FK192" s="5"/>
      <c r="FM192" s="21">
        <v>0.57986111111111105</v>
      </c>
      <c r="FN192" s="3">
        <v>0</v>
      </c>
      <c r="FO192" s="3" t="s">
        <v>19</v>
      </c>
      <c r="FP192" s="5">
        <v>23.48</v>
      </c>
      <c r="FQ192" s="5"/>
      <c r="FS192" s="21">
        <v>0.57986111111111105</v>
      </c>
      <c r="FT192" s="3">
        <v>0</v>
      </c>
      <c r="FU192" s="3" t="s">
        <v>19</v>
      </c>
      <c r="FV192" s="5">
        <v>25.14</v>
      </c>
      <c r="FW192" s="5"/>
      <c r="FY192" s="21">
        <v>0.57986111111111105</v>
      </c>
      <c r="FZ192" s="3">
        <v>0</v>
      </c>
      <c r="GA192" s="3" t="s">
        <v>19</v>
      </c>
      <c r="GB192" s="5">
        <v>24.08</v>
      </c>
      <c r="GC192" s="5"/>
      <c r="GE192" s="21">
        <v>0.57986111111111105</v>
      </c>
      <c r="GF192" s="3">
        <v>0</v>
      </c>
      <c r="GG192" s="3" t="s">
        <v>19</v>
      </c>
      <c r="GH192" s="5">
        <v>23.98</v>
      </c>
      <c r="GI192" s="5"/>
      <c r="GK192" s="21">
        <v>0.57986111111111105</v>
      </c>
      <c r="GL192" s="3">
        <v>0</v>
      </c>
      <c r="GM192" s="3" t="s">
        <v>19</v>
      </c>
      <c r="GN192" s="5">
        <v>23.88</v>
      </c>
      <c r="GO192" s="5"/>
      <c r="GQ192" s="21">
        <v>0.57986111111111105</v>
      </c>
      <c r="GR192" s="3">
        <v>0</v>
      </c>
      <c r="GS192" s="3" t="s">
        <v>19</v>
      </c>
      <c r="GT192" s="5">
        <v>23.1</v>
      </c>
      <c r="GU192" s="5"/>
      <c r="GW192" s="21">
        <v>0.57986111111111105</v>
      </c>
      <c r="GX192" s="3">
        <v>0</v>
      </c>
      <c r="GY192" s="3" t="s">
        <v>19</v>
      </c>
      <c r="GZ192" s="5">
        <v>24.56</v>
      </c>
      <c r="HA192" s="5"/>
      <c r="HC192" s="21">
        <v>0.57986111111111105</v>
      </c>
      <c r="HD192" s="3">
        <v>0</v>
      </c>
      <c r="HE192" s="3" t="s">
        <v>19</v>
      </c>
      <c r="HF192" s="5">
        <v>23.48</v>
      </c>
      <c r="HG192" s="4" t="str">
        <f t="shared" si="224"/>
        <v/>
      </c>
      <c r="HI192" s="21">
        <v>0.57986111111111105</v>
      </c>
      <c r="HJ192" s="3">
        <v>0</v>
      </c>
      <c r="HK192" s="3" t="s">
        <v>19</v>
      </c>
      <c r="HL192" s="5">
        <v>25.14</v>
      </c>
      <c r="HM192" s="5"/>
      <c r="HO192" s="21">
        <v>0.57986111111111105</v>
      </c>
      <c r="HP192" s="3">
        <v>0</v>
      </c>
      <c r="HQ192" s="3" t="s">
        <v>19</v>
      </c>
      <c r="HR192" s="5">
        <v>24.08</v>
      </c>
      <c r="HS192" s="5"/>
      <c r="HU192" s="21">
        <v>0.57986111111111105</v>
      </c>
      <c r="HV192" s="3">
        <v>0</v>
      </c>
      <c r="HW192" s="3" t="s">
        <v>19</v>
      </c>
      <c r="HX192" s="5">
        <v>23.98</v>
      </c>
      <c r="HY192" s="5"/>
      <c r="IA192" s="21">
        <v>0.57986111111111105</v>
      </c>
      <c r="IB192" s="3">
        <v>0</v>
      </c>
      <c r="IC192" s="3" t="s">
        <v>19</v>
      </c>
      <c r="ID192" s="5">
        <v>23.88</v>
      </c>
      <c r="IE192" s="5"/>
      <c r="IG192" s="21">
        <v>0.57986111111111105</v>
      </c>
      <c r="IH192" s="3">
        <v>0</v>
      </c>
      <c r="II192" s="3" t="s">
        <v>19</v>
      </c>
      <c r="IJ192" s="5">
        <v>23.1</v>
      </c>
      <c r="IK192" s="5"/>
      <c r="IM192" s="21">
        <v>0.57986111111111105</v>
      </c>
      <c r="IN192" s="3">
        <v>0</v>
      </c>
      <c r="IO192" s="3" t="s">
        <v>19</v>
      </c>
      <c r="IP192" s="5">
        <v>24.56</v>
      </c>
      <c r="IQ192" s="5"/>
      <c r="IS192" s="21">
        <v>0</v>
      </c>
      <c r="IT192" s="3">
        <v>0</v>
      </c>
      <c r="IU192" s="3" t="s">
        <v>19</v>
      </c>
      <c r="IV192" s="5">
        <v>25.96</v>
      </c>
      <c r="IW192" s="5"/>
      <c r="IY192" s="21">
        <v>0.57986111111111105</v>
      </c>
      <c r="IZ192" s="3">
        <v>0</v>
      </c>
      <c r="JA192" s="3" t="s">
        <v>19</v>
      </c>
      <c r="JB192" s="5">
        <v>26.52</v>
      </c>
      <c r="JC192" s="4" t="str">
        <f t="shared" si="225"/>
        <v/>
      </c>
      <c r="JE192" s="21">
        <v>0.57986111111111105</v>
      </c>
      <c r="JF192" s="3">
        <v>0</v>
      </c>
      <c r="JG192" s="3" t="s">
        <v>19</v>
      </c>
      <c r="JH192" s="5">
        <v>25.78</v>
      </c>
      <c r="JI192" s="4" t="str">
        <f t="shared" si="226"/>
        <v/>
      </c>
      <c r="JK192" s="21">
        <v>0.57986111111111105</v>
      </c>
      <c r="JL192" s="3">
        <v>0</v>
      </c>
      <c r="JM192" s="3" t="s">
        <v>19</v>
      </c>
      <c r="JN192" s="5">
        <v>26</v>
      </c>
      <c r="JO192" s="4" t="str">
        <f t="shared" si="227"/>
        <v/>
      </c>
      <c r="JQ192" s="21">
        <v>0.57986111111111105</v>
      </c>
      <c r="JR192" s="3">
        <v>0</v>
      </c>
      <c r="JS192" s="3" t="s">
        <v>19</v>
      </c>
      <c r="JT192" s="5">
        <v>25.02</v>
      </c>
      <c r="JU192" s="4" t="str">
        <f t="shared" si="228"/>
        <v/>
      </c>
      <c r="JW192" s="21">
        <v>0.57986111111111105</v>
      </c>
      <c r="JX192" s="3">
        <v>0</v>
      </c>
      <c r="JY192" s="3" t="s">
        <v>19</v>
      </c>
      <c r="JZ192" s="5">
        <v>25.12</v>
      </c>
      <c r="KA192" s="4" t="str">
        <f t="shared" si="229"/>
        <v/>
      </c>
      <c r="KC192" s="21">
        <v>0.57986111111111105</v>
      </c>
      <c r="KD192" s="3">
        <v>0</v>
      </c>
      <c r="KE192" s="3" t="s">
        <v>19</v>
      </c>
      <c r="KF192" s="5">
        <v>26.22</v>
      </c>
      <c r="KG192" s="4" t="str">
        <f t="shared" si="230"/>
        <v/>
      </c>
      <c r="KI192" s="21">
        <v>0.57986111111111105</v>
      </c>
      <c r="KJ192" s="3">
        <v>0</v>
      </c>
      <c r="KK192" s="3" t="s">
        <v>19</v>
      </c>
      <c r="KL192" s="5">
        <v>25.96</v>
      </c>
      <c r="KM192" s="4" t="str">
        <f t="shared" si="231"/>
        <v/>
      </c>
      <c r="KO192" s="21">
        <v>0.57986111111111105</v>
      </c>
      <c r="KP192" s="3">
        <v>0</v>
      </c>
      <c r="KQ192" s="3" t="s">
        <v>19</v>
      </c>
      <c r="KR192" s="5">
        <v>26.52</v>
      </c>
      <c r="KS192" s="4" t="str">
        <f t="shared" si="232"/>
        <v/>
      </c>
      <c r="KU192" s="21">
        <v>0.57986111111111105</v>
      </c>
      <c r="KV192" s="3">
        <v>0</v>
      </c>
      <c r="KW192" s="3" t="s">
        <v>19</v>
      </c>
      <c r="KX192" s="5">
        <v>25.78</v>
      </c>
      <c r="KY192" s="4" t="str">
        <f t="shared" si="233"/>
        <v/>
      </c>
      <c r="LA192" s="21">
        <v>0.57986111111111105</v>
      </c>
      <c r="LB192" s="3">
        <v>0</v>
      </c>
      <c r="LC192" s="3" t="s">
        <v>19</v>
      </c>
      <c r="LD192" s="5">
        <v>26</v>
      </c>
      <c r="LE192" s="4" t="str">
        <f t="shared" si="234"/>
        <v/>
      </c>
      <c r="LG192" s="21">
        <v>0.57986111111111105</v>
      </c>
      <c r="LH192" s="3">
        <v>0</v>
      </c>
      <c r="LI192" s="3" t="s">
        <v>19</v>
      </c>
      <c r="LJ192" s="5">
        <v>25.02</v>
      </c>
      <c r="LK192" s="4" t="str">
        <f t="shared" si="235"/>
        <v/>
      </c>
      <c r="LM192" s="21">
        <v>0.57986111111111105</v>
      </c>
      <c r="LN192" s="3">
        <v>0</v>
      </c>
      <c r="LO192" s="3" t="s">
        <v>19</v>
      </c>
      <c r="LP192" s="5">
        <v>25.12</v>
      </c>
      <c r="LQ192" s="4" t="str">
        <f t="shared" si="236"/>
        <v/>
      </c>
      <c r="LS192" s="21">
        <v>0.57986111111111105</v>
      </c>
      <c r="LT192" s="3">
        <v>0</v>
      </c>
      <c r="LU192" s="3" t="s">
        <v>19</v>
      </c>
      <c r="LV192" s="5">
        <v>26.22</v>
      </c>
      <c r="LW192" s="4" t="str">
        <f t="shared" si="237"/>
        <v/>
      </c>
      <c r="LY192" s="21">
        <v>0.57986111111111105</v>
      </c>
      <c r="LZ192" s="3">
        <v>0</v>
      </c>
      <c r="MA192" s="3" t="s">
        <v>19</v>
      </c>
      <c r="MB192" s="5">
        <v>25.96</v>
      </c>
      <c r="MC192" s="4" t="str">
        <f t="shared" si="238"/>
        <v/>
      </c>
      <c r="ME192" s="21">
        <v>0.57986111111111105</v>
      </c>
      <c r="MF192" s="3">
        <v>0</v>
      </c>
      <c r="MG192" s="3" t="s">
        <v>19</v>
      </c>
      <c r="MH192" s="5">
        <v>26.52</v>
      </c>
      <c r="MI192" s="4" t="str">
        <f t="shared" si="239"/>
        <v/>
      </c>
      <c r="MK192" s="21">
        <v>0.57986111111111105</v>
      </c>
      <c r="ML192" s="3">
        <v>0</v>
      </c>
      <c r="MM192" s="3" t="s">
        <v>19</v>
      </c>
      <c r="MN192" s="5">
        <v>25.78</v>
      </c>
      <c r="MO192" s="4" t="str">
        <f t="shared" si="240"/>
        <v/>
      </c>
      <c r="MQ192" s="21">
        <v>0.57986111111111105</v>
      </c>
      <c r="MR192" s="3">
        <v>0</v>
      </c>
      <c r="MS192" s="3" t="s">
        <v>19</v>
      </c>
      <c r="MT192" s="5">
        <v>26</v>
      </c>
      <c r="MU192" s="4" t="str">
        <f t="shared" si="241"/>
        <v/>
      </c>
      <c r="MW192" s="21">
        <v>0.57986111111111105</v>
      </c>
      <c r="MX192" s="3">
        <v>0</v>
      </c>
      <c r="MY192" s="3" t="s">
        <v>19</v>
      </c>
      <c r="MZ192" s="5">
        <v>25.02</v>
      </c>
      <c r="NA192" s="4" t="str">
        <f t="shared" si="242"/>
        <v/>
      </c>
      <c r="NC192" s="21">
        <v>0.57986111111111105</v>
      </c>
      <c r="ND192" s="3">
        <v>0</v>
      </c>
      <c r="NE192" s="3" t="s">
        <v>19</v>
      </c>
      <c r="NF192" s="5">
        <v>25.12</v>
      </c>
      <c r="NG192" s="4" t="str">
        <f t="shared" si="243"/>
        <v/>
      </c>
      <c r="NI192" s="21">
        <v>0.57986111111111105</v>
      </c>
      <c r="NJ192" s="3">
        <v>0</v>
      </c>
      <c r="NK192" s="3" t="s">
        <v>19</v>
      </c>
      <c r="NL192" s="5">
        <v>26.22</v>
      </c>
      <c r="NM192" s="4" t="str">
        <f t="shared" si="244"/>
        <v/>
      </c>
      <c r="NO192" s="21">
        <v>0.57986111111111105</v>
      </c>
      <c r="NP192" s="3">
        <v>0</v>
      </c>
      <c r="NQ192" s="3" t="s">
        <v>19</v>
      </c>
      <c r="NR192" s="5">
        <v>25.96</v>
      </c>
      <c r="NS192" s="4" t="str">
        <f t="shared" si="245"/>
        <v/>
      </c>
      <c r="NU192" s="21">
        <v>0.57986111111111105</v>
      </c>
      <c r="NV192" s="3">
        <v>0</v>
      </c>
      <c r="NW192" s="3" t="s">
        <v>19</v>
      </c>
      <c r="NX192" s="5">
        <v>26.52</v>
      </c>
      <c r="NY192" s="4" t="str">
        <f t="shared" si="246"/>
        <v/>
      </c>
      <c r="OA192" s="21">
        <v>0.57986111111111105</v>
      </c>
      <c r="OB192" s="3">
        <v>0</v>
      </c>
      <c r="OC192" s="3" t="s">
        <v>19</v>
      </c>
      <c r="OD192" s="5">
        <v>25.78</v>
      </c>
      <c r="OE192" s="4" t="str">
        <f t="shared" si="247"/>
        <v/>
      </c>
      <c r="OG192" s="21">
        <v>0.57986111111111105</v>
      </c>
      <c r="OH192" s="3">
        <v>0</v>
      </c>
      <c r="OI192" s="3" t="s">
        <v>19</v>
      </c>
      <c r="OJ192" s="5">
        <v>26</v>
      </c>
      <c r="OK192" s="4" t="str">
        <f t="shared" si="248"/>
        <v/>
      </c>
      <c r="OM192" s="21">
        <v>0.57986111111111105</v>
      </c>
      <c r="ON192" s="3">
        <v>0</v>
      </c>
      <c r="OO192" s="3" t="s">
        <v>19</v>
      </c>
      <c r="OP192" s="5">
        <v>25.02</v>
      </c>
      <c r="OQ192" s="4" t="str">
        <f t="shared" si="249"/>
        <v/>
      </c>
      <c r="OS192" s="21">
        <v>0.57986111111111105</v>
      </c>
      <c r="OT192" s="3">
        <v>0</v>
      </c>
      <c r="OU192" s="3" t="s">
        <v>19</v>
      </c>
      <c r="OV192" s="5">
        <v>25.12</v>
      </c>
      <c r="OW192" s="4" t="str">
        <f t="shared" si="250"/>
        <v/>
      </c>
      <c r="OY192" s="21">
        <v>0.57986111111111105</v>
      </c>
      <c r="OZ192" s="3">
        <v>0</v>
      </c>
      <c r="PA192" s="3" t="s">
        <v>19</v>
      </c>
      <c r="PB192" s="5">
        <v>26.22</v>
      </c>
      <c r="PC192" s="4" t="str">
        <f t="shared" si="251"/>
        <v/>
      </c>
      <c r="PE192" s="21">
        <v>0.57986111111111105</v>
      </c>
      <c r="PF192" s="3">
        <v>0</v>
      </c>
      <c r="PG192" s="3" t="s">
        <v>19</v>
      </c>
      <c r="PH192" s="5">
        <v>25.96</v>
      </c>
      <c r="PI192" s="4" t="str">
        <f t="shared" si="252"/>
        <v/>
      </c>
      <c r="PK192" s="21">
        <v>0.57986111111111105</v>
      </c>
      <c r="PL192" s="3">
        <v>0</v>
      </c>
      <c r="PM192" s="3" t="s">
        <v>19</v>
      </c>
      <c r="PN192" s="5">
        <v>26.52</v>
      </c>
      <c r="PO192" s="4" t="str">
        <f t="shared" si="253"/>
        <v/>
      </c>
      <c r="PQ192" s="21">
        <v>0.57986111111111105</v>
      </c>
      <c r="PR192" s="3">
        <v>0</v>
      </c>
      <c r="PS192" s="3" t="s">
        <v>19</v>
      </c>
      <c r="PT192" s="5">
        <v>25.78</v>
      </c>
      <c r="PU192" s="4" t="str">
        <f t="shared" si="254"/>
        <v/>
      </c>
      <c r="PW192" s="21">
        <v>0.57986111111111105</v>
      </c>
      <c r="PX192" s="3">
        <v>0</v>
      </c>
      <c r="PY192" s="3" t="s">
        <v>19</v>
      </c>
      <c r="PZ192" s="5">
        <v>26</v>
      </c>
      <c r="QA192" s="4" t="str">
        <f t="shared" si="255"/>
        <v/>
      </c>
      <c r="QC192" s="21">
        <v>0.57986111111111105</v>
      </c>
      <c r="QD192" s="3">
        <v>0</v>
      </c>
      <c r="QE192" s="3" t="s">
        <v>19</v>
      </c>
      <c r="QF192" s="5">
        <v>25.02</v>
      </c>
      <c r="QG192" s="4" t="str">
        <f t="shared" si="256"/>
        <v/>
      </c>
      <c r="QI192" s="21">
        <v>0.57986111111111105</v>
      </c>
      <c r="QJ192" s="3">
        <v>0</v>
      </c>
      <c r="QK192" s="3" t="s">
        <v>19</v>
      </c>
      <c r="QL192" s="5">
        <v>25.12</v>
      </c>
      <c r="QM192" s="4" t="str">
        <f t="shared" si="257"/>
        <v/>
      </c>
      <c r="QO192" s="21">
        <v>0.57986111111111105</v>
      </c>
      <c r="QP192" s="3">
        <v>0</v>
      </c>
      <c r="QQ192" s="3" t="s">
        <v>19</v>
      </c>
      <c r="QR192" s="5">
        <v>26.22</v>
      </c>
      <c r="QS192" s="4" t="str">
        <f t="shared" si="258"/>
        <v/>
      </c>
    </row>
    <row r="193" spans="1:461" x14ac:dyDescent="0.2">
      <c r="A193" s="21">
        <v>0.58333333333333304</v>
      </c>
      <c r="B193" s="3">
        <v>0</v>
      </c>
      <c r="C193" s="3" t="s">
        <v>19</v>
      </c>
      <c r="D193" s="5">
        <v>23.48</v>
      </c>
      <c r="E193" s="5"/>
      <c r="G193" s="21">
        <v>0.58333333333333304</v>
      </c>
      <c r="H193" s="3">
        <v>0</v>
      </c>
      <c r="I193" s="3" t="s">
        <v>19</v>
      </c>
      <c r="J193" s="5">
        <v>25.14</v>
      </c>
      <c r="K193" s="5"/>
      <c r="M193" s="21">
        <v>0.58333333333333304</v>
      </c>
      <c r="N193" s="3">
        <v>0</v>
      </c>
      <c r="O193" s="3" t="s">
        <v>19</v>
      </c>
      <c r="P193" s="5">
        <v>24.08</v>
      </c>
      <c r="Q193" s="5"/>
      <c r="S193" s="21">
        <v>0.58333333333333304</v>
      </c>
      <c r="T193" s="3">
        <v>0</v>
      </c>
      <c r="U193" s="3" t="s">
        <v>19</v>
      </c>
      <c r="V193" s="5">
        <v>23.98</v>
      </c>
      <c r="W193" s="5"/>
      <c r="Y193" s="21">
        <v>0.58333333333333304</v>
      </c>
      <c r="Z193" s="3">
        <v>0</v>
      </c>
      <c r="AA193" s="3" t="s">
        <v>19</v>
      </c>
      <c r="AB193" s="5">
        <v>23.88</v>
      </c>
      <c r="AC193" s="5"/>
      <c r="AE193" s="21">
        <v>0.58333333333333304</v>
      </c>
      <c r="AF193" s="3">
        <v>0</v>
      </c>
      <c r="AG193" s="3" t="s">
        <v>19</v>
      </c>
      <c r="AH193" s="5">
        <v>23.1</v>
      </c>
      <c r="AI193" s="5"/>
      <c r="AK193" s="21">
        <v>0.58333333333333304</v>
      </c>
      <c r="AL193" s="3">
        <v>0</v>
      </c>
      <c r="AM193" s="3" t="s">
        <v>19</v>
      </c>
      <c r="AN193" s="5">
        <v>24.56</v>
      </c>
      <c r="AO193" s="5"/>
      <c r="AQ193" s="21">
        <v>0.58333333333333304</v>
      </c>
      <c r="AR193" s="3">
        <v>0</v>
      </c>
      <c r="AS193" s="3" t="s">
        <v>19</v>
      </c>
      <c r="AT193" s="5">
        <v>23.48</v>
      </c>
      <c r="AU193" s="5"/>
      <c r="AW193" s="21">
        <v>0.58333333333333304</v>
      </c>
      <c r="AX193" s="3">
        <v>0</v>
      </c>
      <c r="AY193" s="3" t="s">
        <v>19</v>
      </c>
      <c r="AZ193" s="5">
        <v>25.14</v>
      </c>
      <c r="BA193" s="5"/>
      <c r="BC193" s="21">
        <v>0.58333333333333304</v>
      </c>
      <c r="BD193" s="3">
        <v>0</v>
      </c>
      <c r="BE193" s="3" t="s">
        <v>19</v>
      </c>
      <c r="BF193" s="5">
        <v>24.08</v>
      </c>
      <c r="BG193" s="5"/>
      <c r="BI193" s="21">
        <v>0.58333333333333304</v>
      </c>
      <c r="BJ193" s="3">
        <v>0</v>
      </c>
      <c r="BK193" s="3" t="s">
        <v>19</v>
      </c>
      <c r="BL193" s="5">
        <v>23.98</v>
      </c>
      <c r="BM193" s="5"/>
      <c r="BO193" s="21">
        <v>0.58333333333333304</v>
      </c>
      <c r="BP193" s="3">
        <v>0</v>
      </c>
      <c r="BQ193" s="3" t="s">
        <v>19</v>
      </c>
      <c r="BR193" s="5">
        <v>23.88</v>
      </c>
      <c r="BS193" s="5"/>
      <c r="BU193" s="21">
        <v>0.58333333333333304</v>
      </c>
      <c r="BV193" s="3">
        <v>0</v>
      </c>
      <c r="BW193" s="3" t="s">
        <v>19</v>
      </c>
      <c r="BX193" s="5">
        <v>23.1</v>
      </c>
      <c r="BY193" s="5"/>
      <c r="CA193" s="21">
        <v>0.58333333333333304</v>
      </c>
      <c r="CB193" s="3">
        <v>0</v>
      </c>
      <c r="CC193" s="3" t="s">
        <v>19</v>
      </c>
      <c r="CD193" s="5">
        <v>24.56</v>
      </c>
      <c r="CE193" s="5"/>
      <c r="CG193" s="21">
        <v>0.58333333333333304</v>
      </c>
      <c r="CH193" s="3">
        <v>0</v>
      </c>
      <c r="CI193" s="3" t="str">
        <f>IF(AND(CK$8="Útil",CG193&gt;=Apoio!$D$51,CG193&lt;Apoio!$F$51),CH193,"FP")</f>
        <v>FP</v>
      </c>
      <c r="CJ193" s="5">
        <f>VLOOKUP(CH$8,Calendário[#Data],4,0)</f>
        <v>23.48</v>
      </c>
      <c r="CK193" s="4" t="str">
        <f t="shared" si="222"/>
        <v/>
      </c>
      <c r="CM193" s="21">
        <v>0.58333333333333304</v>
      </c>
      <c r="CN193" s="3">
        <v>0</v>
      </c>
      <c r="CO193" s="3" t="str">
        <f>IF(AND(CQ$8="Útil",CM193&gt;=Apoio!$D$51,CM193&lt;Apoio!$F$51),CN193,"FP")</f>
        <v>FP</v>
      </c>
      <c r="CP193" s="5">
        <f>VLOOKUP(CN$8,Calendário[#Data],4,0)</f>
        <v>25.14</v>
      </c>
      <c r="CQ193" s="4" t="str">
        <f t="shared" si="223"/>
        <v/>
      </c>
      <c r="CS193" s="21">
        <v>0.58333333333333304</v>
      </c>
      <c r="CT193" s="3">
        <v>0</v>
      </c>
      <c r="CU193" s="3" t="s">
        <v>19</v>
      </c>
      <c r="CV193" s="5">
        <v>24.08</v>
      </c>
      <c r="CW193" s="5"/>
      <c r="CY193" s="21">
        <v>0.58333333333333304</v>
      </c>
      <c r="CZ193" s="3">
        <v>0</v>
      </c>
      <c r="DA193" s="3" t="s">
        <v>19</v>
      </c>
      <c r="DB193" s="5">
        <v>23.98</v>
      </c>
      <c r="DC193" s="5"/>
      <c r="DE193" s="21">
        <v>0.58333333333333304</v>
      </c>
      <c r="DF193" s="3">
        <v>0</v>
      </c>
      <c r="DG193" s="3" t="s">
        <v>19</v>
      </c>
      <c r="DH193" s="5">
        <v>23.88</v>
      </c>
      <c r="DI193" s="5"/>
      <c r="DK193" s="21">
        <v>0.58333333333333304</v>
      </c>
      <c r="DL193" s="3">
        <v>0</v>
      </c>
      <c r="DM193" s="3" t="s">
        <v>19</v>
      </c>
      <c r="DN193" s="5">
        <v>23.1</v>
      </c>
      <c r="DO193" s="5"/>
      <c r="DQ193" s="21">
        <v>0.58333333333333304</v>
      </c>
      <c r="DR193" s="3">
        <v>0</v>
      </c>
      <c r="DS193" s="3" t="s">
        <v>19</v>
      </c>
      <c r="DT193" s="5">
        <v>24.56</v>
      </c>
      <c r="DU193" s="5"/>
      <c r="DW193" s="21">
        <v>0.58333333333333304</v>
      </c>
      <c r="DX193" s="3">
        <v>0</v>
      </c>
      <c r="DY193" s="3" t="s">
        <v>19</v>
      </c>
      <c r="DZ193" s="5">
        <v>23.48</v>
      </c>
      <c r="EA193" s="5"/>
      <c r="EC193" s="21">
        <v>0.58333333333333304</v>
      </c>
      <c r="ED193" s="3">
        <v>0</v>
      </c>
      <c r="EE193" s="3" t="s">
        <v>19</v>
      </c>
      <c r="EF193" s="5">
        <v>25.14</v>
      </c>
      <c r="EG193" s="5"/>
      <c r="EI193" s="21">
        <v>0.58333333333333304</v>
      </c>
      <c r="EJ193" s="3">
        <v>0</v>
      </c>
      <c r="EK193" s="3" t="s">
        <v>19</v>
      </c>
      <c r="EL193" s="5">
        <v>24.08</v>
      </c>
      <c r="EM193" s="5"/>
      <c r="EO193" s="21">
        <v>0.58333333333333304</v>
      </c>
      <c r="EP193" s="3">
        <v>0</v>
      </c>
      <c r="EQ193" s="3" t="s">
        <v>19</v>
      </c>
      <c r="ER193" s="5">
        <v>23.98</v>
      </c>
      <c r="ES193" s="5"/>
      <c r="EU193" s="21">
        <v>0.58333333333333304</v>
      </c>
      <c r="EV193" s="3">
        <v>0</v>
      </c>
      <c r="EW193" s="3" t="s">
        <v>19</v>
      </c>
      <c r="EX193" s="5">
        <v>23.88</v>
      </c>
      <c r="EY193" s="5"/>
      <c r="FA193" s="21">
        <v>0.58333333333333304</v>
      </c>
      <c r="FB193" s="3">
        <v>0</v>
      </c>
      <c r="FC193" s="3" t="s">
        <v>19</v>
      </c>
      <c r="FD193" s="5">
        <v>23.1</v>
      </c>
      <c r="FE193" s="5"/>
      <c r="FG193" s="21">
        <v>0.58333333333333304</v>
      </c>
      <c r="FH193" s="3">
        <v>0</v>
      </c>
      <c r="FI193" s="3" t="s">
        <v>19</v>
      </c>
      <c r="FJ193" s="5">
        <v>24.56</v>
      </c>
      <c r="FK193" s="5"/>
      <c r="FM193" s="21">
        <v>0.58333333333333304</v>
      </c>
      <c r="FN193" s="3">
        <v>0</v>
      </c>
      <c r="FO193" s="3" t="s">
        <v>19</v>
      </c>
      <c r="FP193" s="5">
        <v>23.48</v>
      </c>
      <c r="FQ193" s="5"/>
      <c r="FS193" s="21">
        <v>0.58333333333333304</v>
      </c>
      <c r="FT193" s="3">
        <v>0</v>
      </c>
      <c r="FU193" s="3" t="s">
        <v>19</v>
      </c>
      <c r="FV193" s="5">
        <v>25.14</v>
      </c>
      <c r="FW193" s="5"/>
      <c r="FY193" s="21">
        <v>0.58333333333333304</v>
      </c>
      <c r="FZ193" s="3">
        <v>0</v>
      </c>
      <c r="GA193" s="3" t="s">
        <v>19</v>
      </c>
      <c r="GB193" s="5">
        <v>24.08</v>
      </c>
      <c r="GC193" s="5"/>
      <c r="GE193" s="21">
        <v>0.58333333333333304</v>
      </c>
      <c r="GF193" s="3">
        <v>0</v>
      </c>
      <c r="GG193" s="3" t="s">
        <v>19</v>
      </c>
      <c r="GH193" s="5">
        <v>23.98</v>
      </c>
      <c r="GI193" s="5"/>
      <c r="GK193" s="21">
        <v>0.58333333333333304</v>
      </c>
      <c r="GL193" s="3">
        <v>0</v>
      </c>
      <c r="GM193" s="3" t="s">
        <v>19</v>
      </c>
      <c r="GN193" s="5">
        <v>23.88</v>
      </c>
      <c r="GO193" s="5"/>
      <c r="GQ193" s="21">
        <v>0.58333333333333304</v>
      </c>
      <c r="GR193" s="3">
        <v>0</v>
      </c>
      <c r="GS193" s="3" t="s">
        <v>19</v>
      </c>
      <c r="GT193" s="5">
        <v>23.1</v>
      </c>
      <c r="GU193" s="5"/>
      <c r="GW193" s="21">
        <v>0.58333333333333304</v>
      </c>
      <c r="GX193" s="3">
        <v>0</v>
      </c>
      <c r="GY193" s="3" t="s">
        <v>19</v>
      </c>
      <c r="GZ193" s="5">
        <v>24.56</v>
      </c>
      <c r="HA193" s="5"/>
      <c r="HC193" s="21">
        <v>0.58333333333333304</v>
      </c>
      <c r="HD193" s="3">
        <v>0</v>
      </c>
      <c r="HE193" s="3" t="s">
        <v>19</v>
      </c>
      <c r="HF193" s="5">
        <v>23.48</v>
      </c>
      <c r="HG193" s="4" t="str">
        <f t="shared" si="224"/>
        <v/>
      </c>
      <c r="HI193" s="21">
        <v>0.58333333333333304</v>
      </c>
      <c r="HJ193" s="3">
        <v>0</v>
      </c>
      <c r="HK193" s="3" t="s">
        <v>19</v>
      </c>
      <c r="HL193" s="5">
        <v>25.14</v>
      </c>
      <c r="HM193" s="5"/>
      <c r="HO193" s="21">
        <v>0.58333333333333304</v>
      </c>
      <c r="HP193" s="3">
        <v>0</v>
      </c>
      <c r="HQ193" s="3" t="s">
        <v>19</v>
      </c>
      <c r="HR193" s="5">
        <v>24.08</v>
      </c>
      <c r="HS193" s="5"/>
      <c r="HU193" s="21">
        <v>0.58333333333333304</v>
      </c>
      <c r="HV193" s="3">
        <v>0</v>
      </c>
      <c r="HW193" s="3" t="s">
        <v>19</v>
      </c>
      <c r="HX193" s="5">
        <v>23.98</v>
      </c>
      <c r="HY193" s="5"/>
      <c r="IA193" s="21">
        <v>0.58333333333333304</v>
      </c>
      <c r="IB193" s="3">
        <v>0</v>
      </c>
      <c r="IC193" s="3" t="s">
        <v>19</v>
      </c>
      <c r="ID193" s="5">
        <v>23.88</v>
      </c>
      <c r="IE193" s="5"/>
      <c r="IG193" s="21">
        <v>0.58333333333333304</v>
      </c>
      <c r="IH193" s="3">
        <v>0</v>
      </c>
      <c r="II193" s="3" t="s">
        <v>19</v>
      </c>
      <c r="IJ193" s="5">
        <v>23.1</v>
      </c>
      <c r="IK193" s="5"/>
      <c r="IM193" s="21">
        <v>0.58333333333333304</v>
      </c>
      <c r="IN193" s="3">
        <v>0</v>
      </c>
      <c r="IO193" s="3" t="s">
        <v>19</v>
      </c>
      <c r="IP193" s="5">
        <v>24.56</v>
      </c>
      <c r="IQ193" s="5"/>
      <c r="IS193" s="21">
        <v>0</v>
      </c>
      <c r="IT193" s="3">
        <v>0</v>
      </c>
      <c r="IU193" s="3" t="s">
        <v>19</v>
      </c>
      <c r="IV193" s="5">
        <v>25.96</v>
      </c>
      <c r="IW193" s="5"/>
      <c r="IY193" s="21">
        <v>0.58333333333333304</v>
      </c>
      <c r="IZ193" s="3">
        <v>0</v>
      </c>
      <c r="JA193" s="3" t="s">
        <v>19</v>
      </c>
      <c r="JB193" s="5">
        <v>26.52</v>
      </c>
      <c r="JC193" s="4" t="str">
        <f t="shared" si="225"/>
        <v/>
      </c>
      <c r="JE193" s="21">
        <v>0.58333333333333304</v>
      </c>
      <c r="JF193" s="3">
        <v>0</v>
      </c>
      <c r="JG193" s="3" t="s">
        <v>19</v>
      </c>
      <c r="JH193" s="5">
        <v>25.78</v>
      </c>
      <c r="JI193" s="4" t="str">
        <f t="shared" si="226"/>
        <v/>
      </c>
      <c r="JK193" s="21">
        <v>0.58333333333333304</v>
      </c>
      <c r="JL193" s="3">
        <v>0</v>
      </c>
      <c r="JM193" s="3" t="s">
        <v>19</v>
      </c>
      <c r="JN193" s="5">
        <v>26</v>
      </c>
      <c r="JO193" s="4" t="str">
        <f t="shared" si="227"/>
        <v/>
      </c>
      <c r="JQ193" s="21">
        <v>0.58333333333333304</v>
      </c>
      <c r="JR193" s="3">
        <v>0</v>
      </c>
      <c r="JS193" s="3" t="s">
        <v>19</v>
      </c>
      <c r="JT193" s="5">
        <v>25.02</v>
      </c>
      <c r="JU193" s="4" t="str">
        <f t="shared" si="228"/>
        <v/>
      </c>
      <c r="JW193" s="21">
        <v>0.58333333333333304</v>
      </c>
      <c r="JX193" s="3">
        <v>0</v>
      </c>
      <c r="JY193" s="3" t="s">
        <v>19</v>
      </c>
      <c r="JZ193" s="5">
        <v>25.12</v>
      </c>
      <c r="KA193" s="4" t="str">
        <f t="shared" si="229"/>
        <v/>
      </c>
      <c r="KC193" s="21">
        <v>0.58333333333333304</v>
      </c>
      <c r="KD193" s="3">
        <v>0</v>
      </c>
      <c r="KE193" s="3" t="s">
        <v>19</v>
      </c>
      <c r="KF193" s="5">
        <v>26.22</v>
      </c>
      <c r="KG193" s="4" t="str">
        <f t="shared" si="230"/>
        <v/>
      </c>
      <c r="KI193" s="21">
        <v>0.58333333333333304</v>
      </c>
      <c r="KJ193" s="3">
        <v>0</v>
      </c>
      <c r="KK193" s="3" t="s">
        <v>19</v>
      </c>
      <c r="KL193" s="5">
        <v>25.96</v>
      </c>
      <c r="KM193" s="4" t="str">
        <f t="shared" si="231"/>
        <v/>
      </c>
      <c r="KO193" s="21">
        <v>0.58333333333333304</v>
      </c>
      <c r="KP193" s="3">
        <v>0</v>
      </c>
      <c r="KQ193" s="3" t="s">
        <v>19</v>
      </c>
      <c r="KR193" s="5">
        <v>26.52</v>
      </c>
      <c r="KS193" s="4" t="str">
        <f t="shared" si="232"/>
        <v/>
      </c>
      <c r="KU193" s="21">
        <v>0.58333333333333304</v>
      </c>
      <c r="KV193" s="3">
        <v>0</v>
      </c>
      <c r="KW193" s="3" t="s">
        <v>19</v>
      </c>
      <c r="KX193" s="5">
        <v>25.78</v>
      </c>
      <c r="KY193" s="4" t="str">
        <f t="shared" si="233"/>
        <v/>
      </c>
      <c r="LA193" s="21">
        <v>0.58333333333333304</v>
      </c>
      <c r="LB193" s="3">
        <v>0</v>
      </c>
      <c r="LC193" s="3" t="s">
        <v>19</v>
      </c>
      <c r="LD193" s="5">
        <v>26</v>
      </c>
      <c r="LE193" s="4" t="str">
        <f t="shared" si="234"/>
        <v/>
      </c>
      <c r="LG193" s="21">
        <v>0.58333333333333304</v>
      </c>
      <c r="LH193" s="3">
        <v>0</v>
      </c>
      <c r="LI193" s="3" t="s">
        <v>19</v>
      </c>
      <c r="LJ193" s="5">
        <v>25.02</v>
      </c>
      <c r="LK193" s="4" t="str">
        <f t="shared" si="235"/>
        <v/>
      </c>
      <c r="LM193" s="21">
        <v>0.58333333333333304</v>
      </c>
      <c r="LN193" s="3">
        <v>0</v>
      </c>
      <c r="LO193" s="3" t="s">
        <v>19</v>
      </c>
      <c r="LP193" s="5">
        <v>25.12</v>
      </c>
      <c r="LQ193" s="4" t="str">
        <f t="shared" si="236"/>
        <v/>
      </c>
      <c r="LS193" s="21">
        <v>0.58333333333333304</v>
      </c>
      <c r="LT193" s="3">
        <v>0</v>
      </c>
      <c r="LU193" s="3" t="s">
        <v>19</v>
      </c>
      <c r="LV193" s="5">
        <v>26.22</v>
      </c>
      <c r="LW193" s="4" t="str">
        <f t="shared" si="237"/>
        <v/>
      </c>
      <c r="LY193" s="21">
        <v>0.58333333333333304</v>
      </c>
      <c r="LZ193" s="3">
        <v>0</v>
      </c>
      <c r="MA193" s="3" t="s">
        <v>19</v>
      </c>
      <c r="MB193" s="5">
        <v>25.96</v>
      </c>
      <c r="MC193" s="4" t="str">
        <f t="shared" si="238"/>
        <v/>
      </c>
      <c r="ME193" s="21">
        <v>0.58333333333333304</v>
      </c>
      <c r="MF193" s="3">
        <v>0</v>
      </c>
      <c r="MG193" s="3" t="s">
        <v>19</v>
      </c>
      <c r="MH193" s="5">
        <v>26.52</v>
      </c>
      <c r="MI193" s="4" t="str">
        <f t="shared" si="239"/>
        <v/>
      </c>
      <c r="MK193" s="21">
        <v>0.58333333333333304</v>
      </c>
      <c r="ML193" s="3">
        <v>0</v>
      </c>
      <c r="MM193" s="3" t="s">
        <v>19</v>
      </c>
      <c r="MN193" s="5">
        <v>25.78</v>
      </c>
      <c r="MO193" s="4" t="str">
        <f t="shared" si="240"/>
        <v/>
      </c>
      <c r="MQ193" s="21">
        <v>0.58333333333333304</v>
      </c>
      <c r="MR193" s="3">
        <v>0</v>
      </c>
      <c r="MS193" s="3" t="s">
        <v>19</v>
      </c>
      <c r="MT193" s="5">
        <v>26</v>
      </c>
      <c r="MU193" s="4" t="str">
        <f t="shared" si="241"/>
        <v/>
      </c>
      <c r="MW193" s="21">
        <v>0.58333333333333304</v>
      </c>
      <c r="MX193" s="3">
        <v>0</v>
      </c>
      <c r="MY193" s="3" t="s">
        <v>19</v>
      </c>
      <c r="MZ193" s="5">
        <v>25.02</v>
      </c>
      <c r="NA193" s="4" t="str">
        <f t="shared" si="242"/>
        <v/>
      </c>
      <c r="NC193" s="21">
        <v>0.58333333333333304</v>
      </c>
      <c r="ND193" s="3">
        <v>0</v>
      </c>
      <c r="NE193" s="3" t="s">
        <v>19</v>
      </c>
      <c r="NF193" s="5">
        <v>25.12</v>
      </c>
      <c r="NG193" s="4" t="str">
        <f t="shared" si="243"/>
        <v/>
      </c>
      <c r="NI193" s="21">
        <v>0.58333333333333304</v>
      </c>
      <c r="NJ193" s="3">
        <v>0</v>
      </c>
      <c r="NK193" s="3" t="s">
        <v>19</v>
      </c>
      <c r="NL193" s="5">
        <v>26.22</v>
      </c>
      <c r="NM193" s="4" t="str">
        <f t="shared" si="244"/>
        <v/>
      </c>
      <c r="NO193" s="21">
        <v>0.58333333333333304</v>
      </c>
      <c r="NP193" s="3">
        <v>0</v>
      </c>
      <c r="NQ193" s="3" t="s">
        <v>19</v>
      </c>
      <c r="NR193" s="5">
        <v>25.96</v>
      </c>
      <c r="NS193" s="4" t="str">
        <f t="shared" si="245"/>
        <v/>
      </c>
      <c r="NU193" s="21">
        <v>0.58333333333333304</v>
      </c>
      <c r="NV193" s="3">
        <v>0</v>
      </c>
      <c r="NW193" s="3" t="s">
        <v>19</v>
      </c>
      <c r="NX193" s="5">
        <v>26.52</v>
      </c>
      <c r="NY193" s="4" t="str">
        <f t="shared" si="246"/>
        <v/>
      </c>
      <c r="OA193" s="21">
        <v>0.58333333333333304</v>
      </c>
      <c r="OB193" s="3">
        <v>0</v>
      </c>
      <c r="OC193" s="3" t="s">
        <v>19</v>
      </c>
      <c r="OD193" s="5">
        <v>25.78</v>
      </c>
      <c r="OE193" s="4" t="str">
        <f t="shared" si="247"/>
        <v/>
      </c>
      <c r="OG193" s="21">
        <v>0.58333333333333304</v>
      </c>
      <c r="OH193" s="3">
        <v>0</v>
      </c>
      <c r="OI193" s="3" t="s">
        <v>19</v>
      </c>
      <c r="OJ193" s="5">
        <v>26</v>
      </c>
      <c r="OK193" s="4" t="str">
        <f t="shared" si="248"/>
        <v/>
      </c>
      <c r="OM193" s="21">
        <v>0.58333333333333304</v>
      </c>
      <c r="ON193" s="3">
        <v>0</v>
      </c>
      <c r="OO193" s="3" t="s">
        <v>19</v>
      </c>
      <c r="OP193" s="5">
        <v>25.02</v>
      </c>
      <c r="OQ193" s="4" t="str">
        <f t="shared" si="249"/>
        <v/>
      </c>
      <c r="OS193" s="21">
        <v>0.58333333333333304</v>
      </c>
      <c r="OT193" s="3">
        <v>0</v>
      </c>
      <c r="OU193" s="3" t="s">
        <v>19</v>
      </c>
      <c r="OV193" s="5">
        <v>25.12</v>
      </c>
      <c r="OW193" s="4" t="str">
        <f t="shared" si="250"/>
        <v/>
      </c>
      <c r="OY193" s="21">
        <v>0.58333333333333304</v>
      </c>
      <c r="OZ193" s="3">
        <v>0</v>
      </c>
      <c r="PA193" s="3" t="s">
        <v>19</v>
      </c>
      <c r="PB193" s="5">
        <v>26.22</v>
      </c>
      <c r="PC193" s="4" t="str">
        <f t="shared" si="251"/>
        <v/>
      </c>
      <c r="PE193" s="21">
        <v>0.58333333333333304</v>
      </c>
      <c r="PF193" s="3">
        <v>0</v>
      </c>
      <c r="PG193" s="3" t="s">
        <v>19</v>
      </c>
      <c r="PH193" s="5">
        <v>25.96</v>
      </c>
      <c r="PI193" s="4" t="str">
        <f t="shared" si="252"/>
        <v/>
      </c>
      <c r="PK193" s="21">
        <v>0.58333333333333304</v>
      </c>
      <c r="PL193" s="3">
        <v>0</v>
      </c>
      <c r="PM193" s="3" t="s">
        <v>19</v>
      </c>
      <c r="PN193" s="5">
        <v>26.52</v>
      </c>
      <c r="PO193" s="4" t="str">
        <f t="shared" si="253"/>
        <v/>
      </c>
      <c r="PQ193" s="21">
        <v>0.58333333333333304</v>
      </c>
      <c r="PR193" s="3">
        <v>0</v>
      </c>
      <c r="PS193" s="3" t="s">
        <v>19</v>
      </c>
      <c r="PT193" s="5">
        <v>25.78</v>
      </c>
      <c r="PU193" s="4" t="str">
        <f t="shared" si="254"/>
        <v/>
      </c>
      <c r="PW193" s="21">
        <v>0.58333333333333304</v>
      </c>
      <c r="PX193" s="3">
        <v>0</v>
      </c>
      <c r="PY193" s="3" t="s">
        <v>19</v>
      </c>
      <c r="PZ193" s="5">
        <v>26</v>
      </c>
      <c r="QA193" s="4" t="str">
        <f t="shared" si="255"/>
        <v/>
      </c>
      <c r="QC193" s="21">
        <v>0.58333333333333304</v>
      </c>
      <c r="QD193" s="3">
        <v>0</v>
      </c>
      <c r="QE193" s="3" t="s">
        <v>19</v>
      </c>
      <c r="QF193" s="5">
        <v>25.02</v>
      </c>
      <c r="QG193" s="4" t="str">
        <f t="shared" si="256"/>
        <v/>
      </c>
      <c r="QI193" s="21">
        <v>0.58333333333333304</v>
      </c>
      <c r="QJ193" s="3">
        <v>0</v>
      </c>
      <c r="QK193" s="3" t="s">
        <v>19</v>
      </c>
      <c r="QL193" s="5">
        <v>25.12</v>
      </c>
      <c r="QM193" s="4" t="str">
        <f t="shared" si="257"/>
        <v/>
      </c>
      <c r="QO193" s="21">
        <v>0.58333333333333304</v>
      </c>
      <c r="QP193" s="3">
        <v>0</v>
      </c>
      <c r="QQ193" s="3" t="s">
        <v>19</v>
      </c>
      <c r="QR193" s="5">
        <v>26.22</v>
      </c>
      <c r="QS193" s="4" t="str">
        <f t="shared" si="258"/>
        <v/>
      </c>
    </row>
    <row r="194" spans="1:461" x14ac:dyDescent="0.2">
      <c r="A194" s="21">
        <v>0.58680555555555503</v>
      </c>
      <c r="B194" s="3">
        <v>0</v>
      </c>
      <c r="C194" s="3" t="s">
        <v>19</v>
      </c>
      <c r="D194" s="5">
        <v>23.48</v>
      </c>
      <c r="E194" s="5"/>
      <c r="G194" s="21">
        <v>0.58680555555555503</v>
      </c>
      <c r="H194" s="3">
        <v>0</v>
      </c>
      <c r="I194" s="3" t="s">
        <v>19</v>
      </c>
      <c r="J194" s="5">
        <v>25.14</v>
      </c>
      <c r="K194" s="5"/>
      <c r="M194" s="21">
        <v>0.58680555555555503</v>
      </c>
      <c r="N194" s="3">
        <v>0</v>
      </c>
      <c r="O194" s="3" t="s">
        <v>19</v>
      </c>
      <c r="P194" s="5">
        <v>24.08</v>
      </c>
      <c r="Q194" s="5"/>
      <c r="S194" s="21">
        <v>0.58680555555555503</v>
      </c>
      <c r="T194" s="3">
        <v>0</v>
      </c>
      <c r="U194" s="3" t="s">
        <v>19</v>
      </c>
      <c r="V194" s="5">
        <v>23.98</v>
      </c>
      <c r="W194" s="5"/>
      <c r="Y194" s="21">
        <v>0.58680555555555503</v>
      </c>
      <c r="Z194" s="3">
        <v>0</v>
      </c>
      <c r="AA194" s="3" t="s">
        <v>19</v>
      </c>
      <c r="AB194" s="5">
        <v>23.88</v>
      </c>
      <c r="AC194" s="5"/>
      <c r="AE194" s="21">
        <v>0.58680555555555503</v>
      </c>
      <c r="AF194" s="3">
        <v>0</v>
      </c>
      <c r="AG194" s="3" t="s">
        <v>19</v>
      </c>
      <c r="AH194" s="5">
        <v>23.1</v>
      </c>
      <c r="AI194" s="5"/>
      <c r="AK194" s="21">
        <v>0.58680555555555503</v>
      </c>
      <c r="AL194" s="3">
        <v>0</v>
      </c>
      <c r="AM194" s="3" t="s">
        <v>19</v>
      </c>
      <c r="AN194" s="5">
        <v>24.56</v>
      </c>
      <c r="AO194" s="5"/>
      <c r="AQ194" s="21">
        <v>0.58680555555555503</v>
      </c>
      <c r="AR194" s="3">
        <v>0</v>
      </c>
      <c r="AS194" s="3" t="s">
        <v>19</v>
      </c>
      <c r="AT194" s="5">
        <v>23.48</v>
      </c>
      <c r="AU194" s="5"/>
      <c r="AW194" s="21">
        <v>0.58680555555555503</v>
      </c>
      <c r="AX194" s="3">
        <v>0</v>
      </c>
      <c r="AY194" s="3" t="s">
        <v>19</v>
      </c>
      <c r="AZ194" s="5">
        <v>25.14</v>
      </c>
      <c r="BA194" s="5"/>
      <c r="BC194" s="21">
        <v>0.58680555555555503</v>
      </c>
      <c r="BD194" s="3">
        <v>0</v>
      </c>
      <c r="BE194" s="3" t="s">
        <v>19</v>
      </c>
      <c r="BF194" s="5">
        <v>24.08</v>
      </c>
      <c r="BG194" s="5"/>
      <c r="BI194" s="21">
        <v>0.58680555555555503</v>
      </c>
      <c r="BJ194" s="3">
        <v>0</v>
      </c>
      <c r="BK194" s="3" t="s">
        <v>19</v>
      </c>
      <c r="BL194" s="5">
        <v>23.98</v>
      </c>
      <c r="BM194" s="5"/>
      <c r="BO194" s="21">
        <v>0.58680555555555503</v>
      </c>
      <c r="BP194" s="3">
        <v>0</v>
      </c>
      <c r="BQ194" s="3" t="s">
        <v>19</v>
      </c>
      <c r="BR194" s="5">
        <v>23.88</v>
      </c>
      <c r="BS194" s="5"/>
      <c r="BU194" s="21">
        <v>0.58680555555555503</v>
      </c>
      <c r="BV194" s="3">
        <v>0</v>
      </c>
      <c r="BW194" s="3" t="s">
        <v>19</v>
      </c>
      <c r="BX194" s="5">
        <v>23.1</v>
      </c>
      <c r="BY194" s="5"/>
      <c r="CA194" s="21">
        <v>0.58680555555555503</v>
      </c>
      <c r="CB194" s="3">
        <v>0</v>
      </c>
      <c r="CC194" s="3" t="s">
        <v>19</v>
      </c>
      <c r="CD194" s="5">
        <v>24.56</v>
      </c>
      <c r="CE194" s="5"/>
      <c r="CG194" s="21">
        <v>0.58680555555555503</v>
      </c>
      <c r="CH194" s="3">
        <v>0</v>
      </c>
      <c r="CI194" s="3" t="str">
        <f>IF(AND(CK$8="Útil",CG194&gt;=Apoio!$D$51,CG194&lt;Apoio!$F$51),CH194,"FP")</f>
        <v>FP</v>
      </c>
      <c r="CJ194" s="5">
        <f>VLOOKUP(CH$8,Calendário[#Data],4,0)</f>
        <v>23.48</v>
      </c>
      <c r="CK194" s="4" t="str">
        <f t="shared" si="222"/>
        <v/>
      </c>
      <c r="CM194" s="21">
        <v>0.58680555555555503</v>
      </c>
      <c r="CN194" s="3">
        <v>0</v>
      </c>
      <c r="CO194" s="3" t="str">
        <f>IF(AND(CQ$8="Útil",CM194&gt;=Apoio!$D$51,CM194&lt;Apoio!$F$51),CN194,"FP")</f>
        <v>FP</v>
      </c>
      <c r="CP194" s="5">
        <f>VLOOKUP(CN$8,Calendário[#Data],4,0)</f>
        <v>25.14</v>
      </c>
      <c r="CQ194" s="4" t="str">
        <f t="shared" si="223"/>
        <v/>
      </c>
      <c r="CS194" s="21">
        <v>0.58680555555555503</v>
      </c>
      <c r="CT194" s="3">
        <v>0</v>
      </c>
      <c r="CU194" s="3" t="s">
        <v>19</v>
      </c>
      <c r="CV194" s="5">
        <v>24.08</v>
      </c>
      <c r="CW194" s="5"/>
      <c r="CY194" s="21">
        <v>0.58680555555555503</v>
      </c>
      <c r="CZ194" s="3">
        <v>0</v>
      </c>
      <c r="DA194" s="3" t="s">
        <v>19</v>
      </c>
      <c r="DB194" s="5">
        <v>23.98</v>
      </c>
      <c r="DC194" s="5"/>
      <c r="DE194" s="21">
        <v>0.58680555555555503</v>
      </c>
      <c r="DF194" s="3">
        <v>0</v>
      </c>
      <c r="DG194" s="3" t="s">
        <v>19</v>
      </c>
      <c r="DH194" s="5">
        <v>23.88</v>
      </c>
      <c r="DI194" s="5"/>
      <c r="DK194" s="21">
        <v>0.58680555555555503</v>
      </c>
      <c r="DL194" s="3">
        <v>0</v>
      </c>
      <c r="DM194" s="3" t="s">
        <v>19</v>
      </c>
      <c r="DN194" s="5">
        <v>23.1</v>
      </c>
      <c r="DO194" s="5"/>
      <c r="DQ194" s="21">
        <v>0.58680555555555503</v>
      </c>
      <c r="DR194" s="3">
        <v>0</v>
      </c>
      <c r="DS194" s="3" t="s">
        <v>19</v>
      </c>
      <c r="DT194" s="5">
        <v>24.56</v>
      </c>
      <c r="DU194" s="5"/>
      <c r="DW194" s="21">
        <v>0.58680555555555503</v>
      </c>
      <c r="DX194" s="3">
        <v>0</v>
      </c>
      <c r="DY194" s="3" t="s">
        <v>19</v>
      </c>
      <c r="DZ194" s="5">
        <v>23.48</v>
      </c>
      <c r="EA194" s="5"/>
      <c r="EC194" s="21">
        <v>0.58680555555555503</v>
      </c>
      <c r="ED194" s="3">
        <v>0</v>
      </c>
      <c r="EE194" s="3" t="s">
        <v>19</v>
      </c>
      <c r="EF194" s="5">
        <v>25.14</v>
      </c>
      <c r="EG194" s="5"/>
      <c r="EI194" s="21">
        <v>0.58680555555555503</v>
      </c>
      <c r="EJ194" s="3">
        <v>0</v>
      </c>
      <c r="EK194" s="3" t="s">
        <v>19</v>
      </c>
      <c r="EL194" s="5">
        <v>24.08</v>
      </c>
      <c r="EM194" s="5"/>
      <c r="EO194" s="21">
        <v>0.58680555555555503</v>
      </c>
      <c r="EP194" s="3">
        <v>0</v>
      </c>
      <c r="EQ194" s="3" t="s">
        <v>19</v>
      </c>
      <c r="ER194" s="5">
        <v>23.98</v>
      </c>
      <c r="ES194" s="5"/>
      <c r="EU194" s="21">
        <v>0.58680555555555503</v>
      </c>
      <c r="EV194" s="3">
        <v>0</v>
      </c>
      <c r="EW194" s="3" t="s">
        <v>19</v>
      </c>
      <c r="EX194" s="5">
        <v>23.88</v>
      </c>
      <c r="EY194" s="5"/>
      <c r="FA194" s="21">
        <v>0.58680555555555503</v>
      </c>
      <c r="FB194" s="3">
        <v>0</v>
      </c>
      <c r="FC194" s="3" t="s">
        <v>19</v>
      </c>
      <c r="FD194" s="5">
        <v>23.1</v>
      </c>
      <c r="FE194" s="5"/>
      <c r="FG194" s="21">
        <v>0.58680555555555503</v>
      </c>
      <c r="FH194" s="3">
        <v>0</v>
      </c>
      <c r="FI194" s="3" t="s">
        <v>19</v>
      </c>
      <c r="FJ194" s="5">
        <v>24.56</v>
      </c>
      <c r="FK194" s="5"/>
      <c r="FM194" s="21">
        <v>0.58680555555555503</v>
      </c>
      <c r="FN194" s="3">
        <v>0</v>
      </c>
      <c r="FO194" s="3" t="s">
        <v>19</v>
      </c>
      <c r="FP194" s="5">
        <v>23.48</v>
      </c>
      <c r="FQ194" s="5"/>
      <c r="FS194" s="21">
        <v>0.58680555555555503</v>
      </c>
      <c r="FT194" s="3">
        <v>0</v>
      </c>
      <c r="FU194" s="3" t="s">
        <v>19</v>
      </c>
      <c r="FV194" s="5">
        <v>25.14</v>
      </c>
      <c r="FW194" s="5"/>
      <c r="FY194" s="21">
        <v>0.58680555555555503</v>
      </c>
      <c r="FZ194" s="3">
        <v>0</v>
      </c>
      <c r="GA194" s="3" t="s">
        <v>19</v>
      </c>
      <c r="GB194" s="5">
        <v>24.08</v>
      </c>
      <c r="GC194" s="5"/>
      <c r="GE194" s="21">
        <v>0.58680555555555503</v>
      </c>
      <c r="GF194" s="3">
        <v>0</v>
      </c>
      <c r="GG194" s="3" t="s">
        <v>19</v>
      </c>
      <c r="GH194" s="5">
        <v>23.98</v>
      </c>
      <c r="GI194" s="5"/>
      <c r="GK194" s="21">
        <v>0.58680555555555503</v>
      </c>
      <c r="GL194" s="3">
        <v>0</v>
      </c>
      <c r="GM194" s="3" t="s">
        <v>19</v>
      </c>
      <c r="GN194" s="5">
        <v>23.88</v>
      </c>
      <c r="GO194" s="5"/>
      <c r="GQ194" s="21">
        <v>0.58680555555555503</v>
      </c>
      <c r="GR194" s="3">
        <v>0</v>
      </c>
      <c r="GS194" s="3" t="s">
        <v>19</v>
      </c>
      <c r="GT194" s="5">
        <v>23.1</v>
      </c>
      <c r="GU194" s="5"/>
      <c r="GW194" s="21">
        <v>0.58680555555555503</v>
      </c>
      <c r="GX194" s="3">
        <v>0</v>
      </c>
      <c r="GY194" s="3" t="s">
        <v>19</v>
      </c>
      <c r="GZ194" s="5">
        <v>24.56</v>
      </c>
      <c r="HA194" s="5"/>
      <c r="HC194" s="21">
        <v>0.58680555555555503</v>
      </c>
      <c r="HD194" s="3">
        <v>0</v>
      </c>
      <c r="HE194" s="3" t="s">
        <v>19</v>
      </c>
      <c r="HF194" s="5">
        <v>23.48</v>
      </c>
      <c r="HG194" s="4" t="str">
        <f t="shared" si="224"/>
        <v/>
      </c>
      <c r="HI194" s="21">
        <v>0.58680555555555503</v>
      </c>
      <c r="HJ194" s="3">
        <v>0</v>
      </c>
      <c r="HK194" s="3" t="s">
        <v>19</v>
      </c>
      <c r="HL194" s="5">
        <v>25.14</v>
      </c>
      <c r="HM194" s="5"/>
      <c r="HO194" s="21">
        <v>0.58680555555555503</v>
      </c>
      <c r="HP194" s="3">
        <v>0</v>
      </c>
      <c r="HQ194" s="3" t="s">
        <v>19</v>
      </c>
      <c r="HR194" s="5">
        <v>24.08</v>
      </c>
      <c r="HS194" s="5"/>
      <c r="HU194" s="21">
        <v>0.58680555555555503</v>
      </c>
      <c r="HV194" s="3">
        <v>0</v>
      </c>
      <c r="HW194" s="3" t="s">
        <v>19</v>
      </c>
      <c r="HX194" s="5">
        <v>23.98</v>
      </c>
      <c r="HY194" s="5"/>
      <c r="IA194" s="21">
        <v>0.58680555555555503</v>
      </c>
      <c r="IB194" s="3">
        <v>0</v>
      </c>
      <c r="IC194" s="3" t="s">
        <v>19</v>
      </c>
      <c r="ID194" s="5">
        <v>23.88</v>
      </c>
      <c r="IE194" s="5"/>
      <c r="IG194" s="21">
        <v>0.58680555555555503</v>
      </c>
      <c r="IH194" s="3">
        <v>0</v>
      </c>
      <c r="II194" s="3" t="s">
        <v>19</v>
      </c>
      <c r="IJ194" s="5">
        <v>23.1</v>
      </c>
      <c r="IK194" s="5"/>
      <c r="IM194" s="21">
        <v>0.58680555555555503</v>
      </c>
      <c r="IN194" s="3">
        <v>0</v>
      </c>
      <c r="IO194" s="3" t="s">
        <v>19</v>
      </c>
      <c r="IP194" s="5">
        <v>24.56</v>
      </c>
      <c r="IQ194" s="5"/>
      <c r="IS194" s="21">
        <v>0</v>
      </c>
      <c r="IT194" s="3">
        <v>0</v>
      </c>
      <c r="IU194" s="3" t="s">
        <v>19</v>
      </c>
      <c r="IV194" s="5">
        <v>25.96</v>
      </c>
      <c r="IW194" s="5"/>
      <c r="IY194" s="21">
        <v>0.58680555555555503</v>
      </c>
      <c r="IZ194" s="3">
        <v>0</v>
      </c>
      <c r="JA194" s="3" t="s">
        <v>19</v>
      </c>
      <c r="JB194" s="5">
        <v>26.52</v>
      </c>
      <c r="JC194" s="4" t="str">
        <f t="shared" si="225"/>
        <v/>
      </c>
      <c r="JE194" s="21">
        <v>0.58680555555555503</v>
      </c>
      <c r="JF194" s="3">
        <v>0</v>
      </c>
      <c r="JG194" s="3" t="s">
        <v>19</v>
      </c>
      <c r="JH194" s="5">
        <v>25.78</v>
      </c>
      <c r="JI194" s="4" t="str">
        <f t="shared" si="226"/>
        <v/>
      </c>
      <c r="JK194" s="21">
        <v>0.58680555555555503</v>
      </c>
      <c r="JL194" s="3">
        <v>0</v>
      </c>
      <c r="JM194" s="3" t="s">
        <v>19</v>
      </c>
      <c r="JN194" s="5">
        <v>26</v>
      </c>
      <c r="JO194" s="4" t="str">
        <f t="shared" si="227"/>
        <v/>
      </c>
      <c r="JQ194" s="21">
        <v>0.58680555555555503</v>
      </c>
      <c r="JR194" s="3">
        <v>0</v>
      </c>
      <c r="JS194" s="3" t="s">
        <v>19</v>
      </c>
      <c r="JT194" s="5">
        <v>25.02</v>
      </c>
      <c r="JU194" s="4" t="str">
        <f t="shared" si="228"/>
        <v/>
      </c>
      <c r="JW194" s="21">
        <v>0.58680555555555503</v>
      </c>
      <c r="JX194" s="3">
        <v>0</v>
      </c>
      <c r="JY194" s="3" t="s">
        <v>19</v>
      </c>
      <c r="JZ194" s="5">
        <v>25.12</v>
      </c>
      <c r="KA194" s="4" t="str">
        <f t="shared" si="229"/>
        <v/>
      </c>
      <c r="KC194" s="21">
        <v>0.58680555555555503</v>
      </c>
      <c r="KD194" s="3">
        <v>0</v>
      </c>
      <c r="KE194" s="3" t="s">
        <v>19</v>
      </c>
      <c r="KF194" s="5">
        <v>26.22</v>
      </c>
      <c r="KG194" s="4" t="str">
        <f t="shared" si="230"/>
        <v/>
      </c>
      <c r="KI194" s="21">
        <v>0.58680555555555503</v>
      </c>
      <c r="KJ194" s="3">
        <v>0</v>
      </c>
      <c r="KK194" s="3" t="s">
        <v>19</v>
      </c>
      <c r="KL194" s="5">
        <v>25.96</v>
      </c>
      <c r="KM194" s="4" t="str">
        <f t="shared" si="231"/>
        <v/>
      </c>
      <c r="KO194" s="21">
        <v>0.58680555555555503</v>
      </c>
      <c r="KP194" s="3">
        <v>0</v>
      </c>
      <c r="KQ194" s="3" t="s">
        <v>19</v>
      </c>
      <c r="KR194" s="5">
        <v>26.52</v>
      </c>
      <c r="KS194" s="4" t="str">
        <f t="shared" si="232"/>
        <v/>
      </c>
      <c r="KU194" s="21">
        <v>0.58680555555555503</v>
      </c>
      <c r="KV194" s="3">
        <v>0</v>
      </c>
      <c r="KW194" s="3" t="s">
        <v>19</v>
      </c>
      <c r="KX194" s="5">
        <v>25.78</v>
      </c>
      <c r="KY194" s="4" t="str">
        <f t="shared" si="233"/>
        <v/>
      </c>
      <c r="LA194" s="21">
        <v>0.58680555555555503</v>
      </c>
      <c r="LB194" s="3">
        <v>0</v>
      </c>
      <c r="LC194" s="3" t="s">
        <v>19</v>
      </c>
      <c r="LD194" s="5">
        <v>26</v>
      </c>
      <c r="LE194" s="4" t="str">
        <f t="shared" si="234"/>
        <v/>
      </c>
      <c r="LG194" s="21">
        <v>0.58680555555555503</v>
      </c>
      <c r="LH194" s="3">
        <v>0</v>
      </c>
      <c r="LI194" s="3" t="s">
        <v>19</v>
      </c>
      <c r="LJ194" s="5">
        <v>25.02</v>
      </c>
      <c r="LK194" s="4" t="str">
        <f t="shared" si="235"/>
        <v/>
      </c>
      <c r="LM194" s="21">
        <v>0.58680555555555503</v>
      </c>
      <c r="LN194" s="3">
        <v>0</v>
      </c>
      <c r="LO194" s="3" t="s">
        <v>19</v>
      </c>
      <c r="LP194" s="5">
        <v>25.12</v>
      </c>
      <c r="LQ194" s="4" t="str">
        <f t="shared" si="236"/>
        <v/>
      </c>
      <c r="LS194" s="21">
        <v>0.58680555555555503</v>
      </c>
      <c r="LT194" s="3">
        <v>0</v>
      </c>
      <c r="LU194" s="3" t="s">
        <v>19</v>
      </c>
      <c r="LV194" s="5">
        <v>26.22</v>
      </c>
      <c r="LW194" s="4" t="str">
        <f t="shared" si="237"/>
        <v/>
      </c>
      <c r="LY194" s="21">
        <v>0.58680555555555503</v>
      </c>
      <c r="LZ194" s="3">
        <v>0</v>
      </c>
      <c r="MA194" s="3" t="s">
        <v>19</v>
      </c>
      <c r="MB194" s="5">
        <v>25.96</v>
      </c>
      <c r="MC194" s="4" t="str">
        <f t="shared" si="238"/>
        <v/>
      </c>
      <c r="ME194" s="21">
        <v>0.58680555555555503</v>
      </c>
      <c r="MF194" s="3">
        <v>0</v>
      </c>
      <c r="MG194" s="3" t="s">
        <v>19</v>
      </c>
      <c r="MH194" s="5">
        <v>26.52</v>
      </c>
      <c r="MI194" s="4" t="str">
        <f t="shared" si="239"/>
        <v/>
      </c>
      <c r="MK194" s="21">
        <v>0.58680555555555503</v>
      </c>
      <c r="ML194" s="3">
        <v>0</v>
      </c>
      <c r="MM194" s="3" t="s">
        <v>19</v>
      </c>
      <c r="MN194" s="5">
        <v>25.78</v>
      </c>
      <c r="MO194" s="4" t="str">
        <f t="shared" si="240"/>
        <v/>
      </c>
      <c r="MQ194" s="21">
        <v>0.58680555555555503</v>
      </c>
      <c r="MR194" s="3">
        <v>0</v>
      </c>
      <c r="MS194" s="3" t="s">
        <v>19</v>
      </c>
      <c r="MT194" s="5">
        <v>26</v>
      </c>
      <c r="MU194" s="4" t="str">
        <f t="shared" si="241"/>
        <v/>
      </c>
      <c r="MW194" s="21">
        <v>0.58680555555555503</v>
      </c>
      <c r="MX194" s="3">
        <v>0</v>
      </c>
      <c r="MY194" s="3" t="s">
        <v>19</v>
      </c>
      <c r="MZ194" s="5">
        <v>25.02</v>
      </c>
      <c r="NA194" s="4" t="str">
        <f t="shared" si="242"/>
        <v/>
      </c>
      <c r="NC194" s="21">
        <v>0.58680555555555503</v>
      </c>
      <c r="ND194" s="3">
        <v>0</v>
      </c>
      <c r="NE194" s="3" t="s">
        <v>19</v>
      </c>
      <c r="NF194" s="5">
        <v>25.12</v>
      </c>
      <c r="NG194" s="4" t="str">
        <f t="shared" si="243"/>
        <v/>
      </c>
      <c r="NI194" s="21">
        <v>0.58680555555555503</v>
      </c>
      <c r="NJ194" s="3">
        <v>0</v>
      </c>
      <c r="NK194" s="3" t="s">
        <v>19</v>
      </c>
      <c r="NL194" s="5">
        <v>26.22</v>
      </c>
      <c r="NM194" s="4" t="str">
        <f t="shared" si="244"/>
        <v/>
      </c>
      <c r="NO194" s="21">
        <v>0.58680555555555503</v>
      </c>
      <c r="NP194" s="3">
        <v>0</v>
      </c>
      <c r="NQ194" s="3" t="s">
        <v>19</v>
      </c>
      <c r="NR194" s="5">
        <v>25.96</v>
      </c>
      <c r="NS194" s="4" t="str">
        <f t="shared" si="245"/>
        <v/>
      </c>
      <c r="NU194" s="21">
        <v>0.58680555555555503</v>
      </c>
      <c r="NV194" s="3">
        <v>0</v>
      </c>
      <c r="NW194" s="3" t="s">
        <v>19</v>
      </c>
      <c r="NX194" s="5">
        <v>26.52</v>
      </c>
      <c r="NY194" s="4" t="str">
        <f t="shared" si="246"/>
        <v/>
      </c>
      <c r="OA194" s="21">
        <v>0.58680555555555503</v>
      </c>
      <c r="OB194" s="3">
        <v>0</v>
      </c>
      <c r="OC194" s="3" t="s">
        <v>19</v>
      </c>
      <c r="OD194" s="5">
        <v>25.78</v>
      </c>
      <c r="OE194" s="4" t="str">
        <f t="shared" si="247"/>
        <v/>
      </c>
      <c r="OG194" s="21">
        <v>0.58680555555555503</v>
      </c>
      <c r="OH194" s="3">
        <v>0</v>
      </c>
      <c r="OI194" s="3" t="s">
        <v>19</v>
      </c>
      <c r="OJ194" s="5">
        <v>26</v>
      </c>
      <c r="OK194" s="4" t="str">
        <f t="shared" si="248"/>
        <v/>
      </c>
      <c r="OM194" s="21">
        <v>0.58680555555555503</v>
      </c>
      <c r="ON194" s="3">
        <v>0</v>
      </c>
      <c r="OO194" s="3" t="s">
        <v>19</v>
      </c>
      <c r="OP194" s="5">
        <v>25.02</v>
      </c>
      <c r="OQ194" s="4" t="str">
        <f t="shared" si="249"/>
        <v/>
      </c>
      <c r="OS194" s="21">
        <v>0.58680555555555503</v>
      </c>
      <c r="OT194" s="3">
        <v>0</v>
      </c>
      <c r="OU194" s="3" t="s">
        <v>19</v>
      </c>
      <c r="OV194" s="5">
        <v>25.12</v>
      </c>
      <c r="OW194" s="4" t="str">
        <f t="shared" si="250"/>
        <v/>
      </c>
      <c r="OY194" s="21">
        <v>0.58680555555555503</v>
      </c>
      <c r="OZ194" s="3">
        <v>0</v>
      </c>
      <c r="PA194" s="3" t="s">
        <v>19</v>
      </c>
      <c r="PB194" s="5">
        <v>26.22</v>
      </c>
      <c r="PC194" s="4" t="str">
        <f t="shared" si="251"/>
        <v/>
      </c>
      <c r="PE194" s="21">
        <v>0.58680555555555503</v>
      </c>
      <c r="PF194" s="3">
        <v>0</v>
      </c>
      <c r="PG194" s="3" t="s">
        <v>19</v>
      </c>
      <c r="PH194" s="5">
        <v>25.96</v>
      </c>
      <c r="PI194" s="4" t="str">
        <f t="shared" si="252"/>
        <v/>
      </c>
      <c r="PK194" s="21">
        <v>0.58680555555555503</v>
      </c>
      <c r="PL194" s="3">
        <v>0</v>
      </c>
      <c r="PM194" s="3" t="s">
        <v>19</v>
      </c>
      <c r="PN194" s="5">
        <v>26.52</v>
      </c>
      <c r="PO194" s="4" t="str">
        <f t="shared" si="253"/>
        <v/>
      </c>
      <c r="PQ194" s="21">
        <v>0.58680555555555503</v>
      </c>
      <c r="PR194" s="3">
        <v>0</v>
      </c>
      <c r="PS194" s="3" t="s">
        <v>19</v>
      </c>
      <c r="PT194" s="5">
        <v>25.78</v>
      </c>
      <c r="PU194" s="4" t="str">
        <f t="shared" si="254"/>
        <v/>
      </c>
      <c r="PW194" s="21">
        <v>0.58680555555555503</v>
      </c>
      <c r="PX194" s="3">
        <v>0</v>
      </c>
      <c r="PY194" s="3" t="s">
        <v>19</v>
      </c>
      <c r="PZ194" s="5">
        <v>26</v>
      </c>
      <c r="QA194" s="4" t="str">
        <f t="shared" si="255"/>
        <v/>
      </c>
      <c r="QC194" s="21">
        <v>0.58680555555555503</v>
      </c>
      <c r="QD194" s="3">
        <v>0</v>
      </c>
      <c r="QE194" s="3" t="s">
        <v>19</v>
      </c>
      <c r="QF194" s="5">
        <v>25.02</v>
      </c>
      <c r="QG194" s="4" t="str">
        <f t="shared" si="256"/>
        <v/>
      </c>
      <c r="QI194" s="21">
        <v>0.58680555555555503</v>
      </c>
      <c r="QJ194" s="3">
        <v>0</v>
      </c>
      <c r="QK194" s="3" t="s">
        <v>19</v>
      </c>
      <c r="QL194" s="5">
        <v>25.12</v>
      </c>
      <c r="QM194" s="4" t="str">
        <f t="shared" si="257"/>
        <v/>
      </c>
      <c r="QO194" s="21">
        <v>0.58680555555555503</v>
      </c>
      <c r="QP194" s="3">
        <v>0</v>
      </c>
      <c r="QQ194" s="3" t="s">
        <v>19</v>
      </c>
      <c r="QR194" s="5">
        <v>26.22</v>
      </c>
      <c r="QS194" s="4" t="str">
        <f t="shared" si="258"/>
        <v/>
      </c>
    </row>
    <row r="195" spans="1:461" x14ac:dyDescent="0.2">
      <c r="A195" s="21">
        <v>0.59027777777777801</v>
      </c>
      <c r="B195" s="3">
        <v>0</v>
      </c>
      <c r="C195" s="3" t="s">
        <v>19</v>
      </c>
      <c r="D195" s="5">
        <v>23.48</v>
      </c>
      <c r="E195" s="5"/>
      <c r="G195" s="21">
        <v>0.59027777777777801</v>
      </c>
      <c r="H195" s="3">
        <v>0</v>
      </c>
      <c r="I195" s="3" t="s">
        <v>19</v>
      </c>
      <c r="J195" s="5">
        <v>25.14</v>
      </c>
      <c r="K195" s="5"/>
      <c r="M195" s="21">
        <v>0.59027777777777801</v>
      </c>
      <c r="N195" s="3">
        <v>0</v>
      </c>
      <c r="O195" s="3" t="s">
        <v>19</v>
      </c>
      <c r="P195" s="5">
        <v>24.08</v>
      </c>
      <c r="Q195" s="5"/>
      <c r="S195" s="21">
        <v>0.59027777777777801</v>
      </c>
      <c r="T195" s="3">
        <v>0</v>
      </c>
      <c r="U195" s="3" t="s">
        <v>19</v>
      </c>
      <c r="V195" s="5">
        <v>23.98</v>
      </c>
      <c r="W195" s="5"/>
      <c r="Y195" s="21">
        <v>0.59027777777777801</v>
      </c>
      <c r="Z195" s="3">
        <v>0</v>
      </c>
      <c r="AA195" s="3" t="s">
        <v>19</v>
      </c>
      <c r="AB195" s="5">
        <v>23.88</v>
      </c>
      <c r="AC195" s="5"/>
      <c r="AE195" s="21">
        <v>0.59027777777777801</v>
      </c>
      <c r="AF195" s="3">
        <v>0</v>
      </c>
      <c r="AG195" s="3" t="s">
        <v>19</v>
      </c>
      <c r="AH195" s="5">
        <v>23.1</v>
      </c>
      <c r="AI195" s="5"/>
      <c r="AK195" s="21">
        <v>0.59027777777777801</v>
      </c>
      <c r="AL195" s="3">
        <v>0</v>
      </c>
      <c r="AM195" s="3" t="s">
        <v>19</v>
      </c>
      <c r="AN195" s="5">
        <v>24.56</v>
      </c>
      <c r="AO195" s="5"/>
      <c r="AQ195" s="21">
        <v>0.59027777777777801</v>
      </c>
      <c r="AR195" s="3">
        <v>0</v>
      </c>
      <c r="AS195" s="3" t="s">
        <v>19</v>
      </c>
      <c r="AT195" s="5">
        <v>23.48</v>
      </c>
      <c r="AU195" s="5"/>
      <c r="AW195" s="21">
        <v>0.59027777777777801</v>
      </c>
      <c r="AX195" s="3">
        <v>0</v>
      </c>
      <c r="AY195" s="3" t="s">
        <v>19</v>
      </c>
      <c r="AZ195" s="5">
        <v>25.14</v>
      </c>
      <c r="BA195" s="5"/>
      <c r="BC195" s="21">
        <v>0.59027777777777801</v>
      </c>
      <c r="BD195" s="3">
        <v>0</v>
      </c>
      <c r="BE195" s="3" t="s">
        <v>19</v>
      </c>
      <c r="BF195" s="5">
        <v>24.08</v>
      </c>
      <c r="BG195" s="5"/>
      <c r="BI195" s="21">
        <v>0.59027777777777801</v>
      </c>
      <c r="BJ195" s="3">
        <v>0</v>
      </c>
      <c r="BK195" s="3" t="s">
        <v>19</v>
      </c>
      <c r="BL195" s="5">
        <v>23.98</v>
      </c>
      <c r="BM195" s="5"/>
      <c r="BO195" s="21">
        <v>0.59027777777777801</v>
      </c>
      <c r="BP195" s="3">
        <v>0</v>
      </c>
      <c r="BQ195" s="3" t="s">
        <v>19</v>
      </c>
      <c r="BR195" s="5">
        <v>23.88</v>
      </c>
      <c r="BS195" s="5"/>
      <c r="BU195" s="21">
        <v>0.59027777777777801</v>
      </c>
      <c r="BV195" s="3">
        <v>0</v>
      </c>
      <c r="BW195" s="3" t="s">
        <v>19</v>
      </c>
      <c r="BX195" s="5">
        <v>23.1</v>
      </c>
      <c r="BY195" s="5"/>
      <c r="CA195" s="21">
        <v>0.59027777777777801</v>
      </c>
      <c r="CB195" s="3">
        <v>0</v>
      </c>
      <c r="CC195" s="3" t="s">
        <v>19</v>
      </c>
      <c r="CD195" s="5">
        <v>24.56</v>
      </c>
      <c r="CE195" s="5"/>
      <c r="CG195" s="21">
        <v>0.59027777777777801</v>
      </c>
      <c r="CH195" s="3">
        <v>0</v>
      </c>
      <c r="CI195" s="3" t="str">
        <f>IF(AND(CK$8="Útil",CG195&gt;=Apoio!$D$51,CG195&lt;Apoio!$F$51),CH195,"FP")</f>
        <v>FP</v>
      </c>
      <c r="CJ195" s="5">
        <f>VLOOKUP(CH$8,Calendário[#Data],4,0)</f>
        <v>23.48</v>
      </c>
      <c r="CK195" s="4" t="str">
        <f t="shared" si="222"/>
        <v/>
      </c>
      <c r="CM195" s="21">
        <v>0.59027777777777801</v>
      </c>
      <c r="CN195" s="3">
        <v>0</v>
      </c>
      <c r="CO195" s="3" t="str">
        <f>IF(AND(CQ$8="Útil",CM195&gt;=Apoio!$D$51,CM195&lt;Apoio!$F$51),CN195,"FP")</f>
        <v>FP</v>
      </c>
      <c r="CP195" s="5">
        <f>VLOOKUP(CN$8,Calendário[#Data],4,0)</f>
        <v>25.14</v>
      </c>
      <c r="CQ195" s="4" t="str">
        <f t="shared" si="223"/>
        <v/>
      </c>
      <c r="CS195" s="21">
        <v>0.59027777777777801</v>
      </c>
      <c r="CT195" s="3">
        <v>0</v>
      </c>
      <c r="CU195" s="3" t="s">
        <v>19</v>
      </c>
      <c r="CV195" s="5">
        <v>24.08</v>
      </c>
      <c r="CW195" s="5"/>
      <c r="CY195" s="21">
        <v>0.59027777777777801</v>
      </c>
      <c r="CZ195" s="3">
        <v>0</v>
      </c>
      <c r="DA195" s="3" t="s">
        <v>19</v>
      </c>
      <c r="DB195" s="5">
        <v>23.98</v>
      </c>
      <c r="DC195" s="5"/>
      <c r="DE195" s="21">
        <v>0.59027777777777801</v>
      </c>
      <c r="DF195" s="3">
        <v>0</v>
      </c>
      <c r="DG195" s="3" t="s">
        <v>19</v>
      </c>
      <c r="DH195" s="5">
        <v>23.88</v>
      </c>
      <c r="DI195" s="5"/>
      <c r="DK195" s="21">
        <v>0.59027777777777801</v>
      </c>
      <c r="DL195" s="3">
        <v>0</v>
      </c>
      <c r="DM195" s="3" t="s">
        <v>19</v>
      </c>
      <c r="DN195" s="5">
        <v>23.1</v>
      </c>
      <c r="DO195" s="5"/>
      <c r="DQ195" s="21">
        <v>0.59027777777777801</v>
      </c>
      <c r="DR195" s="3">
        <v>0</v>
      </c>
      <c r="DS195" s="3" t="s">
        <v>19</v>
      </c>
      <c r="DT195" s="5">
        <v>24.56</v>
      </c>
      <c r="DU195" s="5"/>
      <c r="DW195" s="21">
        <v>0.59027777777777801</v>
      </c>
      <c r="DX195" s="3">
        <v>0</v>
      </c>
      <c r="DY195" s="3" t="s">
        <v>19</v>
      </c>
      <c r="DZ195" s="5">
        <v>23.48</v>
      </c>
      <c r="EA195" s="5"/>
      <c r="EC195" s="21">
        <v>0.59027777777777801</v>
      </c>
      <c r="ED195" s="3">
        <v>0</v>
      </c>
      <c r="EE195" s="3" t="s">
        <v>19</v>
      </c>
      <c r="EF195" s="5">
        <v>25.14</v>
      </c>
      <c r="EG195" s="5"/>
      <c r="EI195" s="21">
        <v>0.59027777777777801</v>
      </c>
      <c r="EJ195" s="3">
        <v>0</v>
      </c>
      <c r="EK195" s="3" t="s">
        <v>19</v>
      </c>
      <c r="EL195" s="5">
        <v>24.08</v>
      </c>
      <c r="EM195" s="5"/>
      <c r="EO195" s="21">
        <v>0.59027777777777801</v>
      </c>
      <c r="EP195" s="3">
        <v>0</v>
      </c>
      <c r="EQ195" s="3" t="s">
        <v>19</v>
      </c>
      <c r="ER195" s="5">
        <v>23.98</v>
      </c>
      <c r="ES195" s="5"/>
      <c r="EU195" s="21">
        <v>0.59027777777777801</v>
      </c>
      <c r="EV195" s="3">
        <v>0</v>
      </c>
      <c r="EW195" s="3" t="s">
        <v>19</v>
      </c>
      <c r="EX195" s="5">
        <v>23.88</v>
      </c>
      <c r="EY195" s="5"/>
      <c r="FA195" s="21">
        <v>0.59027777777777801</v>
      </c>
      <c r="FB195" s="3">
        <v>0</v>
      </c>
      <c r="FC195" s="3" t="s">
        <v>19</v>
      </c>
      <c r="FD195" s="5">
        <v>23.1</v>
      </c>
      <c r="FE195" s="5"/>
      <c r="FG195" s="21">
        <v>0.59027777777777801</v>
      </c>
      <c r="FH195" s="3">
        <v>0</v>
      </c>
      <c r="FI195" s="3" t="s">
        <v>19</v>
      </c>
      <c r="FJ195" s="5">
        <v>24.56</v>
      </c>
      <c r="FK195" s="5"/>
      <c r="FM195" s="21">
        <v>0.59027777777777801</v>
      </c>
      <c r="FN195" s="3">
        <v>0</v>
      </c>
      <c r="FO195" s="3" t="s">
        <v>19</v>
      </c>
      <c r="FP195" s="5">
        <v>23.48</v>
      </c>
      <c r="FQ195" s="5"/>
      <c r="FS195" s="21">
        <v>0.59027777777777801</v>
      </c>
      <c r="FT195" s="3">
        <v>0</v>
      </c>
      <c r="FU195" s="3" t="s">
        <v>19</v>
      </c>
      <c r="FV195" s="5">
        <v>25.14</v>
      </c>
      <c r="FW195" s="5"/>
      <c r="FY195" s="21">
        <v>0.59027777777777801</v>
      </c>
      <c r="FZ195" s="3">
        <v>0</v>
      </c>
      <c r="GA195" s="3" t="s">
        <v>19</v>
      </c>
      <c r="GB195" s="5">
        <v>24.08</v>
      </c>
      <c r="GC195" s="5"/>
      <c r="GE195" s="21">
        <v>0.59027777777777801</v>
      </c>
      <c r="GF195" s="3">
        <v>0</v>
      </c>
      <c r="GG195" s="3" t="s">
        <v>19</v>
      </c>
      <c r="GH195" s="5">
        <v>23.98</v>
      </c>
      <c r="GI195" s="5"/>
      <c r="GK195" s="21">
        <v>0.59027777777777801</v>
      </c>
      <c r="GL195" s="3">
        <v>0</v>
      </c>
      <c r="GM195" s="3" t="s">
        <v>19</v>
      </c>
      <c r="GN195" s="5">
        <v>23.88</v>
      </c>
      <c r="GO195" s="5"/>
      <c r="GQ195" s="21">
        <v>0.59027777777777801</v>
      </c>
      <c r="GR195" s="3">
        <v>0</v>
      </c>
      <c r="GS195" s="3" t="s">
        <v>19</v>
      </c>
      <c r="GT195" s="5">
        <v>23.1</v>
      </c>
      <c r="GU195" s="5"/>
      <c r="GW195" s="21">
        <v>0.59027777777777801</v>
      </c>
      <c r="GX195" s="3">
        <v>0</v>
      </c>
      <c r="GY195" s="3" t="s">
        <v>19</v>
      </c>
      <c r="GZ195" s="5">
        <v>24.56</v>
      </c>
      <c r="HA195" s="5"/>
      <c r="HC195" s="21">
        <v>0.59027777777777801</v>
      </c>
      <c r="HD195" s="3">
        <v>0</v>
      </c>
      <c r="HE195" s="3" t="s">
        <v>19</v>
      </c>
      <c r="HF195" s="5">
        <v>23.48</v>
      </c>
      <c r="HG195" s="4" t="str">
        <f t="shared" si="224"/>
        <v/>
      </c>
      <c r="HI195" s="21">
        <v>0.59027777777777801</v>
      </c>
      <c r="HJ195" s="3">
        <v>0</v>
      </c>
      <c r="HK195" s="3" t="s">
        <v>19</v>
      </c>
      <c r="HL195" s="5">
        <v>25.14</v>
      </c>
      <c r="HM195" s="5"/>
      <c r="HO195" s="21">
        <v>0.59027777777777801</v>
      </c>
      <c r="HP195" s="3">
        <v>0</v>
      </c>
      <c r="HQ195" s="3" t="s">
        <v>19</v>
      </c>
      <c r="HR195" s="5">
        <v>24.08</v>
      </c>
      <c r="HS195" s="5"/>
      <c r="HU195" s="21">
        <v>0.59027777777777801</v>
      </c>
      <c r="HV195" s="3">
        <v>0</v>
      </c>
      <c r="HW195" s="3" t="s">
        <v>19</v>
      </c>
      <c r="HX195" s="5">
        <v>23.98</v>
      </c>
      <c r="HY195" s="5"/>
      <c r="IA195" s="21">
        <v>0.59027777777777801</v>
      </c>
      <c r="IB195" s="3">
        <v>0</v>
      </c>
      <c r="IC195" s="3" t="s">
        <v>19</v>
      </c>
      <c r="ID195" s="5">
        <v>23.88</v>
      </c>
      <c r="IE195" s="5"/>
      <c r="IG195" s="21">
        <v>0.59027777777777801</v>
      </c>
      <c r="IH195" s="3">
        <v>0</v>
      </c>
      <c r="II195" s="3" t="s">
        <v>19</v>
      </c>
      <c r="IJ195" s="5">
        <v>23.1</v>
      </c>
      <c r="IK195" s="5"/>
      <c r="IM195" s="21">
        <v>0.59027777777777801</v>
      </c>
      <c r="IN195" s="3">
        <v>0</v>
      </c>
      <c r="IO195" s="3" t="s">
        <v>19</v>
      </c>
      <c r="IP195" s="5">
        <v>24.56</v>
      </c>
      <c r="IQ195" s="5"/>
      <c r="IS195" s="21">
        <v>0</v>
      </c>
      <c r="IT195" s="3">
        <v>0</v>
      </c>
      <c r="IU195" s="3" t="s">
        <v>19</v>
      </c>
      <c r="IV195" s="5">
        <v>25.96</v>
      </c>
      <c r="IW195" s="5"/>
      <c r="IY195" s="21">
        <v>0.59027777777777801</v>
      </c>
      <c r="IZ195" s="3">
        <v>0</v>
      </c>
      <c r="JA195" s="3" t="s">
        <v>19</v>
      </c>
      <c r="JB195" s="5">
        <v>26.52</v>
      </c>
      <c r="JC195" s="4" t="str">
        <f t="shared" si="225"/>
        <v/>
      </c>
      <c r="JE195" s="21">
        <v>0.59027777777777801</v>
      </c>
      <c r="JF195" s="3">
        <v>0</v>
      </c>
      <c r="JG195" s="3" t="s">
        <v>19</v>
      </c>
      <c r="JH195" s="5">
        <v>25.78</v>
      </c>
      <c r="JI195" s="4" t="str">
        <f t="shared" si="226"/>
        <v/>
      </c>
      <c r="JK195" s="21">
        <v>0.59027777777777801</v>
      </c>
      <c r="JL195" s="3">
        <v>0</v>
      </c>
      <c r="JM195" s="3" t="s">
        <v>19</v>
      </c>
      <c r="JN195" s="5">
        <v>26</v>
      </c>
      <c r="JO195" s="4" t="str">
        <f t="shared" si="227"/>
        <v/>
      </c>
      <c r="JQ195" s="21">
        <v>0.59027777777777801</v>
      </c>
      <c r="JR195" s="3">
        <v>0</v>
      </c>
      <c r="JS195" s="3" t="s">
        <v>19</v>
      </c>
      <c r="JT195" s="5">
        <v>25.02</v>
      </c>
      <c r="JU195" s="4" t="str">
        <f t="shared" si="228"/>
        <v/>
      </c>
      <c r="JW195" s="21">
        <v>0.59027777777777801</v>
      </c>
      <c r="JX195" s="3">
        <v>0</v>
      </c>
      <c r="JY195" s="3" t="s">
        <v>19</v>
      </c>
      <c r="JZ195" s="5">
        <v>25.12</v>
      </c>
      <c r="KA195" s="4" t="str">
        <f t="shared" si="229"/>
        <v/>
      </c>
      <c r="KC195" s="21">
        <v>0.59027777777777801</v>
      </c>
      <c r="KD195" s="3">
        <v>0</v>
      </c>
      <c r="KE195" s="3" t="s">
        <v>19</v>
      </c>
      <c r="KF195" s="5">
        <v>26.22</v>
      </c>
      <c r="KG195" s="4" t="str">
        <f t="shared" si="230"/>
        <v/>
      </c>
      <c r="KI195" s="21">
        <v>0.59027777777777801</v>
      </c>
      <c r="KJ195" s="3">
        <v>0</v>
      </c>
      <c r="KK195" s="3" t="s">
        <v>19</v>
      </c>
      <c r="KL195" s="5">
        <v>25.96</v>
      </c>
      <c r="KM195" s="4" t="str">
        <f t="shared" si="231"/>
        <v/>
      </c>
      <c r="KO195" s="21">
        <v>0.59027777777777801</v>
      </c>
      <c r="KP195" s="3">
        <v>0</v>
      </c>
      <c r="KQ195" s="3" t="s">
        <v>19</v>
      </c>
      <c r="KR195" s="5">
        <v>26.52</v>
      </c>
      <c r="KS195" s="4" t="str">
        <f t="shared" si="232"/>
        <v/>
      </c>
      <c r="KU195" s="21">
        <v>0.59027777777777801</v>
      </c>
      <c r="KV195" s="3">
        <v>0</v>
      </c>
      <c r="KW195" s="3" t="s">
        <v>19</v>
      </c>
      <c r="KX195" s="5">
        <v>25.78</v>
      </c>
      <c r="KY195" s="4" t="str">
        <f t="shared" si="233"/>
        <v/>
      </c>
      <c r="LA195" s="21">
        <v>0.59027777777777801</v>
      </c>
      <c r="LB195" s="3">
        <v>0</v>
      </c>
      <c r="LC195" s="3" t="s">
        <v>19</v>
      </c>
      <c r="LD195" s="5">
        <v>26</v>
      </c>
      <c r="LE195" s="4" t="str">
        <f t="shared" si="234"/>
        <v/>
      </c>
      <c r="LG195" s="21">
        <v>0.59027777777777801</v>
      </c>
      <c r="LH195" s="3">
        <v>0</v>
      </c>
      <c r="LI195" s="3" t="s">
        <v>19</v>
      </c>
      <c r="LJ195" s="5">
        <v>25.02</v>
      </c>
      <c r="LK195" s="4" t="str">
        <f t="shared" si="235"/>
        <v/>
      </c>
      <c r="LM195" s="21">
        <v>0.59027777777777801</v>
      </c>
      <c r="LN195" s="3">
        <v>0</v>
      </c>
      <c r="LO195" s="3" t="s">
        <v>19</v>
      </c>
      <c r="LP195" s="5">
        <v>25.12</v>
      </c>
      <c r="LQ195" s="4" t="str">
        <f t="shared" si="236"/>
        <v/>
      </c>
      <c r="LS195" s="21">
        <v>0.59027777777777801</v>
      </c>
      <c r="LT195" s="3">
        <v>0</v>
      </c>
      <c r="LU195" s="3" t="s">
        <v>19</v>
      </c>
      <c r="LV195" s="5">
        <v>26.22</v>
      </c>
      <c r="LW195" s="4" t="str">
        <f t="shared" si="237"/>
        <v/>
      </c>
      <c r="LY195" s="21">
        <v>0.59027777777777801</v>
      </c>
      <c r="LZ195" s="3">
        <v>0</v>
      </c>
      <c r="MA195" s="3" t="s">
        <v>19</v>
      </c>
      <c r="MB195" s="5">
        <v>25.96</v>
      </c>
      <c r="MC195" s="4" t="str">
        <f t="shared" si="238"/>
        <v/>
      </c>
      <c r="ME195" s="21">
        <v>0.59027777777777801</v>
      </c>
      <c r="MF195" s="3">
        <v>0</v>
      </c>
      <c r="MG195" s="3" t="s">
        <v>19</v>
      </c>
      <c r="MH195" s="5">
        <v>26.52</v>
      </c>
      <c r="MI195" s="4" t="str">
        <f t="shared" si="239"/>
        <v/>
      </c>
      <c r="MK195" s="21">
        <v>0.59027777777777801</v>
      </c>
      <c r="ML195" s="3">
        <v>0</v>
      </c>
      <c r="MM195" s="3" t="s">
        <v>19</v>
      </c>
      <c r="MN195" s="5">
        <v>25.78</v>
      </c>
      <c r="MO195" s="4" t="str">
        <f t="shared" si="240"/>
        <v/>
      </c>
      <c r="MQ195" s="21">
        <v>0.59027777777777801</v>
      </c>
      <c r="MR195" s="3">
        <v>0</v>
      </c>
      <c r="MS195" s="3" t="s">
        <v>19</v>
      </c>
      <c r="MT195" s="5">
        <v>26</v>
      </c>
      <c r="MU195" s="4" t="str">
        <f t="shared" si="241"/>
        <v/>
      </c>
      <c r="MW195" s="21">
        <v>0.59027777777777801</v>
      </c>
      <c r="MX195" s="3">
        <v>0</v>
      </c>
      <c r="MY195" s="3" t="s">
        <v>19</v>
      </c>
      <c r="MZ195" s="5">
        <v>25.02</v>
      </c>
      <c r="NA195" s="4" t="str">
        <f t="shared" si="242"/>
        <v/>
      </c>
      <c r="NC195" s="21">
        <v>0.59027777777777801</v>
      </c>
      <c r="ND195" s="3">
        <v>0</v>
      </c>
      <c r="NE195" s="3" t="s">
        <v>19</v>
      </c>
      <c r="NF195" s="5">
        <v>25.12</v>
      </c>
      <c r="NG195" s="4" t="str">
        <f t="shared" si="243"/>
        <v/>
      </c>
      <c r="NI195" s="21">
        <v>0.59027777777777801</v>
      </c>
      <c r="NJ195" s="3">
        <v>0</v>
      </c>
      <c r="NK195" s="3" t="s">
        <v>19</v>
      </c>
      <c r="NL195" s="5">
        <v>26.22</v>
      </c>
      <c r="NM195" s="4" t="str">
        <f t="shared" si="244"/>
        <v/>
      </c>
      <c r="NO195" s="21">
        <v>0.59027777777777801</v>
      </c>
      <c r="NP195" s="3">
        <v>0</v>
      </c>
      <c r="NQ195" s="3" t="s">
        <v>19</v>
      </c>
      <c r="NR195" s="5">
        <v>25.96</v>
      </c>
      <c r="NS195" s="4" t="str">
        <f t="shared" si="245"/>
        <v/>
      </c>
      <c r="NU195" s="21">
        <v>0.59027777777777801</v>
      </c>
      <c r="NV195" s="3">
        <v>0</v>
      </c>
      <c r="NW195" s="3" t="s">
        <v>19</v>
      </c>
      <c r="NX195" s="5">
        <v>26.52</v>
      </c>
      <c r="NY195" s="4" t="str">
        <f t="shared" si="246"/>
        <v/>
      </c>
      <c r="OA195" s="21">
        <v>0.59027777777777801</v>
      </c>
      <c r="OB195" s="3">
        <v>0</v>
      </c>
      <c r="OC195" s="3" t="s">
        <v>19</v>
      </c>
      <c r="OD195" s="5">
        <v>25.78</v>
      </c>
      <c r="OE195" s="4" t="str">
        <f t="shared" si="247"/>
        <v/>
      </c>
      <c r="OG195" s="21">
        <v>0.59027777777777801</v>
      </c>
      <c r="OH195" s="3">
        <v>0</v>
      </c>
      <c r="OI195" s="3" t="s">
        <v>19</v>
      </c>
      <c r="OJ195" s="5">
        <v>26</v>
      </c>
      <c r="OK195" s="4" t="str">
        <f t="shared" si="248"/>
        <v/>
      </c>
      <c r="OM195" s="21">
        <v>0.59027777777777801</v>
      </c>
      <c r="ON195" s="3">
        <v>0</v>
      </c>
      <c r="OO195" s="3" t="s">
        <v>19</v>
      </c>
      <c r="OP195" s="5">
        <v>25.02</v>
      </c>
      <c r="OQ195" s="4" t="str">
        <f t="shared" si="249"/>
        <v/>
      </c>
      <c r="OS195" s="21">
        <v>0.59027777777777801</v>
      </c>
      <c r="OT195" s="3">
        <v>0</v>
      </c>
      <c r="OU195" s="3" t="s">
        <v>19</v>
      </c>
      <c r="OV195" s="5">
        <v>25.12</v>
      </c>
      <c r="OW195" s="4" t="str">
        <f t="shared" si="250"/>
        <v/>
      </c>
      <c r="OY195" s="21">
        <v>0.59027777777777801</v>
      </c>
      <c r="OZ195" s="3">
        <v>0</v>
      </c>
      <c r="PA195" s="3" t="s">
        <v>19</v>
      </c>
      <c r="PB195" s="5">
        <v>26.22</v>
      </c>
      <c r="PC195" s="4" t="str">
        <f t="shared" si="251"/>
        <v/>
      </c>
      <c r="PE195" s="21">
        <v>0.59027777777777801</v>
      </c>
      <c r="PF195" s="3">
        <v>0</v>
      </c>
      <c r="PG195" s="3" t="s">
        <v>19</v>
      </c>
      <c r="PH195" s="5">
        <v>25.96</v>
      </c>
      <c r="PI195" s="4" t="str">
        <f t="shared" si="252"/>
        <v/>
      </c>
      <c r="PK195" s="21">
        <v>0.59027777777777801</v>
      </c>
      <c r="PL195" s="3">
        <v>0</v>
      </c>
      <c r="PM195" s="3" t="s">
        <v>19</v>
      </c>
      <c r="PN195" s="5">
        <v>26.52</v>
      </c>
      <c r="PO195" s="4" t="str">
        <f t="shared" si="253"/>
        <v/>
      </c>
      <c r="PQ195" s="21">
        <v>0.59027777777777801</v>
      </c>
      <c r="PR195" s="3">
        <v>0</v>
      </c>
      <c r="PS195" s="3" t="s">
        <v>19</v>
      </c>
      <c r="PT195" s="5">
        <v>25.78</v>
      </c>
      <c r="PU195" s="4" t="str">
        <f t="shared" si="254"/>
        <v/>
      </c>
      <c r="PW195" s="21">
        <v>0.59027777777777801</v>
      </c>
      <c r="PX195" s="3">
        <v>0</v>
      </c>
      <c r="PY195" s="3" t="s">
        <v>19</v>
      </c>
      <c r="PZ195" s="5">
        <v>26</v>
      </c>
      <c r="QA195" s="4" t="str">
        <f t="shared" si="255"/>
        <v/>
      </c>
      <c r="QC195" s="21">
        <v>0.59027777777777801</v>
      </c>
      <c r="QD195" s="3">
        <v>0</v>
      </c>
      <c r="QE195" s="3" t="s">
        <v>19</v>
      </c>
      <c r="QF195" s="5">
        <v>25.02</v>
      </c>
      <c r="QG195" s="4" t="str">
        <f t="shared" si="256"/>
        <v/>
      </c>
      <c r="QI195" s="21">
        <v>0.59027777777777801</v>
      </c>
      <c r="QJ195" s="3">
        <v>0</v>
      </c>
      <c r="QK195" s="3" t="s">
        <v>19</v>
      </c>
      <c r="QL195" s="5">
        <v>25.12</v>
      </c>
      <c r="QM195" s="4" t="str">
        <f t="shared" si="257"/>
        <v/>
      </c>
      <c r="QO195" s="21">
        <v>0.59027777777777801</v>
      </c>
      <c r="QP195" s="3">
        <v>0</v>
      </c>
      <c r="QQ195" s="3" t="s">
        <v>19</v>
      </c>
      <c r="QR195" s="5">
        <v>26.22</v>
      </c>
      <c r="QS195" s="4" t="str">
        <f t="shared" si="258"/>
        <v/>
      </c>
    </row>
    <row r="196" spans="1:461" x14ac:dyDescent="0.2">
      <c r="A196" s="21">
        <v>0.59375</v>
      </c>
      <c r="B196" s="3">
        <v>0</v>
      </c>
      <c r="C196" s="3" t="s">
        <v>19</v>
      </c>
      <c r="D196" s="5">
        <v>23.48</v>
      </c>
      <c r="E196" s="5"/>
      <c r="G196" s="21">
        <v>0.59375</v>
      </c>
      <c r="H196" s="3">
        <v>0</v>
      </c>
      <c r="I196" s="3" t="s">
        <v>19</v>
      </c>
      <c r="J196" s="5">
        <v>25.14</v>
      </c>
      <c r="K196" s="5"/>
      <c r="M196" s="21">
        <v>0.59375</v>
      </c>
      <c r="N196" s="3">
        <v>0</v>
      </c>
      <c r="O196" s="3" t="s">
        <v>19</v>
      </c>
      <c r="P196" s="5">
        <v>24.08</v>
      </c>
      <c r="Q196" s="5"/>
      <c r="S196" s="21">
        <v>0.59375</v>
      </c>
      <c r="T196" s="3">
        <v>0</v>
      </c>
      <c r="U196" s="3" t="s">
        <v>19</v>
      </c>
      <c r="V196" s="5">
        <v>23.98</v>
      </c>
      <c r="W196" s="5"/>
      <c r="Y196" s="21">
        <v>0.59375</v>
      </c>
      <c r="Z196" s="3">
        <v>0</v>
      </c>
      <c r="AA196" s="3" t="s">
        <v>19</v>
      </c>
      <c r="AB196" s="5">
        <v>23.88</v>
      </c>
      <c r="AC196" s="5"/>
      <c r="AE196" s="21">
        <v>0.59375</v>
      </c>
      <c r="AF196" s="3">
        <v>0</v>
      </c>
      <c r="AG196" s="3" t="s">
        <v>19</v>
      </c>
      <c r="AH196" s="5">
        <v>23.1</v>
      </c>
      <c r="AI196" s="5"/>
      <c r="AK196" s="21">
        <v>0.59375</v>
      </c>
      <c r="AL196" s="3">
        <v>0</v>
      </c>
      <c r="AM196" s="3" t="s">
        <v>19</v>
      </c>
      <c r="AN196" s="5">
        <v>24.56</v>
      </c>
      <c r="AO196" s="5"/>
      <c r="AQ196" s="21">
        <v>0.59375</v>
      </c>
      <c r="AR196" s="3">
        <v>0</v>
      </c>
      <c r="AS196" s="3" t="s">
        <v>19</v>
      </c>
      <c r="AT196" s="5">
        <v>23.48</v>
      </c>
      <c r="AU196" s="5"/>
      <c r="AW196" s="21">
        <v>0.59375</v>
      </c>
      <c r="AX196" s="3">
        <v>0</v>
      </c>
      <c r="AY196" s="3" t="s">
        <v>19</v>
      </c>
      <c r="AZ196" s="5">
        <v>25.14</v>
      </c>
      <c r="BA196" s="5"/>
      <c r="BC196" s="21">
        <v>0.59375</v>
      </c>
      <c r="BD196" s="3">
        <v>0</v>
      </c>
      <c r="BE196" s="3" t="s">
        <v>19</v>
      </c>
      <c r="BF196" s="5">
        <v>24.08</v>
      </c>
      <c r="BG196" s="5"/>
      <c r="BI196" s="21">
        <v>0.59375</v>
      </c>
      <c r="BJ196" s="3">
        <v>0</v>
      </c>
      <c r="BK196" s="3" t="s">
        <v>19</v>
      </c>
      <c r="BL196" s="5">
        <v>23.98</v>
      </c>
      <c r="BM196" s="5"/>
      <c r="BO196" s="21">
        <v>0.59375</v>
      </c>
      <c r="BP196" s="3">
        <v>0</v>
      </c>
      <c r="BQ196" s="3" t="s">
        <v>19</v>
      </c>
      <c r="BR196" s="5">
        <v>23.88</v>
      </c>
      <c r="BS196" s="5"/>
      <c r="BU196" s="21">
        <v>0.59375</v>
      </c>
      <c r="BV196" s="3">
        <v>0</v>
      </c>
      <c r="BW196" s="3" t="s">
        <v>19</v>
      </c>
      <c r="BX196" s="5">
        <v>23.1</v>
      </c>
      <c r="BY196" s="5"/>
      <c r="CA196" s="21">
        <v>0.59375</v>
      </c>
      <c r="CB196" s="3">
        <v>0</v>
      </c>
      <c r="CC196" s="3" t="s">
        <v>19</v>
      </c>
      <c r="CD196" s="5">
        <v>24.56</v>
      </c>
      <c r="CE196" s="5"/>
      <c r="CG196" s="21">
        <v>0.59375</v>
      </c>
      <c r="CH196" s="3">
        <v>0</v>
      </c>
      <c r="CI196" s="3" t="str">
        <f>IF(AND(CK$8="Útil",CG196&gt;=Apoio!$D$51,CG196&lt;Apoio!$F$51),CH196,"FP")</f>
        <v>FP</v>
      </c>
      <c r="CJ196" s="5">
        <f>VLOOKUP(CH$8,Calendário[#Data],4,0)</f>
        <v>23.48</v>
      </c>
      <c r="CK196" s="4" t="str">
        <f t="shared" si="222"/>
        <v/>
      </c>
      <c r="CM196" s="21">
        <v>0.59375</v>
      </c>
      <c r="CN196" s="3">
        <v>0</v>
      </c>
      <c r="CO196" s="3" t="str">
        <f>IF(AND(CQ$8="Útil",CM196&gt;=Apoio!$D$51,CM196&lt;Apoio!$F$51),CN196,"FP")</f>
        <v>FP</v>
      </c>
      <c r="CP196" s="5">
        <f>VLOOKUP(CN$8,Calendário[#Data],4,0)</f>
        <v>25.14</v>
      </c>
      <c r="CQ196" s="4" t="str">
        <f t="shared" si="223"/>
        <v/>
      </c>
      <c r="CS196" s="21">
        <v>0.59375</v>
      </c>
      <c r="CT196" s="3">
        <v>0</v>
      </c>
      <c r="CU196" s="3" t="s">
        <v>19</v>
      </c>
      <c r="CV196" s="5">
        <v>24.08</v>
      </c>
      <c r="CW196" s="5"/>
      <c r="CY196" s="21">
        <v>0.59375</v>
      </c>
      <c r="CZ196" s="3">
        <v>0</v>
      </c>
      <c r="DA196" s="3" t="s">
        <v>19</v>
      </c>
      <c r="DB196" s="5">
        <v>23.98</v>
      </c>
      <c r="DC196" s="5"/>
      <c r="DE196" s="21">
        <v>0.59375</v>
      </c>
      <c r="DF196" s="3">
        <v>0</v>
      </c>
      <c r="DG196" s="3" t="s">
        <v>19</v>
      </c>
      <c r="DH196" s="5">
        <v>23.88</v>
      </c>
      <c r="DI196" s="5"/>
      <c r="DK196" s="21">
        <v>0.59375</v>
      </c>
      <c r="DL196" s="3">
        <v>0</v>
      </c>
      <c r="DM196" s="3" t="s">
        <v>19</v>
      </c>
      <c r="DN196" s="5">
        <v>23.1</v>
      </c>
      <c r="DO196" s="5"/>
      <c r="DQ196" s="21">
        <v>0.59375</v>
      </c>
      <c r="DR196" s="3">
        <v>0</v>
      </c>
      <c r="DS196" s="3" t="s">
        <v>19</v>
      </c>
      <c r="DT196" s="5">
        <v>24.56</v>
      </c>
      <c r="DU196" s="5"/>
      <c r="DW196" s="21">
        <v>0.59375</v>
      </c>
      <c r="DX196" s="3">
        <v>0</v>
      </c>
      <c r="DY196" s="3" t="s">
        <v>19</v>
      </c>
      <c r="DZ196" s="5">
        <v>23.48</v>
      </c>
      <c r="EA196" s="5"/>
      <c r="EC196" s="21">
        <v>0.59375</v>
      </c>
      <c r="ED196" s="3">
        <v>0</v>
      </c>
      <c r="EE196" s="3" t="s">
        <v>19</v>
      </c>
      <c r="EF196" s="5">
        <v>25.14</v>
      </c>
      <c r="EG196" s="5"/>
      <c r="EI196" s="21">
        <v>0.59375</v>
      </c>
      <c r="EJ196" s="3">
        <v>0</v>
      </c>
      <c r="EK196" s="3" t="s">
        <v>19</v>
      </c>
      <c r="EL196" s="5">
        <v>24.08</v>
      </c>
      <c r="EM196" s="5"/>
      <c r="EO196" s="21">
        <v>0.59375</v>
      </c>
      <c r="EP196" s="3">
        <v>0</v>
      </c>
      <c r="EQ196" s="3" t="s">
        <v>19</v>
      </c>
      <c r="ER196" s="5">
        <v>23.98</v>
      </c>
      <c r="ES196" s="5"/>
      <c r="EU196" s="21">
        <v>0.59375</v>
      </c>
      <c r="EV196" s="3">
        <v>0</v>
      </c>
      <c r="EW196" s="3" t="s">
        <v>19</v>
      </c>
      <c r="EX196" s="5">
        <v>23.88</v>
      </c>
      <c r="EY196" s="5"/>
      <c r="FA196" s="21">
        <v>0.59375</v>
      </c>
      <c r="FB196" s="3">
        <v>0</v>
      </c>
      <c r="FC196" s="3" t="s">
        <v>19</v>
      </c>
      <c r="FD196" s="5">
        <v>23.1</v>
      </c>
      <c r="FE196" s="5"/>
      <c r="FG196" s="21">
        <v>0.59375</v>
      </c>
      <c r="FH196" s="3">
        <v>0</v>
      </c>
      <c r="FI196" s="3" t="s">
        <v>19</v>
      </c>
      <c r="FJ196" s="5">
        <v>24.56</v>
      </c>
      <c r="FK196" s="5"/>
      <c r="FM196" s="21">
        <v>0.59375</v>
      </c>
      <c r="FN196" s="3">
        <v>0</v>
      </c>
      <c r="FO196" s="3" t="s">
        <v>19</v>
      </c>
      <c r="FP196" s="5">
        <v>23.48</v>
      </c>
      <c r="FQ196" s="5"/>
      <c r="FS196" s="21">
        <v>0.59375</v>
      </c>
      <c r="FT196" s="3">
        <v>0</v>
      </c>
      <c r="FU196" s="3" t="s">
        <v>19</v>
      </c>
      <c r="FV196" s="5">
        <v>25.14</v>
      </c>
      <c r="FW196" s="5"/>
      <c r="FY196" s="21">
        <v>0.59375</v>
      </c>
      <c r="FZ196" s="3">
        <v>0</v>
      </c>
      <c r="GA196" s="3" t="s">
        <v>19</v>
      </c>
      <c r="GB196" s="5">
        <v>24.08</v>
      </c>
      <c r="GC196" s="5"/>
      <c r="GE196" s="21">
        <v>0.59375</v>
      </c>
      <c r="GF196" s="3">
        <v>0</v>
      </c>
      <c r="GG196" s="3" t="s">
        <v>19</v>
      </c>
      <c r="GH196" s="5">
        <v>23.98</v>
      </c>
      <c r="GI196" s="5"/>
      <c r="GK196" s="21">
        <v>0.59375</v>
      </c>
      <c r="GL196" s="3">
        <v>0</v>
      </c>
      <c r="GM196" s="3" t="s">
        <v>19</v>
      </c>
      <c r="GN196" s="5">
        <v>23.88</v>
      </c>
      <c r="GO196" s="5"/>
      <c r="GQ196" s="21">
        <v>0.59375</v>
      </c>
      <c r="GR196" s="3">
        <v>0</v>
      </c>
      <c r="GS196" s="3" t="s">
        <v>19</v>
      </c>
      <c r="GT196" s="5">
        <v>23.1</v>
      </c>
      <c r="GU196" s="5"/>
      <c r="GW196" s="21">
        <v>0.59375</v>
      </c>
      <c r="GX196" s="3">
        <v>0</v>
      </c>
      <c r="GY196" s="3" t="s">
        <v>19</v>
      </c>
      <c r="GZ196" s="5">
        <v>24.56</v>
      </c>
      <c r="HA196" s="5"/>
      <c r="HC196" s="21">
        <v>0.59375</v>
      </c>
      <c r="HD196" s="3">
        <v>0</v>
      </c>
      <c r="HE196" s="3" t="s">
        <v>19</v>
      </c>
      <c r="HF196" s="5">
        <v>23.48</v>
      </c>
      <c r="HG196" s="4" t="str">
        <f t="shared" si="224"/>
        <v/>
      </c>
      <c r="HI196" s="21">
        <v>0.59375</v>
      </c>
      <c r="HJ196" s="3">
        <v>0</v>
      </c>
      <c r="HK196" s="3" t="s">
        <v>19</v>
      </c>
      <c r="HL196" s="5">
        <v>25.14</v>
      </c>
      <c r="HM196" s="5"/>
      <c r="HO196" s="21">
        <v>0.59375</v>
      </c>
      <c r="HP196" s="3">
        <v>0</v>
      </c>
      <c r="HQ196" s="3" t="s">
        <v>19</v>
      </c>
      <c r="HR196" s="5">
        <v>24.08</v>
      </c>
      <c r="HS196" s="5"/>
      <c r="HU196" s="21">
        <v>0.59375</v>
      </c>
      <c r="HV196" s="3">
        <v>0</v>
      </c>
      <c r="HW196" s="3" t="s">
        <v>19</v>
      </c>
      <c r="HX196" s="5">
        <v>23.98</v>
      </c>
      <c r="HY196" s="5"/>
      <c r="IA196" s="21">
        <v>0.59375</v>
      </c>
      <c r="IB196" s="3">
        <v>0</v>
      </c>
      <c r="IC196" s="3" t="s">
        <v>19</v>
      </c>
      <c r="ID196" s="5">
        <v>23.88</v>
      </c>
      <c r="IE196" s="5"/>
      <c r="IG196" s="21">
        <v>0.59375</v>
      </c>
      <c r="IH196" s="3">
        <v>0</v>
      </c>
      <c r="II196" s="3" t="s">
        <v>19</v>
      </c>
      <c r="IJ196" s="5">
        <v>23.1</v>
      </c>
      <c r="IK196" s="5"/>
      <c r="IM196" s="21">
        <v>0.59375</v>
      </c>
      <c r="IN196" s="3">
        <v>0</v>
      </c>
      <c r="IO196" s="3" t="s">
        <v>19</v>
      </c>
      <c r="IP196" s="5">
        <v>24.56</v>
      </c>
      <c r="IQ196" s="5"/>
      <c r="IS196" s="21">
        <v>0</v>
      </c>
      <c r="IT196" s="3">
        <v>0</v>
      </c>
      <c r="IU196" s="3" t="s">
        <v>19</v>
      </c>
      <c r="IV196" s="5">
        <v>25.96</v>
      </c>
      <c r="IW196" s="5"/>
      <c r="IY196" s="21">
        <v>0.59375</v>
      </c>
      <c r="IZ196" s="3">
        <v>0</v>
      </c>
      <c r="JA196" s="3" t="s">
        <v>19</v>
      </c>
      <c r="JB196" s="5">
        <v>26.52</v>
      </c>
      <c r="JC196" s="4" t="str">
        <f t="shared" si="225"/>
        <v/>
      </c>
      <c r="JE196" s="21">
        <v>0.59375</v>
      </c>
      <c r="JF196" s="3">
        <v>0</v>
      </c>
      <c r="JG196" s="3" t="s">
        <v>19</v>
      </c>
      <c r="JH196" s="5">
        <v>25.78</v>
      </c>
      <c r="JI196" s="4" t="str">
        <f t="shared" si="226"/>
        <v/>
      </c>
      <c r="JK196" s="21">
        <v>0.59375</v>
      </c>
      <c r="JL196" s="3">
        <v>0</v>
      </c>
      <c r="JM196" s="3" t="s">
        <v>19</v>
      </c>
      <c r="JN196" s="5">
        <v>26</v>
      </c>
      <c r="JO196" s="4" t="str">
        <f t="shared" si="227"/>
        <v/>
      </c>
      <c r="JQ196" s="21">
        <v>0.59375</v>
      </c>
      <c r="JR196" s="3">
        <v>0</v>
      </c>
      <c r="JS196" s="3" t="s">
        <v>19</v>
      </c>
      <c r="JT196" s="5">
        <v>25.02</v>
      </c>
      <c r="JU196" s="4" t="str">
        <f t="shared" si="228"/>
        <v/>
      </c>
      <c r="JW196" s="21">
        <v>0.59375</v>
      </c>
      <c r="JX196" s="3">
        <v>0</v>
      </c>
      <c r="JY196" s="3" t="s">
        <v>19</v>
      </c>
      <c r="JZ196" s="5">
        <v>25.12</v>
      </c>
      <c r="KA196" s="4" t="str">
        <f t="shared" si="229"/>
        <v/>
      </c>
      <c r="KC196" s="21">
        <v>0.59375</v>
      </c>
      <c r="KD196" s="3">
        <v>0</v>
      </c>
      <c r="KE196" s="3" t="s">
        <v>19</v>
      </c>
      <c r="KF196" s="5">
        <v>26.22</v>
      </c>
      <c r="KG196" s="4" t="str">
        <f t="shared" si="230"/>
        <v/>
      </c>
      <c r="KI196" s="21">
        <v>0.59375</v>
      </c>
      <c r="KJ196" s="3">
        <v>0</v>
      </c>
      <c r="KK196" s="3" t="s">
        <v>19</v>
      </c>
      <c r="KL196" s="5">
        <v>25.96</v>
      </c>
      <c r="KM196" s="4" t="str">
        <f t="shared" si="231"/>
        <v/>
      </c>
      <c r="KO196" s="21">
        <v>0.59375</v>
      </c>
      <c r="KP196" s="3">
        <v>0</v>
      </c>
      <c r="KQ196" s="3" t="s">
        <v>19</v>
      </c>
      <c r="KR196" s="5">
        <v>26.52</v>
      </c>
      <c r="KS196" s="4" t="str">
        <f t="shared" si="232"/>
        <v/>
      </c>
      <c r="KU196" s="21">
        <v>0.59375</v>
      </c>
      <c r="KV196" s="3">
        <v>0</v>
      </c>
      <c r="KW196" s="3" t="s">
        <v>19</v>
      </c>
      <c r="KX196" s="5">
        <v>25.78</v>
      </c>
      <c r="KY196" s="4" t="str">
        <f t="shared" si="233"/>
        <v/>
      </c>
      <c r="LA196" s="21">
        <v>0.59375</v>
      </c>
      <c r="LB196" s="3">
        <v>0</v>
      </c>
      <c r="LC196" s="3" t="s">
        <v>19</v>
      </c>
      <c r="LD196" s="5">
        <v>26</v>
      </c>
      <c r="LE196" s="4" t="str">
        <f t="shared" si="234"/>
        <v/>
      </c>
      <c r="LG196" s="21">
        <v>0.59375</v>
      </c>
      <c r="LH196" s="3">
        <v>0</v>
      </c>
      <c r="LI196" s="3" t="s">
        <v>19</v>
      </c>
      <c r="LJ196" s="5">
        <v>25.02</v>
      </c>
      <c r="LK196" s="4" t="str">
        <f t="shared" si="235"/>
        <v/>
      </c>
      <c r="LM196" s="21">
        <v>0.59375</v>
      </c>
      <c r="LN196" s="3">
        <v>0</v>
      </c>
      <c r="LO196" s="3" t="s">
        <v>19</v>
      </c>
      <c r="LP196" s="5">
        <v>25.12</v>
      </c>
      <c r="LQ196" s="4" t="str">
        <f t="shared" si="236"/>
        <v/>
      </c>
      <c r="LS196" s="21">
        <v>0.59375</v>
      </c>
      <c r="LT196" s="3">
        <v>0</v>
      </c>
      <c r="LU196" s="3" t="s">
        <v>19</v>
      </c>
      <c r="LV196" s="5">
        <v>26.22</v>
      </c>
      <c r="LW196" s="4" t="str">
        <f t="shared" si="237"/>
        <v/>
      </c>
      <c r="LY196" s="21">
        <v>0.59375</v>
      </c>
      <c r="LZ196" s="3">
        <v>0</v>
      </c>
      <c r="MA196" s="3" t="s">
        <v>19</v>
      </c>
      <c r="MB196" s="5">
        <v>25.96</v>
      </c>
      <c r="MC196" s="4" t="str">
        <f t="shared" si="238"/>
        <v/>
      </c>
      <c r="ME196" s="21">
        <v>0.59375</v>
      </c>
      <c r="MF196" s="3">
        <v>0</v>
      </c>
      <c r="MG196" s="3" t="s">
        <v>19</v>
      </c>
      <c r="MH196" s="5">
        <v>26.52</v>
      </c>
      <c r="MI196" s="4" t="str">
        <f t="shared" si="239"/>
        <v/>
      </c>
      <c r="MK196" s="21">
        <v>0.59375</v>
      </c>
      <c r="ML196" s="3">
        <v>0</v>
      </c>
      <c r="MM196" s="3" t="s">
        <v>19</v>
      </c>
      <c r="MN196" s="5">
        <v>25.78</v>
      </c>
      <c r="MO196" s="4" t="str">
        <f t="shared" si="240"/>
        <v/>
      </c>
      <c r="MQ196" s="21">
        <v>0.59375</v>
      </c>
      <c r="MR196" s="3">
        <v>0</v>
      </c>
      <c r="MS196" s="3" t="s">
        <v>19</v>
      </c>
      <c r="MT196" s="5">
        <v>26</v>
      </c>
      <c r="MU196" s="4" t="str">
        <f t="shared" si="241"/>
        <v/>
      </c>
      <c r="MW196" s="21">
        <v>0.59375</v>
      </c>
      <c r="MX196" s="3">
        <v>0</v>
      </c>
      <c r="MY196" s="3" t="s">
        <v>19</v>
      </c>
      <c r="MZ196" s="5">
        <v>25.02</v>
      </c>
      <c r="NA196" s="4" t="str">
        <f t="shared" si="242"/>
        <v/>
      </c>
      <c r="NC196" s="21">
        <v>0.59375</v>
      </c>
      <c r="ND196" s="3">
        <v>0</v>
      </c>
      <c r="NE196" s="3" t="s">
        <v>19</v>
      </c>
      <c r="NF196" s="5">
        <v>25.12</v>
      </c>
      <c r="NG196" s="4" t="str">
        <f t="shared" si="243"/>
        <v/>
      </c>
      <c r="NI196" s="21">
        <v>0.59375</v>
      </c>
      <c r="NJ196" s="3">
        <v>0</v>
      </c>
      <c r="NK196" s="3" t="s">
        <v>19</v>
      </c>
      <c r="NL196" s="5">
        <v>26.22</v>
      </c>
      <c r="NM196" s="4" t="str">
        <f t="shared" si="244"/>
        <v/>
      </c>
      <c r="NO196" s="21">
        <v>0.59375</v>
      </c>
      <c r="NP196" s="3">
        <v>0</v>
      </c>
      <c r="NQ196" s="3" t="s">
        <v>19</v>
      </c>
      <c r="NR196" s="5">
        <v>25.96</v>
      </c>
      <c r="NS196" s="4" t="str">
        <f t="shared" si="245"/>
        <v/>
      </c>
      <c r="NU196" s="21">
        <v>0.59375</v>
      </c>
      <c r="NV196" s="3">
        <v>0</v>
      </c>
      <c r="NW196" s="3" t="s">
        <v>19</v>
      </c>
      <c r="NX196" s="5">
        <v>26.52</v>
      </c>
      <c r="NY196" s="4" t="str">
        <f t="shared" si="246"/>
        <v/>
      </c>
      <c r="OA196" s="21">
        <v>0.59375</v>
      </c>
      <c r="OB196" s="3">
        <v>0</v>
      </c>
      <c r="OC196" s="3" t="s">
        <v>19</v>
      </c>
      <c r="OD196" s="5">
        <v>25.78</v>
      </c>
      <c r="OE196" s="4" t="str">
        <f t="shared" si="247"/>
        <v/>
      </c>
      <c r="OG196" s="21">
        <v>0.59375</v>
      </c>
      <c r="OH196" s="3">
        <v>0</v>
      </c>
      <c r="OI196" s="3" t="s">
        <v>19</v>
      </c>
      <c r="OJ196" s="5">
        <v>26</v>
      </c>
      <c r="OK196" s="4" t="str">
        <f t="shared" si="248"/>
        <v/>
      </c>
      <c r="OM196" s="21">
        <v>0.59375</v>
      </c>
      <c r="ON196" s="3">
        <v>0</v>
      </c>
      <c r="OO196" s="3" t="s">
        <v>19</v>
      </c>
      <c r="OP196" s="5">
        <v>25.02</v>
      </c>
      <c r="OQ196" s="4" t="str">
        <f t="shared" si="249"/>
        <v/>
      </c>
      <c r="OS196" s="21">
        <v>0.59375</v>
      </c>
      <c r="OT196" s="3">
        <v>0</v>
      </c>
      <c r="OU196" s="3" t="s">
        <v>19</v>
      </c>
      <c r="OV196" s="5">
        <v>25.12</v>
      </c>
      <c r="OW196" s="4" t="str">
        <f t="shared" si="250"/>
        <v/>
      </c>
      <c r="OY196" s="21">
        <v>0.59375</v>
      </c>
      <c r="OZ196" s="3">
        <v>0</v>
      </c>
      <c r="PA196" s="3" t="s">
        <v>19</v>
      </c>
      <c r="PB196" s="5">
        <v>26.22</v>
      </c>
      <c r="PC196" s="4" t="str">
        <f t="shared" si="251"/>
        <v/>
      </c>
      <c r="PE196" s="21">
        <v>0.59375</v>
      </c>
      <c r="PF196" s="3">
        <v>0</v>
      </c>
      <c r="PG196" s="3" t="s">
        <v>19</v>
      </c>
      <c r="PH196" s="5">
        <v>25.96</v>
      </c>
      <c r="PI196" s="4" t="str">
        <f t="shared" si="252"/>
        <v/>
      </c>
      <c r="PK196" s="21">
        <v>0.59375</v>
      </c>
      <c r="PL196" s="3">
        <v>0</v>
      </c>
      <c r="PM196" s="3" t="s">
        <v>19</v>
      </c>
      <c r="PN196" s="5">
        <v>26.52</v>
      </c>
      <c r="PO196" s="4" t="str">
        <f t="shared" si="253"/>
        <v/>
      </c>
      <c r="PQ196" s="21">
        <v>0.59375</v>
      </c>
      <c r="PR196" s="3">
        <v>0</v>
      </c>
      <c r="PS196" s="3" t="s">
        <v>19</v>
      </c>
      <c r="PT196" s="5">
        <v>25.78</v>
      </c>
      <c r="PU196" s="4" t="str">
        <f t="shared" si="254"/>
        <v/>
      </c>
      <c r="PW196" s="21">
        <v>0.59375</v>
      </c>
      <c r="PX196" s="3">
        <v>0</v>
      </c>
      <c r="PY196" s="3" t="s">
        <v>19</v>
      </c>
      <c r="PZ196" s="5">
        <v>26</v>
      </c>
      <c r="QA196" s="4" t="str">
        <f t="shared" si="255"/>
        <v/>
      </c>
      <c r="QC196" s="21">
        <v>0.59375</v>
      </c>
      <c r="QD196" s="3">
        <v>0</v>
      </c>
      <c r="QE196" s="3" t="s">
        <v>19</v>
      </c>
      <c r="QF196" s="5">
        <v>25.02</v>
      </c>
      <c r="QG196" s="4" t="str">
        <f t="shared" si="256"/>
        <v/>
      </c>
      <c r="QI196" s="21">
        <v>0.59375</v>
      </c>
      <c r="QJ196" s="3">
        <v>0</v>
      </c>
      <c r="QK196" s="3" t="s">
        <v>19</v>
      </c>
      <c r="QL196" s="5">
        <v>25.12</v>
      </c>
      <c r="QM196" s="4" t="str">
        <f t="shared" si="257"/>
        <v/>
      </c>
      <c r="QO196" s="21">
        <v>0.59375</v>
      </c>
      <c r="QP196" s="3">
        <v>0</v>
      </c>
      <c r="QQ196" s="3" t="s">
        <v>19</v>
      </c>
      <c r="QR196" s="5">
        <v>26.22</v>
      </c>
      <c r="QS196" s="4" t="str">
        <f t="shared" si="258"/>
        <v/>
      </c>
    </row>
    <row r="197" spans="1:461" x14ac:dyDescent="0.2">
      <c r="A197" s="21">
        <v>0.59722222222222199</v>
      </c>
      <c r="B197" s="3">
        <v>0</v>
      </c>
      <c r="C197" s="3" t="s">
        <v>19</v>
      </c>
      <c r="D197" s="5">
        <v>23.48</v>
      </c>
      <c r="E197" s="5"/>
      <c r="G197" s="21">
        <v>0.59722222222222199</v>
      </c>
      <c r="H197" s="3">
        <v>0</v>
      </c>
      <c r="I197" s="3" t="s">
        <v>19</v>
      </c>
      <c r="J197" s="5">
        <v>25.14</v>
      </c>
      <c r="K197" s="5"/>
      <c r="M197" s="21">
        <v>0.59722222222222199</v>
      </c>
      <c r="N197" s="3">
        <v>0</v>
      </c>
      <c r="O197" s="3" t="s">
        <v>19</v>
      </c>
      <c r="P197" s="5">
        <v>24.08</v>
      </c>
      <c r="Q197" s="5"/>
      <c r="S197" s="21">
        <v>0.59722222222222199</v>
      </c>
      <c r="T197" s="3">
        <v>0</v>
      </c>
      <c r="U197" s="3" t="s">
        <v>19</v>
      </c>
      <c r="V197" s="5">
        <v>23.98</v>
      </c>
      <c r="W197" s="5"/>
      <c r="Y197" s="21">
        <v>0.59722222222222199</v>
      </c>
      <c r="Z197" s="3">
        <v>0</v>
      </c>
      <c r="AA197" s="3" t="s">
        <v>19</v>
      </c>
      <c r="AB197" s="5">
        <v>23.88</v>
      </c>
      <c r="AC197" s="5"/>
      <c r="AE197" s="21">
        <v>0.59722222222222199</v>
      </c>
      <c r="AF197" s="3">
        <v>0</v>
      </c>
      <c r="AG197" s="3" t="s">
        <v>19</v>
      </c>
      <c r="AH197" s="5">
        <v>23.1</v>
      </c>
      <c r="AI197" s="5"/>
      <c r="AK197" s="21">
        <v>0.59722222222222199</v>
      </c>
      <c r="AL197" s="3">
        <v>0</v>
      </c>
      <c r="AM197" s="3" t="s">
        <v>19</v>
      </c>
      <c r="AN197" s="5">
        <v>24.56</v>
      </c>
      <c r="AO197" s="5"/>
      <c r="AQ197" s="21">
        <v>0.59722222222222199</v>
      </c>
      <c r="AR197" s="3">
        <v>0</v>
      </c>
      <c r="AS197" s="3" t="s">
        <v>19</v>
      </c>
      <c r="AT197" s="5">
        <v>23.48</v>
      </c>
      <c r="AU197" s="5"/>
      <c r="AW197" s="21">
        <v>0.59722222222222199</v>
      </c>
      <c r="AX197" s="3">
        <v>0</v>
      </c>
      <c r="AY197" s="3" t="s">
        <v>19</v>
      </c>
      <c r="AZ197" s="5">
        <v>25.14</v>
      </c>
      <c r="BA197" s="5"/>
      <c r="BC197" s="21">
        <v>0.59722222222222199</v>
      </c>
      <c r="BD197" s="3">
        <v>0</v>
      </c>
      <c r="BE197" s="3" t="s">
        <v>19</v>
      </c>
      <c r="BF197" s="5">
        <v>24.08</v>
      </c>
      <c r="BG197" s="5"/>
      <c r="BI197" s="21">
        <v>0.59722222222222199</v>
      </c>
      <c r="BJ197" s="3">
        <v>0</v>
      </c>
      <c r="BK197" s="3" t="s">
        <v>19</v>
      </c>
      <c r="BL197" s="5">
        <v>23.98</v>
      </c>
      <c r="BM197" s="5"/>
      <c r="BO197" s="21">
        <v>0.59722222222222199</v>
      </c>
      <c r="BP197" s="3">
        <v>0</v>
      </c>
      <c r="BQ197" s="3" t="s">
        <v>19</v>
      </c>
      <c r="BR197" s="5">
        <v>23.88</v>
      </c>
      <c r="BS197" s="5"/>
      <c r="BU197" s="21">
        <v>0.59722222222222199</v>
      </c>
      <c r="BV197" s="3">
        <v>0</v>
      </c>
      <c r="BW197" s="3" t="s">
        <v>19</v>
      </c>
      <c r="BX197" s="5">
        <v>23.1</v>
      </c>
      <c r="BY197" s="5"/>
      <c r="CA197" s="21">
        <v>0.59722222222222199</v>
      </c>
      <c r="CB197" s="3">
        <v>0</v>
      </c>
      <c r="CC197" s="3" t="s">
        <v>19</v>
      </c>
      <c r="CD197" s="5">
        <v>24.56</v>
      </c>
      <c r="CE197" s="5"/>
      <c r="CG197" s="21">
        <v>0.59722222222222199</v>
      </c>
      <c r="CH197" s="3">
        <v>0</v>
      </c>
      <c r="CI197" s="3" t="str">
        <f>IF(AND(CK$8="Útil",CG197&gt;=Apoio!$D$51,CG197&lt;Apoio!$F$51),CH197,"FP")</f>
        <v>FP</v>
      </c>
      <c r="CJ197" s="5">
        <f>VLOOKUP(CH$8,Calendário[#Data],4,0)</f>
        <v>23.48</v>
      </c>
      <c r="CK197" s="4" t="str">
        <f t="shared" si="222"/>
        <v/>
      </c>
      <c r="CM197" s="21">
        <v>0.59722222222222199</v>
      </c>
      <c r="CN197" s="3">
        <v>0</v>
      </c>
      <c r="CO197" s="3" t="str">
        <f>IF(AND(CQ$8="Útil",CM197&gt;=Apoio!$D$51,CM197&lt;Apoio!$F$51),CN197,"FP")</f>
        <v>FP</v>
      </c>
      <c r="CP197" s="5">
        <f>VLOOKUP(CN$8,Calendário[#Data],4,0)</f>
        <v>25.14</v>
      </c>
      <c r="CQ197" s="4" t="str">
        <f t="shared" si="223"/>
        <v/>
      </c>
      <c r="CS197" s="21">
        <v>0.59722222222222199</v>
      </c>
      <c r="CT197" s="3">
        <v>0</v>
      </c>
      <c r="CU197" s="3" t="s">
        <v>19</v>
      </c>
      <c r="CV197" s="5">
        <v>24.08</v>
      </c>
      <c r="CW197" s="5"/>
      <c r="CY197" s="21">
        <v>0.59722222222222199</v>
      </c>
      <c r="CZ197" s="3">
        <v>0</v>
      </c>
      <c r="DA197" s="3" t="s">
        <v>19</v>
      </c>
      <c r="DB197" s="5">
        <v>23.98</v>
      </c>
      <c r="DC197" s="5"/>
      <c r="DE197" s="21">
        <v>0.59722222222222199</v>
      </c>
      <c r="DF197" s="3">
        <v>0</v>
      </c>
      <c r="DG197" s="3" t="s">
        <v>19</v>
      </c>
      <c r="DH197" s="5">
        <v>23.88</v>
      </c>
      <c r="DI197" s="5"/>
      <c r="DK197" s="21">
        <v>0.59722222222222199</v>
      </c>
      <c r="DL197" s="3">
        <v>0</v>
      </c>
      <c r="DM197" s="3" t="s">
        <v>19</v>
      </c>
      <c r="DN197" s="5">
        <v>23.1</v>
      </c>
      <c r="DO197" s="5"/>
      <c r="DQ197" s="21">
        <v>0.59722222222222199</v>
      </c>
      <c r="DR197" s="3">
        <v>0</v>
      </c>
      <c r="DS197" s="3" t="s">
        <v>19</v>
      </c>
      <c r="DT197" s="5">
        <v>24.56</v>
      </c>
      <c r="DU197" s="5"/>
      <c r="DW197" s="21">
        <v>0.59722222222222199</v>
      </c>
      <c r="DX197" s="3">
        <v>0</v>
      </c>
      <c r="DY197" s="3" t="s">
        <v>19</v>
      </c>
      <c r="DZ197" s="5">
        <v>23.48</v>
      </c>
      <c r="EA197" s="5"/>
      <c r="EC197" s="21">
        <v>0.59722222222222199</v>
      </c>
      <c r="ED197" s="3">
        <v>0</v>
      </c>
      <c r="EE197" s="3" t="s">
        <v>19</v>
      </c>
      <c r="EF197" s="5">
        <v>25.14</v>
      </c>
      <c r="EG197" s="5"/>
      <c r="EI197" s="21">
        <v>0.59722222222222199</v>
      </c>
      <c r="EJ197" s="3">
        <v>0</v>
      </c>
      <c r="EK197" s="3" t="s">
        <v>19</v>
      </c>
      <c r="EL197" s="5">
        <v>24.08</v>
      </c>
      <c r="EM197" s="5"/>
      <c r="EO197" s="21">
        <v>0.59722222222222199</v>
      </c>
      <c r="EP197" s="3">
        <v>0</v>
      </c>
      <c r="EQ197" s="3" t="s">
        <v>19</v>
      </c>
      <c r="ER197" s="5">
        <v>23.98</v>
      </c>
      <c r="ES197" s="5"/>
      <c r="EU197" s="21">
        <v>0.59722222222222199</v>
      </c>
      <c r="EV197" s="3">
        <v>0</v>
      </c>
      <c r="EW197" s="3" t="s">
        <v>19</v>
      </c>
      <c r="EX197" s="5">
        <v>23.88</v>
      </c>
      <c r="EY197" s="5"/>
      <c r="FA197" s="21">
        <v>0.59722222222222199</v>
      </c>
      <c r="FB197" s="3">
        <v>0</v>
      </c>
      <c r="FC197" s="3" t="s">
        <v>19</v>
      </c>
      <c r="FD197" s="5">
        <v>23.1</v>
      </c>
      <c r="FE197" s="5"/>
      <c r="FG197" s="21">
        <v>0.59722222222222199</v>
      </c>
      <c r="FH197" s="3">
        <v>0</v>
      </c>
      <c r="FI197" s="3" t="s">
        <v>19</v>
      </c>
      <c r="FJ197" s="5">
        <v>24.56</v>
      </c>
      <c r="FK197" s="5"/>
      <c r="FM197" s="21">
        <v>0.59722222222222199</v>
      </c>
      <c r="FN197" s="3">
        <v>0</v>
      </c>
      <c r="FO197" s="3" t="s">
        <v>19</v>
      </c>
      <c r="FP197" s="5">
        <v>23.48</v>
      </c>
      <c r="FQ197" s="5"/>
      <c r="FS197" s="21">
        <v>0.59722222222222199</v>
      </c>
      <c r="FT197" s="3">
        <v>0</v>
      </c>
      <c r="FU197" s="3" t="s">
        <v>19</v>
      </c>
      <c r="FV197" s="5">
        <v>25.14</v>
      </c>
      <c r="FW197" s="5"/>
      <c r="FY197" s="21">
        <v>0.59722222222222199</v>
      </c>
      <c r="FZ197" s="3">
        <v>0</v>
      </c>
      <c r="GA197" s="3" t="s">
        <v>19</v>
      </c>
      <c r="GB197" s="5">
        <v>24.08</v>
      </c>
      <c r="GC197" s="5"/>
      <c r="GE197" s="21">
        <v>0.59722222222222199</v>
      </c>
      <c r="GF197" s="3">
        <v>0</v>
      </c>
      <c r="GG197" s="3" t="s">
        <v>19</v>
      </c>
      <c r="GH197" s="5">
        <v>23.98</v>
      </c>
      <c r="GI197" s="5"/>
      <c r="GK197" s="21">
        <v>0.59722222222222199</v>
      </c>
      <c r="GL197" s="3">
        <v>0</v>
      </c>
      <c r="GM197" s="3" t="s">
        <v>19</v>
      </c>
      <c r="GN197" s="5">
        <v>23.88</v>
      </c>
      <c r="GO197" s="5"/>
      <c r="GQ197" s="21">
        <v>0.59722222222222199</v>
      </c>
      <c r="GR197" s="3">
        <v>0</v>
      </c>
      <c r="GS197" s="3" t="s">
        <v>19</v>
      </c>
      <c r="GT197" s="5">
        <v>23.1</v>
      </c>
      <c r="GU197" s="5"/>
      <c r="GW197" s="21">
        <v>0.59722222222222199</v>
      </c>
      <c r="GX197" s="3">
        <v>0</v>
      </c>
      <c r="GY197" s="3" t="s">
        <v>19</v>
      </c>
      <c r="GZ197" s="5">
        <v>24.56</v>
      </c>
      <c r="HA197" s="5"/>
      <c r="HC197" s="21">
        <v>0.59722222222222199</v>
      </c>
      <c r="HD197" s="3">
        <v>0</v>
      </c>
      <c r="HE197" s="3" t="s">
        <v>19</v>
      </c>
      <c r="HF197" s="5">
        <v>23.48</v>
      </c>
      <c r="HG197" s="4" t="str">
        <f t="shared" si="224"/>
        <v/>
      </c>
      <c r="HI197" s="21">
        <v>0.59722222222222199</v>
      </c>
      <c r="HJ197" s="3">
        <v>0</v>
      </c>
      <c r="HK197" s="3" t="s">
        <v>19</v>
      </c>
      <c r="HL197" s="5">
        <v>25.14</v>
      </c>
      <c r="HM197" s="5"/>
      <c r="HO197" s="21">
        <v>0.59722222222222199</v>
      </c>
      <c r="HP197" s="3">
        <v>0</v>
      </c>
      <c r="HQ197" s="3" t="s">
        <v>19</v>
      </c>
      <c r="HR197" s="5">
        <v>24.08</v>
      </c>
      <c r="HS197" s="5"/>
      <c r="HU197" s="21">
        <v>0.59722222222222199</v>
      </c>
      <c r="HV197" s="3">
        <v>0</v>
      </c>
      <c r="HW197" s="3" t="s">
        <v>19</v>
      </c>
      <c r="HX197" s="5">
        <v>23.98</v>
      </c>
      <c r="HY197" s="5"/>
      <c r="IA197" s="21">
        <v>0.59722222222222199</v>
      </c>
      <c r="IB197" s="3">
        <v>0</v>
      </c>
      <c r="IC197" s="3" t="s">
        <v>19</v>
      </c>
      <c r="ID197" s="5">
        <v>23.88</v>
      </c>
      <c r="IE197" s="5"/>
      <c r="IG197" s="21">
        <v>0.59722222222222199</v>
      </c>
      <c r="IH197" s="3">
        <v>0</v>
      </c>
      <c r="II197" s="3" t="s">
        <v>19</v>
      </c>
      <c r="IJ197" s="5">
        <v>23.1</v>
      </c>
      <c r="IK197" s="5"/>
      <c r="IM197" s="21">
        <v>0.59722222222222199</v>
      </c>
      <c r="IN197" s="3">
        <v>0</v>
      </c>
      <c r="IO197" s="3" t="s">
        <v>19</v>
      </c>
      <c r="IP197" s="5">
        <v>24.56</v>
      </c>
      <c r="IQ197" s="5"/>
      <c r="IS197" s="21">
        <v>0</v>
      </c>
      <c r="IT197" s="3">
        <v>0</v>
      </c>
      <c r="IU197" s="3" t="s">
        <v>19</v>
      </c>
      <c r="IV197" s="5">
        <v>25.96</v>
      </c>
      <c r="IW197" s="5"/>
      <c r="IY197" s="21">
        <v>0.59722222222222199</v>
      </c>
      <c r="IZ197" s="3">
        <v>0</v>
      </c>
      <c r="JA197" s="3" t="s">
        <v>19</v>
      </c>
      <c r="JB197" s="5">
        <v>26.52</v>
      </c>
      <c r="JC197" s="4" t="str">
        <f t="shared" si="225"/>
        <v/>
      </c>
      <c r="JE197" s="21">
        <v>0.59722222222222199</v>
      </c>
      <c r="JF197" s="3">
        <v>0</v>
      </c>
      <c r="JG197" s="3" t="s">
        <v>19</v>
      </c>
      <c r="JH197" s="5">
        <v>25.78</v>
      </c>
      <c r="JI197" s="4" t="str">
        <f t="shared" si="226"/>
        <v/>
      </c>
      <c r="JK197" s="21">
        <v>0.59722222222222199</v>
      </c>
      <c r="JL197" s="3">
        <v>0</v>
      </c>
      <c r="JM197" s="3" t="s">
        <v>19</v>
      </c>
      <c r="JN197" s="5">
        <v>26</v>
      </c>
      <c r="JO197" s="4" t="str">
        <f t="shared" si="227"/>
        <v/>
      </c>
      <c r="JQ197" s="21">
        <v>0.59722222222222199</v>
      </c>
      <c r="JR197" s="3">
        <v>0</v>
      </c>
      <c r="JS197" s="3" t="s">
        <v>19</v>
      </c>
      <c r="JT197" s="5">
        <v>25.02</v>
      </c>
      <c r="JU197" s="4" t="str">
        <f t="shared" si="228"/>
        <v/>
      </c>
      <c r="JW197" s="21">
        <v>0.59722222222222199</v>
      </c>
      <c r="JX197" s="3">
        <v>0</v>
      </c>
      <c r="JY197" s="3" t="s">
        <v>19</v>
      </c>
      <c r="JZ197" s="5">
        <v>25.12</v>
      </c>
      <c r="KA197" s="4" t="str">
        <f t="shared" si="229"/>
        <v/>
      </c>
      <c r="KC197" s="21">
        <v>0.59722222222222199</v>
      </c>
      <c r="KD197" s="3">
        <v>0</v>
      </c>
      <c r="KE197" s="3" t="s">
        <v>19</v>
      </c>
      <c r="KF197" s="5">
        <v>26.22</v>
      </c>
      <c r="KG197" s="4" t="str">
        <f t="shared" si="230"/>
        <v/>
      </c>
      <c r="KI197" s="21">
        <v>0.59722222222222199</v>
      </c>
      <c r="KJ197" s="3">
        <v>0</v>
      </c>
      <c r="KK197" s="3" t="s">
        <v>19</v>
      </c>
      <c r="KL197" s="5">
        <v>25.96</v>
      </c>
      <c r="KM197" s="4" t="str">
        <f t="shared" si="231"/>
        <v/>
      </c>
      <c r="KO197" s="21">
        <v>0.59722222222222199</v>
      </c>
      <c r="KP197" s="3">
        <v>0</v>
      </c>
      <c r="KQ197" s="3" t="s">
        <v>19</v>
      </c>
      <c r="KR197" s="5">
        <v>26.52</v>
      </c>
      <c r="KS197" s="4" t="str">
        <f t="shared" si="232"/>
        <v/>
      </c>
      <c r="KU197" s="21">
        <v>0.59722222222222199</v>
      </c>
      <c r="KV197" s="3">
        <v>0</v>
      </c>
      <c r="KW197" s="3" t="s">
        <v>19</v>
      </c>
      <c r="KX197" s="5">
        <v>25.78</v>
      </c>
      <c r="KY197" s="4" t="str">
        <f t="shared" si="233"/>
        <v/>
      </c>
      <c r="LA197" s="21">
        <v>0.59722222222222199</v>
      </c>
      <c r="LB197" s="3">
        <v>0</v>
      </c>
      <c r="LC197" s="3" t="s">
        <v>19</v>
      </c>
      <c r="LD197" s="5">
        <v>26</v>
      </c>
      <c r="LE197" s="4" t="str">
        <f t="shared" si="234"/>
        <v/>
      </c>
      <c r="LG197" s="21">
        <v>0.59722222222222199</v>
      </c>
      <c r="LH197" s="3">
        <v>0</v>
      </c>
      <c r="LI197" s="3" t="s">
        <v>19</v>
      </c>
      <c r="LJ197" s="5">
        <v>25.02</v>
      </c>
      <c r="LK197" s="4" t="str">
        <f t="shared" si="235"/>
        <v/>
      </c>
      <c r="LM197" s="21">
        <v>0.59722222222222199</v>
      </c>
      <c r="LN197" s="3">
        <v>0</v>
      </c>
      <c r="LO197" s="3" t="s">
        <v>19</v>
      </c>
      <c r="LP197" s="5">
        <v>25.12</v>
      </c>
      <c r="LQ197" s="4" t="str">
        <f t="shared" si="236"/>
        <v/>
      </c>
      <c r="LS197" s="21">
        <v>0.59722222222222199</v>
      </c>
      <c r="LT197" s="3">
        <v>0</v>
      </c>
      <c r="LU197" s="3" t="s">
        <v>19</v>
      </c>
      <c r="LV197" s="5">
        <v>26.22</v>
      </c>
      <c r="LW197" s="4" t="str">
        <f t="shared" si="237"/>
        <v/>
      </c>
      <c r="LY197" s="21">
        <v>0.59722222222222199</v>
      </c>
      <c r="LZ197" s="3">
        <v>0</v>
      </c>
      <c r="MA197" s="3" t="s">
        <v>19</v>
      </c>
      <c r="MB197" s="5">
        <v>25.96</v>
      </c>
      <c r="MC197" s="4" t="str">
        <f t="shared" si="238"/>
        <v/>
      </c>
      <c r="ME197" s="21">
        <v>0.59722222222222199</v>
      </c>
      <c r="MF197" s="3">
        <v>0</v>
      </c>
      <c r="MG197" s="3" t="s">
        <v>19</v>
      </c>
      <c r="MH197" s="5">
        <v>26.52</v>
      </c>
      <c r="MI197" s="4" t="str">
        <f t="shared" si="239"/>
        <v/>
      </c>
      <c r="MK197" s="21">
        <v>0.59722222222222199</v>
      </c>
      <c r="ML197" s="3">
        <v>0</v>
      </c>
      <c r="MM197" s="3" t="s">
        <v>19</v>
      </c>
      <c r="MN197" s="5">
        <v>25.78</v>
      </c>
      <c r="MO197" s="4" t="str">
        <f t="shared" si="240"/>
        <v/>
      </c>
      <c r="MQ197" s="21">
        <v>0.59722222222222199</v>
      </c>
      <c r="MR197" s="3">
        <v>0</v>
      </c>
      <c r="MS197" s="3" t="s">
        <v>19</v>
      </c>
      <c r="MT197" s="5">
        <v>26</v>
      </c>
      <c r="MU197" s="4" t="str">
        <f t="shared" si="241"/>
        <v/>
      </c>
      <c r="MW197" s="21">
        <v>0.59722222222222199</v>
      </c>
      <c r="MX197" s="3">
        <v>0</v>
      </c>
      <c r="MY197" s="3" t="s">
        <v>19</v>
      </c>
      <c r="MZ197" s="5">
        <v>25.02</v>
      </c>
      <c r="NA197" s="4" t="str">
        <f t="shared" si="242"/>
        <v/>
      </c>
      <c r="NC197" s="21">
        <v>0.59722222222222199</v>
      </c>
      <c r="ND197" s="3">
        <v>0</v>
      </c>
      <c r="NE197" s="3" t="s">
        <v>19</v>
      </c>
      <c r="NF197" s="5">
        <v>25.12</v>
      </c>
      <c r="NG197" s="4" t="str">
        <f t="shared" si="243"/>
        <v/>
      </c>
      <c r="NI197" s="21">
        <v>0.59722222222222199</v>
      </c>
      <c r="NJ197" s="3">
        <v>0</v>
      </c>
      <c r="NK197" s="3" t="s">
        <v>19</v>
      </c>
      <c r="NL197" s="5">
        <v>26.22</v>
      </c>
      <c r="NM197" s="4" t="str">
        <f t="shared" si="244"/>
        <v/>
      </c>
      <c r="NO197" s="21">
        <v>0.59722222222222199</v>
      </c>
      <c r="NP197" s="3">
        <v>0</v>
      </c>
      <c r="NQ197" s="3" t="s">
        <v>19</v>
      </c>
      <c r="NR197" s="5">
        <v>25.96</v>
      </c>
      <c r="NS197" s="4" t="str">
        <f t="shared" si="245"/>
        <v/>
      </c>
      <c r="NU197" s="21">
        <v>0.59722222222222199</v>
      </c>
      <c r="NV197" s="3">
        <v>0</v>
      </c>
      <c r="NW197" s="3" t="s">
        <v>19</v>
      </c>
      <c r="NX197" s="5">
        <v>26.52</v>
      </c>
      <c r="NY197" s="4" t="str">
        <f t="shared" si="246"/>
        <v/>
      </c>
      <c r="OA197" s="21">
        <v>0.59722222222222199</v>
      </c>
      <c r="OB197" s="3">
        <v>0</v>
      </c>
      <c r="OC197" s="3" t="s">
        <v>19</v>
      </c>
      <c r="OD197" s="5">
        <v>25.78</v>
      </c>
      <c r="OE197" s="4" t="str">
        <f t="shared" si="247"/>
        <v/>
      </c>
      <c r="OG197" s="21">
        <v>0.59722222222222199</v>
      </c>
      <c r="OH197" s="3">
        <v>0</v>
      </c>
      <c r="OI197" s="3" t="s">
        <v>19</v>
      </c>
      <c r="OJ197" s="5">
        <v>26</v>
      </c>
      <c r="OK197" s="4" t="str">
        <f t="shared" si="248"/>
        <v/>
      </c>
      <c r="OM197" s="21">
        <v>0.59722222222222199</v>
      </c>
      <c r="ON197" s="3">
        <v>0</v>
      </c>
      <c r="OO197" s="3" t="s">
        <v>19</v>
      </c>
      <c r="OP197" s="5">
        <v>25.02</v>
      </c>
      <c r="OQ197" s="4" t="str">
        <f t="shared" si="249"/>
        <v/>
      </c>
      <c r="OS197" s="21">
        <v>0.59722222222222199</v>
      </c>
      <c r="OT197" s="3">
        <v>0</v>
      </c>
      <c r="OU197" s="3" t="s">
        <v>19</v>
      </c>
      <c r="OV197" s="5">
        <v>25.12</v>
      </c>
      <c r="OW197" s="4" t="str">
        <f t="shared" si="250"/>
        <v/>
      </c>
      <c r="OY197" s="21">
        <v>0.59722222222222199</v>
      </c>
      <c r="OZ197" s="3">
        <v>0</v>
      </c>
      <c r="PA197" s="3" t="s">
        <v>19</v>
      </c>
      <c r="PB197" s="5">
        <v>26.22</v>
      </c>
      <c r="PC197" s="4" t="str">
        <f t="shared" si="251"/>
        <v/>
      </c>
      <c r="PE197" s="21">
        <v>0.59722222222222199</v>
      </c>
      <c r="PF197" s="3">
        <v>0</v>
      </c>
      <c r="PG197" s="3" t="s">
        <v>19</v>
      </c>
      <c r="PH197" s="5">
        <v>25.96</v>
      </c>
      <c r="PI197" s="4" t="str">
        <f t="shared" si="252"/>
        <v/>
      </c>
      <c r="PK197" s="21">
        <v>0.59722222222222199</v>
      </c>
      <c r="PL197" s="3">
        <v>0</v>
      </c>
      <c r="PM197" s="3" t="s">
        <v>19</v>
      </c>
      <c r="PN197" s="5">
        <v>26.52</v>
      </c>
      <c r="PO197" s="4" t="str">
        <f t="shared" si="253"/>
        <v/>
      </c>
      <c r="PQ197" s="21">
        <v>0.59722222222222199</v>
      </c>
      <c r="PR197" s="3">
        <v>0</v>
      </c>
      <c r="PS197" s="3" t="s">
        <v>19</v>
      </c>
      <c r="PT197" s="5">
        <v>25.78</v>
      </c>
      <c r="PU197" s="4" t="str">
        <f t="shared" si="254"/>
        <v/>
      </c>
      <c r="PW197" s="21">
        <v>0.59722222222222199</v>
      </c>
      <c r="PX197" s="3">
        <v>0</v>
      </c>
      <c r="PY197" s="3" t="s">
        <v>19</v>
      </c>
      <c r="PZ197" s="5">
        <v>26</v>
      </c>
      <c r="QA197" s="4" t="str">
        <f t="shared" si="255"/>
        <v/>
      </c>
      <c r="QC197" s="21">
        <v>0.59722222222222199</v>
      </c>
      <c r="QD197" s="3">
        <v>0</v>
      </c>
      <c r="QE197" s="3" t="s">
        <v>19</v>
      </c>
      <c r="QF197" s="5">
        <v>25.02</v>
      </c>
      <c r="QG197" s="4" t="str">
        <f t="shared" si="256"/>
        <v/>
      </c>
      <c r="QI197" s="21">
        <v>0.59722222222222199</v>
      </c>
      <c r="QJ197" s="3">
        <v>0</v>
      </c>
      <c r="QK197" s="3" t="s">
        <v>19</v>
      </c>
      <c r="QL197" s="5">
        <v>25.12</v>
      </c>
      <c r="QM197" s="4" t="str">
        <f t="shared" si="257"/>
        <v/>
      </c>
      <c r="QO197" s="21">
        <v>0.59722222222222199</v>
      </c>
      <c r="QP197" s="3">
        <v>0</v>
      </c>
      <c r="QQ197" s="3" t="s">
        <v>19</v>
      </c>
      <c r="QR197" s="5">
        <v>26.22</v>
      </c>
      <c r="QS197" s="4" t="str">
        <f t="shared" si="258"/>
        <v/>
      </c>
    </row>
    <row r="198" spans="1:461" x14ac:dyDescent="0.2">
      <c r="A198" s="21">
        <v>0.60069444444444398</v>
      </c>
      <c r="B198" s="3">
        <v>0</v>
      </c>
      <c r="C198" s="3" t="s">
        <v>19</v>
      </c>
      <c r="D198" s="5">
        <v>23.48</v>
      </c>
      <c r="E198" s="5"/>
      <c r="G198" s="21">
        <v>0.60069444444444398</v>
      </c>
      <c r="H198" s="3">
        <v>0</v>
      </c>
      <c r="I198" s="3" t="s">
        <v>19</v>
      </c>
      <c r="J198" s="5">
        <v>25.14</v>
      </c>
      <c r="K198" s="5"/>
      <c r="M198" s="21">
        <v>0.60069444444444398</v>
      </c>
      <c r="N198" s="3">
        <v>0</v>
      </c>
      <c r="O198" s="3" t="s">
        <v>19</v>
      </c>
      <c r="P198" s="5">
        <v>24.08</v>
      </c>
      <c r="Q198" s="5"/>
      <c r="S198" s="21">
        <v>0.60069444444444398</v>
      </c>
      <c r="T198" s="3">
        <v>0</v>
      </c>
      <c r="U198" s="3" t="s">
        <v>19</v>
      </c>
      <c r="V198" s="5">
        <v>23.98</v>
      </c>
      <c r="W198" s="5"/>
      <c r="Y198" s="21">
        <v>0.60069444444444398</v>
      </c>
      <c r="Z198" s="3">
        <v>0</v>
      </c>
      <c r="AA198" s="3" t="s">
        <v>19</v>
      </c>
      <c r="AB198" s="5">
        <v>23.88</v>
      </c>
      <c r="AC198" s="5"/>
      <c r="AE198" s="21">
        <v>0.60069444444444398</v>
      </c>
      <c r="AF198" s="3">
        <v>0</v>
      </c>
      <c r="AG198" s="3" t="s">
        <v>19</v>
      </c>
      <c r="AH198" s="5">
        <v>23.1</v>
      </c>
      <c r="AI198" s="5"/>
      <c r="AK198" s="21">
        <v>0.60069444444444398</v>
      </c>
      <c r="AL198" s="3">
        <v>0</v>
      </c>
      <c r="AM198" s="3" t="s">
        <v>19</v>
      </c>
      <c r="AN198" s="5">
        <v>24.56</v>
      </c>
      <c r="AO198" s="5"/>
      <c r="AQ198" s="21">
        <v>0.60069444444444398</v>
      </c>
      <c r="AR198" s="3">
        <v>0</v>
      </c>
      <c r="AS198" s="3" t="s">
        <v>19</v>
      </c>
      <c r="AT198" s="5">
        <v>23.48</v>
      </c>
      <c r="AU198" s="5"/>
      <c r="AW198" s="21">
        <v>0.60069444444444398</v>
      </c>
      <c r="AX198" s="3">
        <v>0</v>
      </c>
      <c r="AY198" s="3" t="s">
        <v>19</v>
      </c>
      <c r="AZ198" s="5">
        <v>25.14</v>
      </c>
      <c r="BA198" s="5"/>
      <c r="BC198" s="21">
        <v>0.60069444444444398</v>
      </c>
      <c r="BD198" s="3">
        <v>0</v>
      </c>
      <c r="BE198" s="3" t="s">
        <v>19</v>
      </c>
      <c r="BF198" s="5">
        <v>24.08</v>
      </c>
      <c r="BG198" s="5"/>
      <c r="BI198" s="21">
        <v>0.60069444444444398</v>
      </c>
      <c r="BJ198" s="3">
        <v>0</v>
      </c>
      <c r="BK198" s="3" t="s">
        <v>19</v>
      </c>
      <c r="BL198" s="5">
        <v>23.98</v>
      </c>
      <c r="BM198" s="5"/>
      <c r="BO198" s="21">
        <v>0.60069444444444398</v>
      </c>
      <c r="BP198" s="3">
        <v>0</v>
      </c>
      <c r="BQ198" s="3" t="s">
        <v>19</v>
      </c>
      <c r="BR198" s="5">
        <v>23.88</v>
      </c>
      <c r="BS198" s="5"/>
      <c r="BU198" s="21">
        <v>0.60069444444444398</v>
      </c>
      <c r="BV198" s="3">
        <v>0</v>
      </c>
      <c r="BW198" s="3" t="s">
        <v>19</v>
      </c>
      <c r="BX198" s="5">
        <v>23.1</v>
      </c>
      <c r="BY198" s="5"/>
      <c r="CA198" s="21">
        <v>0.60069444444444398</v>
      </c>
      <c r="CB198" s="3">
        <v>0</v>
      </c>
      <c r="CC198" s="3" t="s">
        <v>19</v>
      </c>
      <c r="CD198" s="5">
        <v>24.56</v>
      </c>
      <c r="CE198" s="5"/>
      <c r="CG198" s="21">
        <v>0.60069444444444398</v>
      </c>
      <c r="CH198" s="3">
        <v>0</v>
      </c>
      <c r="CI198" s="3" t="str">
        <f>IF(AND(CK$8="Útil",CG198&gt;=Apoio!$D$51,CG198&lt;Apoio!$F$51),CH198,"FP")</f>
        <v>FP</v>
      </c>
      <c r="CJ198" s="5">
        <f>VLOOKUP(CH$8,Calendário[#Data],4,0)</f>
        <v>23.48</v>
      </c>
      <c r="CK198" s="4" t="str">
        <f t="shared" si="222"/>
        <v/>
      </c>
      <c r="CM198" s="21">
        <v>0.60069444444444398</v>
      </c>
      <c r="CN198" s="3">
        <v>0</v>
      </c>
      <c r="CO198" s="3" t="str">
        <f>IF(AND(CQ$8="Útil",CM198&gt;=Apoio!$D$51,CM198&lt;Apoio!$F$51),CN198,"FP")</f>
        <v>FP</v>
      </c>
      <c r="CP198" s="5">
        <f>VLOOKUP(CN$8,Calendário[#Data],4,0)</f>
        <v>25.14</v>
      </c>
      <c r="CQ198" s="4" t="str">
        <f t="shared" si="223"/>
        <v/>
      </c>
      <c r="CS198" s="21">
        <v>0.60069444444444398</v>
      </c>
      <c r="CT198" s="3">
        <v>0</v>
      </c>
      <c r="CU198" s="3" t="s">
        <v>19</v>
      </c>
      <c r="CV198" s="5">
        <v>24.08</v>
      </c>
      <c r="CW198" s="5"/>
      <c r="CY198" s="21">
        <v>0.60069444444444398</v>
      </c>
      <c r="CZ198" s="3">
        <v>0</v>
      </c>
      <c r="DA198" s="3" t="s">
        <v>19</v>
      </c>
      <c r="DB198" s="5">
        <v>23.98</v>
      </c>
      <c r="DC198" s="5"/>
      <c r="DE198" s="21">
        <v>0.60069444444444398</v>
      </c>
      <c r="DF198" s="3">
        <v>0</v>
      </c>
      <c r="DG198" s="3" t="s">
        <v>19</v>
      </c>
      <c r="DH198" s="5">
        <v>23.88</v>
      </c>
      <c r="DI198" s="5"/>
      <c r="DK198" s="21">
        <v>0.60069444444444398</v>
      </c>
      <c r="DL198" s="3">
        <v>0</v>
      </c>
      <c r="DM198" s="3" t="s">
        <v>19</v>
      </c>
      <c r="DN198" s="5">
        <v>23.1</v>
      </c>
      <c r="DO198" s="5"/>
      <c r="DQ198" s="21">
        <v>0.60069444444444398</v>
      </c>
      <c r="DR198" s="3">
        <v>0</v>
      </c>
      <c r="DS198" s="3" t="s">
        <v>19</v>
      </c>
      <c r="DT198" s="5">
        <v>24.56</v>
      </c>
      <c r="DU198" s="5"/>
      <c r="DW198" s="21">
        <v>0.60069444444444398</v>
      </c>
      <c r="DX198" s="3">
        <v>0</v>
      </c>
      <c r="DY198" s="3" t="s">
        <v>19</v>
      </c>
      <c r="DZ198" s="5">
        <v>23.48</v>
      </c>
      <c r="EA198" s="5"/>
      <c r="EC198" s="21">
        <v>0.60069444444444398</v>
      </c>
      <c r="ED198" s="3">
        <v>0</v>
      </c>
      <c r="EE198" s="3" t="s">
        <v>19</v>
      </c>
      <c r="EF198" s="5">
        <v>25.14</v>
      </c>
      <c r="EG198" s="5"/>
      <c r="EI198" s="21">
        <v>0.60069444444444398</v>
      </c>
      <c r="EJ198" s="3">
        <v>0</v>
      </c>
      <c r="EK198" s="3" t="s">
        <v>19</v>
      </c>
      <c r="EL198" s="5">
        <v>24.08</v>
      </c>
      <c r="EM198" s="5"/>
      <c r="EO198" s="21">
        <v>0.60069444444444398</v>
      </c>
      <c r="EP198" s="3">
        <v>0</v>
      </c>
      <c r="EQ198" s="3" t="s">
        <v>19</v>
      </c>
      <c r="ER198" s="5">
        <v>23.98</v>
      </c>
      <c r="ES198" s="5"/>
      <c r="EU198" s="21">
        <v>0.60069444444444398</v>
      </c>
      <c r="EV198" s="3">
        <v>0</v>
      </c>
      <c r="EW198" s="3" t="s">
        <v>19</v>
      </c>
      <c r="EX198" s="5">
        <v>23.88</v>
      </c>
      <c r="EY198" s="5"/>
      <c r="FA198" s="21">
        <v>0.60069444444444398</v>
      </c>
      <c r="FB198" s="3">
        <v>0</v>
      </c>
      <c r="FC198" s="3" t="s">
        <v>19</v>
      </c>
      <c r="FD198" s="5">
        <v>23.1</v>
      </c>
      <c r="FE198" s="5"/>
      <c r="FG198" s="21">
        <v>0.60069444444444398</v>
      </c>
      <c r="FH198" s="3">
        <v>0</v>
      </c>
      <c r="FI198" s="3" t="s">
        <v>19</v>
      </c>
      <c r="FJ198" s="5">
        <v>24.56</v>
      </c>
      <c r="FK198" s="5"/>
      <c r="FM198" s="21">
        <v>0.60069444444444398</v>
      </c>
      <c r="FN198" s="3">
        <v>0</v>
      </c>
      <c r="FO198" s="3" t="s">
        <v>19</v>
      </c>
      <c r="FP198" s="5">
        <v>23.48</v>
      </c>
      <c r="FQ198" s="5"/>
      <c r="FS198" s="21">
        <v>0.60069444444444398</v>
      </c>
      <c r="FT198" s="3">
        <v>0</v>
      </c>
      <c r="FU198" s="3" t="s">
        <v>19</v>
      </c>
      <c r="FV198" s="5">
        <v>25.14</v>
      </c>
      <c r="FW198" s="5"/>
      <c r="FY198" s="21">
        <v>0.60069444444444398</v>
      </c>
      <c r="FZ198" s="3">
        <v>0</v>
      </c>
      <c r="GA198" s="3" t="s">
        <v>19</v>
      </c>
      <c r="GB198" s="5">
        <v>24.08</v>
      </c>
      <c r="GC198" s="5"/>
      <c r="GE198" s="21">
        <v>0.60069444444444398</v>
      </c>
      <c r="GF198" s="3">
        <v>0</v>
      </c>
      <c r="GG198" s="3" t="s">
        <v>19</v>
      </c>
      <c r="GH198" s="5">
        <v>23.98</v>
      </c>
      <c r="GI198" s="5"/>
      <c r="GK198" s="21">
        <v>0.60069444444444398</v>
      </c>
      <c r="GL198" s="3">
        <v>0</v>
      </c>
      <c r="GM198" s="3" t="s">
        <v>19</v>
      </c>
      <c r="GN198" s="5">
        <v>23.88</v>
      </c>
      <c r="GO198" s="5"/>
      <c r="GQ198" s="21">
        <v>0.60069444444444398</v>
      </c>
      <c r="GR198" s="3">
        <v>0</v>
      </c>
      <c r="GS198" s="3" t="s">
        <v>19</v>
      </c>
      <c r="GT198" s="5">
        <v>23.1</v>
      </c>
      <c r="GU198" s="5"/>
      <c r="GW198" s="21">
        <v>0.60069444444444398</v>
      </c>
      <c r="GX198" s="3">
        <v>0</v>
      </c>
      <c r="GY198" s="3" t="s">
        <v>19</v>
      </c>
      <c r="GZ198" s="5">
        <v>24.56</v>
      </c>
      <c r="HA198" s="5"/>
      <c r="HC198" s="21">
        <v>0.60069444444444398</v>
      </c>
      <c r="HD198" s="3">
        <v>0</v>
      </c>
      <c r="HE198" s="3" t="s">
        <v>19</v>
      </c>
      <c r="HF198" s="5">
        <v>23.48</v>
      </c>
      <c r="HG198" s="4" t="str">
        <f t="shared" si="224"/>
        <v/>
      </c>
      <c r="HI198" s="21">
        <v>0.60069444444444398</v>
      </c>
      <c r="HJ198" s="3">
        <v>0</v>
      </c>
      <c r="HK198" s="3" t="s">
        <v>19</v>
      </c>
      <c r="HL198" s="5">
        <v>25.14</v>
      </c>
      <c r="HM198" s="5"/>
      <c r="HO198" s="21">
        <v>0.60069444444444398</v>
      </c>
      <c r="HP198" s="3">
        <v>0</v>
      </c>
      <c r="HQ198" s="3" t="s">
        <v>19</v>
      </c>
      <c r="HR198" s="5">
        <v>24.08</v>
      </c>
      <c r="HS198" s="5"/>
      <c r="HU198" s="21">
        <v>0.60069444444444398</v>
      </c>
      <c r="HV198" s="3">
        <v>0</v>
      </c>
      <c r="HW198" s="3" t="s">
        <v>19</v>
      </c>
      <c r="HX198" s="5">
        <v>23.98</v>
      </c>
      <c r="HY198" s="5"/>
      <c r="IA198" s="21">
        <v>0.60069444444444398</v>
      </c>
      <c r="IB198" s="3">
        <v>0</v>
      </c>
      <c r="IC198" s="3" t="s">
        <v>19</v>
      </c>
      <c r="ID198" s="5">
        <v>23.88</v>
      </c>
      <c r="IE198" s="5"/>
      <c r="IG198" s="21">
        <v>0.60069444444444398</v>
      </c>
      <c r="IH198" s="3">
        <v>0</v>
      </c>
      <c r="II198" s="3" t="s">
        <v>19</v>
      </c>
      <c r="IJ198" s="5">
        <v>23.1</v>
      </c>
      <c r="IK198" s="5"/>
      <c r="IM198" s="21">
        <v>0.60069444444444398</v>
      </c>
      <c r="IN198" s="3">
        <v>0</v>
      </c>
      <c r="IO198" s="3" t="s">
        <v>19</v>
      </c>
      <c r="IP198" s="5">
        <v>24.56</v>
      </c>
      <c r="IQ198" s="5"/>
      <c r="IS198" s="21">
        <v>0</v>
      </c>
      <c r="IT198" s="3">
        <v>0</v>
      </c>
      <c r="IU198" s="3" t="s">
        <v>19</v>
      </c>
      <c r="IV198" s="5">
        <v>25.96</v>
      </c>
      <c r="IW198" s="5"/>
      <c r="IY198" s="21">
        <v>0.60069444444444398</v>
      </c>
      <c r="IZ198" s="3">
        <v>0</v>
      </c>
      <c r="JA198" s="3" t="s">
        <v>19</v>
      </c>
      <c r="JB198" s="5">
        <v>26.52</v>
      </c>
      <c r="JC198" s="4" t="str">
        <f t="shared" si="225"/>
        <v/>
      </c>
      <c r="JE198" s="21">
        <v>0.60069444444444398</v>
      </c>
      <c r="JF198" s="3">
        <v>0</v>
      </c>
      <c r="JG198" s="3" t="s">
        <v>19</v>
      </c>
      <c r="JH198" s="5">
        <v>25.78</v>
      </c>
      <c r="JI198" s="4" t="str">
        <f t="shared" si="226"/>
        <v/>
      </c>
      <c r="JK198" s="21">
        <v>0.60069444444444398</v>
      </c>
      <c r="JL198" s="3">
        <v>0</v>
      </c>
      <c r="JM198" s="3" t="s">
        <v>19</v>
      </c>
      <c r="JN198" s="5">
        <v>26</v>
      </c>
      <c r="JO198" s="4" t="str">
        <f t="shared" si="227"/>
        <v/>
      </c>
      <c r="JQ198" s="21">
        <v>0.60069444444444398</v>
      </c>
      <c r="JR198" s="3">
        <v>0</v>
      </c>
      <c r="JS198" s="3" t="s">
        <v>19</v>
      </c>
      <c r="JT198" s="5">
        <v>25.02</v>
      </c>
      <c r="JU198" s="4" t="str">
        <f t="shared" si="228"/>
        <v/>
      </c>
      <c r="JW198" s="21">
        <v>0.60069444444444398</v>
      </c>
      <c r="JX198" s="3">
        <v>0</v>
      </c>
      <c r="JY198" s="3" t="s">
        <v>19</v>
      </c>
      <c r="JZ198" s="5">
        <v>25.12</v>
      </c>
      <c r="KA198" s="4" t="str">
        <f t="shared" si="229"/>
        <v/>
      </c>
      <c r="KC198" s="21">
        <v>0.60069444444444398</v>
      </c>
      <c r="KD198" s="3">
        <v>0</v>
      </c>
      <c r="KE198" s="3" t="s">
        <v>19</v>
      </c>
      <c r="KF198" s="5">
        <v>26.22</v>
      </c>
      <c r="KG198" s="4" t="str">
        <f t="shared" si="230"/>
        <v/>
      </c>
      <c r="KI198" s="21">
        <v>0.60069444444444398</v>
      </c>
      <c r="KJ198" s="3">
        <v>0</v>
      </c>
      <c r="KK198" s="3" t="s">
        <v>19</v>
      </c>
      <c r="KL198" s="5">
        <v>25.96</v>
      </c>
      <c r="KM198" s="4" t="str">
        <f t="shared" si="231"/>
        <v/>
      </c>
      <c r="KO198" s="21">
        <v>0.60069444444444398</v>
      </c>
      <c r="KP198" s="3">
        <v>0</v>
      </c>
      <c r="KQ198" s="3" t="s">
        <v>19</v>
      </c>
      <c r="KR198" s="5">
        <v>26.52</v>
      </c>
      <c r="KS198" s="4" t="str">
        <f t="shared" si="232"/>
        <v/>
      </c>
      <c r="KU198" s="21">
        <v>0.60069444444444398</v>
      </c>
      <c r="KV198" s="3">
        <v>0</v>
      </c>
      <c r="KW198" s="3" t="s">
        <v>19</v>
      </c>
      <c r="KX198" s="5">
        <v>25.78</v>
      </c>
      <c r="KY198" s="4" t="str">
        <f t="shared" si="233"/>
        <v/>
      </c>
      <c r="LA198" s="21">
        <v>0.60069444444444398</v>
      </c>
      <c r="LB198" s="3">
        <v>0</v>
      </c>
      <c r="LC198" s="3" t="s">
        <v>19</v>
      </c>
      <c r="LD198" s="5">
        <v>26</v>
      </c>
      <c r="LE198" s="4" t="str">
        <f t="shared" si="234"/>
        <v/>
      </c>
      <c r="LG198" s="21">
        <v>0.60069444444444398</v>
      </c>
      <c r="LH198" s="3">
        <v>0</v>
      </c>
      <c r="LI198" s="3" t="s">
        <v>19</v>
      </c>
      <c r="LJ198" s="5">
        <v>25.02</v>
      </c>
      <c r="LK198" s="4" t="str">
        <f t="shared" si="235"/>
        <v/>
      </c>
      <c r="LM198" s="21">
        <v>0.60069444444444398</v>
      </c>
      <c r="LN198" s="3">
        <v>0</v>
      </c>
      <c r="LO198" s="3" t="s">
        <v>19</v>
      </c>
      <c r="LP198" s="5">
        <v>25.12</v>
      </c>
      <c r="LQ198" s="4" t="str">
        <f t="shared" si="236"/>
        <v/>
      </c>
      <c r="LS198" s="21">
        <v>0.60069444444444398</v>
      </c>
      <c r="LT198" s="3">
        <v>0</v>
      </c>
      <c r="LU198" s="3" t="s">
        <v>19</v>
      </c>
      <c r="LV198" s="5">
        <v>26.22</v>
      </c>
      <c r="LW198" s="4" t="str">
        <f t="shared" si="237"/>
        <v/>
      </c>
      <c r="LY198" s="21">
        <v>0.60069444444444398</v>
      </c>
      <c r="LZ198" s="3">
        <v>0</v>
      </c>
      <c r="MA198" s="3" t="s">
        <v>19</v>
      </c>
      <c r="MB198" s="5">
        <v>25.96</v>
      </c>
      <c r="MC198" s="4" t="str">
        <f t="shared" si="238"/>
        <v/>
      </c>
      <c r="ME198" s="21">
        <v>0.60069444444444398</v>
      </c>
      <c r="MF198" s="3">
        <v>0</v>
      </c>
      <c r="MG198" s="3" t="s">
        <v>19</v>
      </c>
      <c r="MH198" s="5">
        <v>26.52</v>
      </c>
      <c r="MI198" s="4" t="str">
        <f t="shared" si="239"/>
        <v/>
      </c>
      <c r="MK198" s="21">
        <v>0.60069444444444398</v>
      </c>
      <c r="ML198" s="3">
        <v>0</v>
      </c>
      <c r="MM198" s="3" t="s">
        <v>19</v>
      </c>
      <c r="MN198" s="5">
        <v>25.78</v>
      </c>
      <c r="MO198" s="4" t="str">
        <f t="shared" si="240"/>
        <v/>
      </c>
      <c r="MQ198" s="21">
        <v>0.60069444444444398</v>
      </c>
      <c r="MR198" s="3">
        <v>0</v>
      </c>
      <c r="MS198" s="3" t="s">
        <v>19</v>
      </c>
      <c r="MT198" s="5">
        <v>26</v>
      </c>
      <c r="MU198" s="4" t="str">
        <f t="shared" si="241"/>
        <v/>
      </c>
      <c r="MW198" s="21">
        <v>0.60069444444444398</v>
      </c>
      <c r="MX198" s="3">
        <v>0</v>
      </c>
      <c r="MY198" s="3" t="s">
        <v>19</v>
      </c>
      <c r="MZ198" s="5">
        <v>25.02</v>
      </c>
      <c r="NA198" s="4" t="str">
        <f t="shared" si="242"/>
        <v/>
      </c>
      <c r="NC198" s="21">
        <v>0.60069444444444398</v>
      </c>
      <c r="ND198" s="3">
        <v>0</v>
      </c>
      <c r="NE198" s="3" t="s">
        <v>19</v>
      </c>
      <c r="NF198" s="5">
        <v>25.12</v>
      </c>
      <c r="NG198" s="4" t="str">
        <f t="shared" si="243"/>
        <v/>
      </c>
      <c r="NI198" s="21">
        <v>0.60069444444444398</v>
      </c>
      <c r="NJ198" s="3">
        <v>0</v>
      </c>
      <c r="NK198" s="3" t="s">
        <v>19</v>
      </c>
      <c r="NL198" s="5">
        <v>26.22</v>
      </c>
      <c r="NM198" s="4" t="str">
        <f t="shared" si="244"/>
        <v/>
      </c>
      <c r="NO198" s="21">
        <v>0.60069444444444398</v>
      </c>
      <c r="NP198" s="3">
        <v>0</v>
      </c>
      <c r="NQ198" s="3" t="s">
        <v>19</v>
      </c>
      <c r="NR198" s="5">
        <v>25.96</v>
      </c>
      <c r="NS198" s="4" t="str">
        <f t="shared" si="245"/>
        <v/>
      </c>
      <c r="NU198" s="21">
        <v>0.60069444444444398</v>
      </c>
      <c r="NV198" s="3">
        <v>0</v>
      </c>
      <c r="NW198" s="3" t="s">
        <v>19</v>
      </c>
      <c r="NX198" s="5">
        <v>26.52</v>
      </c>
      <c r="NY198" s="4" t="str">
        <f t="shared" si="246"/>
        <v/>
      </c>
      <c r="OA198" s="21">
        <v>0.60069444444444398</v>
      </c>
      <c r="OB198" s="3">
        <v>0</v>
      </c>
      <c r="OC198" s="3" t="s">
        <v>19</v>
      </c>
      <c r="OD198" s="5">
        <v>25.78</v>
      </c>
      <c r="OE198" s="4" t="str">
        <f t="shared" si="247"/>
        <v/>
      </c>
      <c r="OG198" s="21">
        <v>0.60069444444444398</v>
      </c>
      <c r="OH198" s="3">
        <v>0</v>
      </c>
      <c r="OI198" s="3" t="s">
        <v>19</v>
      </c>
      <c r="OJ198" s="5">
        <v>26</v>
      </c>
      <c r="OK198" s="4" t="str">
        <f t="shared" si="248"/>
        <v/>
      </c>
      <c r="OM198" s="21">
        <v>0.60069444444444398</v>
      </c>
      <c r="ON198" s="3">
        <v>0</v>
      </c>
      <c r="OO198" s="3" t="s">
        <v>19</v>
      </c>
      <c r="OP198" s="5">
        <v>25.02</v>
      </c>
      <c r="OQ198" s="4" t="str">
        <f t="shared" si="249"/>
        <v/>
      </c>
      <c r="OS198" s="21">
        <v>0.60069444444444398</v>
      </c>
      <c r="OT198" s="3">
        <v>0</v>
      </c>
      <c r="OU198" s="3" t="s">
        <v>19</v>
      </c>
      <c r="OV198" s="5">
        <v>25.12</v>
      </c>
      <c r="OW198" s="4" t="str">
        <f t="shared" si="250"/>
        <v/>
      </c>
      <c r="OY198" s="21">
        <v>0.60069444444444398</v>
      </c>
      <c r="OZ198" s="3">
        <v>0</v>
      </c>
      <c r="PA198" s="3" t="s">
        <v>19</v>
      </c>
      <c r="PB198" s="5">
        <v>26.22</v>
      </c>
      <c r="PC198" s="4" t="str">
        <f t="shared" si="251"/>
        <v/>
      </c>
      <c r="PE198" s="21">
        <v>0.60069444444444398</v>
      </c>
      <c r="PF198" s="3">
        <v>0</v>
      </c>
      <c r="PG198" s="3" t="s">
        <v>19</v>
      </c>
      <c r="PH198" s="5">
        <v>25.96</v>
      </c>
      <c r="PI198" s="4" t="str">
        <f t="shared" si="252"/>
        <v/>
      </c>
      <c r="PK198" s="21">
        <v>0.60069444444444398</v>
      </c>
      <c r="PL198" s="3">
        <v>0</v>
      </c>
      <c r="PM198" s="3" t="s">
        <v>19</v>
      </c>
      <c r="PN198" s="5">
        <v>26.52</v>
      </c>
      <c r="PO198" s="4" t="str">
        <f t="shared" si="253"/>
        <v/>
      </c>
      <c r="PQ198" s="21">
        <v>0.60069444444444398</v>
      </c>
      <c r="PR198" s="3">
        <v>0</v>
      </c>
      <c r="PS198" s="3" t="s">
        <v>19</v>
      </c>
      <c r="PT198" s="5">
        <v>25.78</v>
      </c>
      <c r="PU198" s="4" t="str">
        <f t="shared" si="254"/>
        <v/>
      </c>
      <c r="PW198" s="21">
        <v>0.60069444444444398</v>
      </c>
      <c r="PX198" s="3">
        <v>0</v>
      </c>
      <c r="PY198" s="3" t="s">
        <v>19</v>
      </c>
      <c r="PZ198" s="5">
        <v>26</v>
      </c>
      <c r="QA198" s="4" t="str">
        <f t="shared" si="255"/>
        <v/>
      </c>
      <c r="QC198" s="21">
        <v>0.60069444444444398</v>
      </c>
      <c r="QD198" s="3">
        <v>0</v>
      </c>
      <c r="QE198" s="3" t="s">
        <v>19</v>
      </c>
      <c r="QF198" s="5">
        <v>25.02</v>
      </c>
      <c r="QG198" s="4" t="str">
        <f t="shared" si="256"/>
        <v/>
      </c>
      <c r="QI198" s="21">
        <v>0.60069444444444398</v>
      </c>
      <c r="QJ198" s="3">
        <v>0</v>
      </c>
      <c r="QK198" s="3" t="s">
        <v>19</v>
      </c>
      <c r="QL198" s="5">
        <v>25.12</v>
      </c>
      <c r="QM198" s="4" t="str">
        <f t="shared" si="257"/>
        <v/>
      </c>
      <c r="QO198" s="21">
        <v>0.60069444444444398</v>
      </c>
      <c r="QP198" s="3">
        <v>0</v>
      </c>
      <c r="QQ198" s="3" t="s">
        <v>19</v>
      </c>
      <c r="QR198" s="5">
        <v>26.22</v>
      </c>
      <c r="QS198" s="4" t="str">
        <f t="shared" si="258"/>
        <v/>
      </c>
    </row>
    <row r="199" spans="1:461" x14ac:dyDescent="0.2">
      <c r="A199" s="21">
        <v>0.60416666666666696</v>
      </c>
      <c r="B199" s="3">
        <v>0</v>
      </c>
      <c r="C199" s="3" t="s">
        <v>19</v>
      </c>
      <c r="D199" s="5">
        <v>23.48</v>
      </c>
      <c r="E199" s="5"/>
      <c r="G199" s="21">
        <v>0.60416666666666696</v>
      </c>
      <c r="H199" s="3">
        <v>0</v>
      </c>
      <c r="I199" s="3" t="s">
        <v>19</v>
      </c>
      <c r="J199" s="5">
        <v>25.14</v>
      </c>
      <c r="K199" s="5"/>
      <c r="M199" s="21">
        <v>0.60416666666666696</v>
      </c>
      <c r="N199" s="3">
        <v>0</v>
      </c>
      <c r="O199" s="3" t="s">
        <v>19</v>
      </c>
      <c r="P199" s="5">
        <v>24.08</v>
      </c>
      <c r="Q199" s="5"/>
      <c r="S199" s="21">
        <v>0.60416666666666696</v>
      </c>
      <c r="T199" s="3">
        <v>0</v>
      </c>
      <c r="U199" s="3" t="s">
        <v>19</v>
      </c>
      <c r="V199" s="5">
        <v>23.98</v>
      </c>
      <c r="W199" s="5"/>
      <c r="Y199" s="21">
        <v>0.60416666666666696</v>
      </c>
      <c r="Z199" s="3">
        <v>0</v>
      </c>
      <c r="AA199" s="3" t="s">
        <v>19</v>
      </c>
      <c r="AB199" s="5">
        <v>23.88</v>
      </c>
      <c r="AC199" s="5"/>
      <c r="AE199" s="21">
        <v>0.60416666666666696</v>
      </c>
      <c r="AF199" s="3">
        <v>0</v>
      </c>
      <c r="AG199" s="3" t="s">
        <v>19</v>
      </c>
      <c r="AH199" s="5">
        <v>23.1</v>
      </c>
      <c r="AI199" s="5"/>
      <c r="AK199" s="21">
        <v>0.60416666666666696</v>
      </c>
      <c r="AL199" s="3">
        <v>0</v>
      </c>
      <c r="AM199" s="3" t="s">
        <v>19</v>
      </c>
      <c r="AN199" s="5">
        <v>24.56</v>
      </c>
      <c r="AO199" s="5"/>
      <c r="AQ199" s="21">
        <v>0.60416666666666696</v>
      </c>
      <c r="AR199" s="3">
        <v>0</v>
      </c>
      <c r="AS199" s="3" t="s">
        <v>19</v>
      </c>
      <c r="AT199" s="5">
        <v>23.48</v>
      </c>
      <c r="AU199" s="5"/>
      <c r="AW199" s="21">
        <v>0.60416666666666696</v>
      </c>
      <c r="AX199" s="3">
        <v>0</v>
      </c>
      <c r="AY199" s="3" t="s">
        <v>19</v>
      </c>
      <c r="AZ199" s="5">
        <v>25.14</v>
      </c>
      <c r="BA199" s="5"/>
      <c r="BC199" s="21">
        <v>0.60416666666666696</v>
      </c>
      <c r="BD199" s="3">
        <v>0</v>
      </c>
      <c r="BE199" s="3" t="s">
        <v>19</v>
      </c>
      <c r="BF199" s="5">
        <v>24.08</v>
      </c>
      <c r="BG199" s="5"/>
      <c r="BI199" s="21">
        <v>0.60416666666666696</v>
      </c>
      <c r="BJ199" s="3">
        <v>0</v>
      </c>
      <c r="BK199" s="3" t="s">
        <v>19</v>
      </c>
      <c r="BL199" s="5">
        <v>23.98</v>
      </c>
      <c r="BM199" s="5"/>
      <c r="BO199" s="21">
        <v>0.60416666666666696</v>
      </c>
      <c r="BP199" s="3">
        <v>0</v>
      </c>
      <c r="BQ199" s="3" t="s">
        <v>19</v>
      </c>
      <c r="BR199" s="5">
        <v>23.88</v>
      </c>
      <c r="BS199" s="5"/>
      <c r="BU199" s="21">
        <v>0.60416666666666696</v>
      </c>
      <c r="BV199" s="3">
        <v>0</v>
      </c>
      <c r="BW199" s="3" t="s">
        <v>19</v>
      </c>
      <c r="BX199" s="5">
        <v>23.1</v>
      </c>
      <c r="BY199" s="5"/>
      <c r="CA199" s="21">
        <v>0.60416666666666696</v>
      </c>
      <c r="CB199" s="3">
        <v>0</v>
      </c>
      <c r="CC199" s="3" t="s">
        <v>19</v>
      </c>
      <c r="CD199" s="5">
        <v>24.56</v>
      </c>
      <c r="CE199" s="5"/>
      <c r="CG199" s="21">
        <v>0.60416666666666696</v>
      </c>
      <c r="CH199" s="3">
        <v>0</v>
      </c>
      <c r="CI199" s="3" t="str">
        <f>IF(AND(CK$8="Útil",CG199&gt;=Apoio!$D$51,CG199&lt;Apoio!$F$51),CH199,"FP")</f>
        <v>FP</v>
      </c>
      <c r="CJ199" s="5">
        <f>VLOOKUP(CH$8,Calendário[#Data],4,0)</f>
        <v>23.48</v>
      </c>
      <c r="CK199" s="4" t="str">
        <f t="shared" si="222"/>
        <v/>
      </c>
      <c r="CM199" s="21">
        <v>0.60416666666666696</v>
      </c>
      <c r="CN199" s="3">
        <v>0</v>
      </c>
      <c r="CO199" s="3" t="str">
        <f>IF(AND(CQ$8="Útil",CM199&gt;=Apoio!$D$51,CM199&lt;Apoio!$F$51),CN199,"FP")</f>
        <v>FP</v>
      </c>
      <c r="CP199" s="5">
        <f>VLOOKUP(CN$8,Calendário[#Data],4,0)</f>
        <v>25.14</v>
      </c>
      <c r="CQ199" s="4" t="str">
        <f t="shared" si="223"/>
        <v/>
      </c>
      <c r="CS199" s="21">
        <v>0.60416666666666696</v>
      </c>
      <c r="CT199" s="3">
        <v>0</v>
      </c>
      <c r="CU199" s="3" t="s">
        <v>19</v>
      </c>
      <c r="CV199" s="5">
        <v>24.08</v>
      </c>
      <c r="CW199" s="5"/>
      <c r="CY199" s="21">
        <v>0.60416666666666696</v>
      </c>
      <c r="CZ199" s="3">
        <v>0</v>
      </c>
      <c r="DA199" s="3" t="s">
        <v>19</v>
      </c>
      <c r="DB199" s="5">
        <v>23.98</v>
      </c>
      <c r="DC199" s="5"/>
      <c r="DE199" s="21">
        <v>0.60416666666666696</v>
      </c>
      <c r="DF199" s="3">
        <v>0</v>
      </c>
      <c r="DG199" s="3" t="s">
        <v>19</v>
      </c>
      <c r="DH199" s="5">
        <v>23.88</v>
      </c>
      <c r="DI199" s="5"/>
      <c r="DK199" s="21">
        <v>0.60416666666666696</v>
      </c>
      <c r="DL199" s="3">
        <v>0</v>
      </c>
      <c r="DM199" s="3" t="s">
        <v>19</v>
      </c>
      <c r="DN199" s="5">
        <v>23.1</v>
      </c>
      <c r="DO199" s="5"/>
      <c r="DQ199" s="21">
        <v>0.60416666666666696</v>
      </c>
      <c r="DR199" s="3">
        <v>0</v>
      </c>
      <c r="DS199" s="3" t="s">
        <v>19</v>
      </c>
      <c r="DT199" s="5">
        <v>24.56</v>
      </c>
      <c r="DU199" s="5"/>
      <c r="DW199" s="21">
        <v>0.60416666666666696</v>
      </c>
      <c r="DX199" s="3">
        <v>0</v>
      </c>
      <c r="DY199" s="3" t="s">
        <v>19</v>
      </c>
      <c r="DZ199" s="5">
        <v>23.48</v>
      </c>
      <c r="EA199" s="5"/>
      <c r="EC199" s="21">
        <v>0.60416666666666696</v>
      </c>
      <c r="ED199" s="3">
        <v>0</v>
      </c>
      <c r="EE199" s="3" t="s">
        <v>19</v>
      </c>
      <c r="EF199" s="5">
        <v>25.14</v>
      </c>
      <c r="EG199" s="5"/>
      <c r="EI199" s="21">
        <v>0.60416666666666696</v>
      </c>
      <c r="EJ199" s="3">
        <v>0</v>
      </c>
      <c r="EK199" s="3" t="s">
        <v>19</v>
      </c>
      <c r="EL199" s="5">
        <v>24.08</v>
      </c>
      <c r="EM199" s="5"/>
      <c r="EO199" s="21">
        <v>0.60416666666666696</v>
      </c>
      <c r="EP199" s="3">
        <v>0</v>
      </c>
      <c r="EQ199" s="3" t="s">
        <v>19</v>
      </c>
      <c r="ER199" s="5">
        <v>23.98</v>
      </c>
      <c r="ES199" s="5"/>
      <c r="EU199" s="21">
        <v>0.60416666666666696</v>
      </c>
      <c r="EV199" s="3">
        <v>0</v>
      </c>
      <c r="EW199" s="3" t="s">
        <v>19</v>
      </c>
      <c r="EX199" s="5">
        <v>23.88</v>
      </c>
      <c r="EY199" s="5"/>
      <c r="FA199" s="21">
        <v>0.60416666666666696</v>
      </c>
      <c r="FB199" s="3">
        <v>0</v>
      </c>
      <c r="FC199" s="3" t="s">
        <v>19</v>
      </c>
      <c r="FD199" s="5">
        <v>23.1</v>
      </c>
      <c r="FE199" s="5"/>
      <c r="FG199" s="21">
        <v>0.60416666666666696</v>
      </c>
      <c r="FH199" s="3">
        <v>0</v>
      </c>
      <c r="FI199" s="3" t="s">
        <v>19</v>
      </c>
      <c r="FJ199" s="5">
        <v>24.56</v>
      </c>
      <c r="FK199" s="5"/>
      <c r="FM199" s="21">
        <v>0.60416666666666696</v>
      </c>
      <c r="FN199" s="3">
        <v>0</v>
      </c>
      <c r="FO199" s="3" t="s">
        <v>19</v>
      </c>
      <c r="FP199" s="5">
        <v>23.48</v>
      </c>
      <c r="FQ199" s="5"/>
      <c r="FS199" s="21">
        <v>0.60416666666666696</v>
      </c>
      <c r="FT199" s="3">
        <v>0</v>
      </c>
      <c r="FU199" s="3" t="s">
        <v>19</v>
      </c>
      <c r="FV199" s="5">
        <v>25.14</v>
      </c>
      <c r="FW199" s="5"/>
      <c r="FY199" s="21">
        <v>0.60416666666666696</v>
      </c>
      <c r="FZ199" s="3">
        <v>0</v>
      </c>
      <c r="GA199" s="3" t="s">
        <v>19</v>
      </c>
      <c r="GB199" s="5">
        <v>24.08</v>
      </c>
      <c r="GC199" s="5"/>
      <c r="GE199" s="21">
        <v>0.60416666666666696</v>
      </c>
      <c r="GF199" s="3">
        <v>0</v>
      </c>
      <c r="GG199" s="3" t="s">
        <v>19</v>
      </c>
      <c r="GH199" s="5">
        <v>23.98</v>
      </c>
      <c r="GI199" s="5"/>
      <c r="GK199" s="21">
        <v>0.60416666666666696</v>
      </c>
      <c r="GL199" s="3">
        <v>0</v>
      </c>
      <c r="GM199" s="3" t="s">
        <v>19</v>
      </c>
      <c r="GN199" s="5">
        <v>23.88</v>
      </c>
      <c r="GO199" s="5"/>
      <c r="GQ199" s="21">
        <v>0.60416666666666696</v>
      </c>
      <c r="GR199" s="3">
        <v>0</v>
      </c>
      <c r="GS199" s="3" t="s">
        <v>19</v>
      </c>
      <c r="GT199" s="5">
        <v>23.1</v>
      </c>
      <c r="GU199" s="5"/>
      <c r="GW199" s="21">
        <v>0.60416666666666696</v>
      </c>
      <c r="GX199" s="3">
        <v>0</v>
      </c>
      <c r="GY199" s="3" t="s">
        <v>19</v>
      </c>
      <c r="GZ199" s="5">
        <v>24.56</v>
      </c>
      <c r="HA199" s="5"/>
      <c r="HC199" s="21">
        <v>0.60416666666666696</v>
      </c>
      <c r="HD199" s="3">
        <v>0</v>
      </c>
      <c r="HE199" s="3" t="s">
        <v>19</v>
      </c>
      <c r="HF199" s="5">
        <v>23.48</v>
      </c>
      <c r="HG199" s="4" t="str">
        <f t="shared" si="224"/>
        <v/>
      </c>
      <c r="HI199" s="21">
        <v>0.60416666666666696</v>
      </c>
      <c r="HJ199" s="3">
        <v>0</v>
      </c>
      <c r="HK199" s="3" t="s">
        <v>19</v>
      </c>
      <c r="HL199" s="5">
        <v>25.14</v>
      </c>
      <c r="HM199" s="5"/>
      <c r="HO199" s="21">
        <v>0.60416666666666696</v>
      </c>
      <c r="HP199" s="3">
        <v>0</v>
      </c>
      <c r="HQ199" s="3" t="s">
        <v>19</v>
      </c>
      <c r="HR199" s="5">
        <v>24.08</v>
      </c>
      <c r="HS199" s="5"/>
      <c r="HU199" s="21">
        <v>0.60416666666666696</v>
      </c>
      <c r="HV199" s="3">
        <v>0</v>
      </c>
      <c r="HW199" s="3" t="s">
        <v>19</v>
      </c>
      <c r="HX199" s="5">
        <v>23.98</v>
      </c>
      <c r="HY199" s="5"/>
      <c r="IA199" s="21">
        <v>0.60416666666666696</v>
      </c>
      <c r="IB199" s="3">
        <v>0</v>
      </c>
      <c r="IC199" s="3" t="s">
        <v>19</v>
      </c>
      <c r="ID199" s="5">
        <v>23.88</v>
      </c>
      <c r="IE199" s="5"/>
      <c r="IG199" s="21">
        <v>0.60416666666666696</v>
      </c>
      <c r="IH199" s="3">
        <v>0</v>
      </c>
      <c r="II199" s="3" t="s">
        <v>19</v>
      </c>
      <c r="IJ199" s="5">
        <v>23.1</v>
      </c>
      <c r="IK199" s="5"/>
      <c r="IM199" s="21">
        <v>0.60416666666666696</v>
      </c>
      <c r="IN199" s="3">
        <v>0</v>
      </c>
      <c r="IO199" s="3" t="s">
        <v>19</v>
      </c>
      <c r="IP199" s="5">
        <v>24.56</v>
      </c>
      <c r="IQ199" s="5"/>
      <c r="IS199" s="21">
        <v>0</v>
      </c>
      <c r="IT199" s="3">
        <v>0</v>
      </c>
      <c r="IU199" s="3" t="s">
        <v>19</v>
      </c>
      <c r="IV199" s="5">
        <v>25.96</v>
      </c>
      <c r="IW199" s="5"/>
      <c r="IY199" s="21">
        <v>0.60416666666666696</v>
      </c>
      <c r="IZ199" s="3">
        <v>0</v>
      </c>
      <c r="JA199" s="3" t="s">
        <v>19</v>
      </c>
      <c r="JB199" s="5">
        <v>26.52</v>
      </c>
      <c r="JC199" s="4" t="str">
        <f t="shared" si="225"/>
        <v/>
      </c>
      <c r="JE199" s="21">
        <v>0.60416666666666696</v>
      </c>
      <c r="JF199" s="3">
        <v>0</v>
      </c>
      <c r="JG199" s="3" t="s">
        <v>19</v>
      </c>
      <c r="JH199" s="5">
        <v>25.78</v>
      </c>
      <c r="JI199" s="4" t="str">
        <f t="shared" si="226"/>
        <v/>
      </c>
      <c r="JK199" s="21">
        <v>0.60416666666666696</v>
      </c>
      <c r="JL199" s="3">
        <v>0</v>
      </c>
      <c r="JM199" s="3" t="s">
        <v>19</v>
      </c>
      <c r="JN199" s="5">
        <v>26</v>
      </c>
      <c r="JO199" s="4" t="str">
        <f t="shared" si="227"/>
        <v/>
      </c>
      <c r="JQ199" s="21">
        <v>0.60416666666666696</v>
      </c>
      <c r="JR199" s="3">
        <v>0</v>
      </c>
      <c r="JS199" s="3" t="s">
        <v>19</v>
      </c>
      <c r="JT199" s="5">
        <v>25.02</v>
      </c>
      <c r="JU199" s="4" t="str">
        <f t="shared" si="228"/>
        <v/>
      </c>
      <c r="JW199" s="21">
        <v>0.60416666666666696</v>
      </c>
      <c r="JX199" s="3">
        <v>0</v>
      </c>
      <c r="JY199" s="3" t="s">
        <v>19</v>
      </c>
      <c r="JZ199" s="5">
        <v>25.12</v>
      </c>
      <c r="KA199" s="4" t="str">
        <f t="shared" si="229"/>
        <v/>
      </c>
      <c r="KC199" s="21">
        <v>0.60416666666666696</v>
      </c>
      <c r="KD199" s="3">
        <v>0</v>
      </c>
      <c r="KE199" s="3" t="s">
        <v>19</v>
      </c>
      <c r="KF199" s="5">
        <v>26.22</v>
      </c>
      <c r="KG199" s="4" t="str">
        <f t="shared" si="230"/>
        <v/>
      </c>
      <c r="KI199" s="21">
        <v>0.60416666666666696</v>
      </c>
      <c r="KJ199" s="3">
        <v>0</v>
      </c>
      <c r="KK199" s="3" t="s">
        <v>19</v>
      </c>
      <c r="KL199" s="5">
        <v>25.96</v>
      </c>
      <c r="KM199" s="4" t="str">
        <f t="shared" si="231"/>
        <v/>
      </c>
      <c r="KO199" s="21">
        <v>0.60416666666666696</v>
      </c>
      <c r="KP199" s="3">
        <v>0</v>
      </c>
      <c r="KQ199" s="3" t="s">
        <v>19</v>
      </c>
      <c r="KR199" s="5">
        <v>26.52</v>
      </c>
      <c r="KS199" s="4" t="str">
        <f t="shared" si="232"/>
        <v/>
      </c>
      <c r="KU199" s="21">
        <v>0.60416666666666696</v>
      </c>
      <c r="KV199" s="3">
        <v>0</v>
      </c>
      <c r="KW199" s="3" t="s">
        <v>19</v>
      </c>
      <c r="KX199" s="5">
        <v>25.78</v>
      </c>
      <c r="KY199" s="4" t="str">
        <f t="shared" si="233"/>
        <v/>
      </c>
      <c r="LA199" s="21">
        <v>0.60416666666666696</v>
      </c>
      <c r="LB199" s="3">
        <v>0</v>
      </c>
      <c r="LC199" s="3" t="s">
        <v>19</v>
      </c>
      <c r="LD199" s="5">
        <v>26</v>
      </c>
      <c r="LE199" s="4" t="str">
        <f t="shared" si="234"/>
        <v/>
      </c>
      <c r="LG199" s="21">
        <v>0.60416666666666696</v>
      </c>
      <c r="LH199" s="3">
        <v>0</v>
      </c>
      <c r="LI199" s="3" t="s">
        <v>19</v>
      </c>
      <c r="LJ199" s="5">
        <v>25.02</v>
      </c>
      <c r="LK199" s="4" t="str">
        <f t="shared" si="235"/>
        <v/>
      </c>
      <c r="LM199" s="21">
        <v>0.60416666666666696</v>
      </c>
      <c r="LN199" s="3">
        <v>0</v>
      </c>
      <c r="LO199" s="3" t="s">
        <v>19</v>
      </c>
      <c r="LP199" s="5">
        <v>25.12</v>
      </c>
      <c r="LQ199" s="4" t="str">
        <f t="shared" si="236"/>
        <v/>
      </c>
      <c r="LS199" s="21">
        <v>0.60416666666666696</v>
      </c>
      <c r="LT199" s="3">
        <v>0</v>
      </c>
      <c r="LU199" s="3" t="s">
        <v>19</v>
      </c>
      <c r="LV199" s="5">
        <v>26.22</v>
      </c>
      <c r="LW199" s="4" t="str">
        <f t="shared" si="237"/>
        <v/>
      </c>
      <c r="LY199" s="21">
        <v>0.60416666666666696</v>
      </c>
      <c r="LZ199" s="3">
        <v>0</v>
      </c>
      <c r="MA199" s="3" t="s">
        <v>19</v>
      </c>
      <c r="MB199" s="5">
        <v>25.96</v>
      </c>
      <c r="MC199" s="4" t="str">
        <f t="shared" si="238"/>
        <v/>
      </c>
      <c r="ME199" s="21">
        <v>0.60416666666666696</v>
      </c>
      <c r="MF199" s="3">
        <v>0</v>
      </c>
      <c r="MG199" s="3" t="s">
        <v>19</v>
      </c>
      <c r="MH199" s="5">
        <v>26.52</v>
      </c>
      <c r="MI199" s="4" t="str">
        <f t="shared" si="239"/>
        <v/>
      </c>
      <c r="MK199" s="21">
        <v>0.60416666666666696</v>
      </c>
      <c r="ML199" s="3">
        <v>0</v>
      </c>
      <c r="MM199" s="3" t="s">
        <v>19</v>
      </c>
      <c r="MN199" s="5">
        <v>25.78</v>
      </c>
      <c r="MO199" s="4" t="str">
        <f t="shared" si="240"/>
        <v/>
      </c>
      <c r="MQ199" s="21">
        <v>0.60416666666666696</v>
      </c>
      <c r="MR199" s="3">
        <v>0</v>
      </c>
      <c r="MS199" s="3" t="s">
        <v>19</v>
      </c>
      <c r="MT199" s="5">
        <v>26</v>
      </c>
      <c r="MU199" s="4" t="str">
        <f t="shared" si="241"/>
        <v/>
      </c>
      <c r="MW199" s="21">
        <v>0.60416666666666696</v>
      </c>
      <c r="MX199" s="3">
        <v>0</v>
      </c>
      <c r="MY199" s="3" t="s">
        <v>19</v>
      </c>
      <c r="MZ199" s="5">
        <v>25.02</v>
      </c>
      <c r="NA199" s="4" t="str">
        <f t="shared" si="242"/>
        <v/>
      </c>
      <c r="NC199" s="21">
        <v>0.60416666666666696</v>
      </c>
      <c r="ND199" s="3">
        <v>0</v>
      </c>
      <c r="NE199" s="3" t="s">
        <v>19</v>
      </c>
      <c r="NF199" s="5">
        <v>25.12</v>
      </c>
      <c r="NG199" s="4" t="str">
        <f t="shared" si="243"/>
        <v/>
      </c>
      <c r="NI199" s="21">
        <v>0.60416666666666696</v>
      </c>
      <c r="NJ199" s="3">
        <v>0</v>
      </c>
      <c r="NK199" s="3" t="s">
        <v>19</v>
      </c>
      <c r="NL199" s="5">
        <v>26.22</v>
      </c>
      <c r="NM199" s="4" t="str">
        <f t="shared" si="244"/>
        <v/>
      </c>
      <c r="NO199" s="21">
        <v>0.60416666666666696</v>
      </c>
      <c r="NP199" s="3">
        <v>0</v>
      </c>
      <c r="NQ199" s="3" t="s">
        <v>19</v>
      </c>
      <c r="NR199" s="5">
        <v>25.96</v>
      </c>
      <c r="NS199" s="4" t="str">
        <f t="shared" si="245"/>
        <v/>
      </c>
      <c r="NU199" s="21">
        <v>0.60416666666666696</v>
      </c>
      <c r="NV199" s="3">
        <v>0</v>
      </c>
      <c r="NW199" s="3" t="s">
        <v>19</v>
      </c>
      <c r="NX199" s="5">
        <v>26.52</v>
      </c>
      <c r="NY199" s="4" t="str">
        <f t="shared" si="246"/>
        <v/>
      </c>
      <c r="OA199" s="21">
        <v>0.60416666666666696</v>
      </c>
      <c r="OB199" s="3">
        <v>0</v>
      </c>
      <c r="OC199" s="3" t="s">
        <v>19</v>
      </c>
      <c r="OD199" s="5">
        <v>25.78</v>
      </c>
      <c r="OE199" s="4" t="str">
        <f t="shared" si="247"/>
        <v/>
      </c>
      <c r="OG199" s="21">
        <v>0.60416666666666696</v>
      </c>
      <c r="OH199" s="3">
        <v>0</v>
      </c>
      <c r="OI199" s="3" t="s">
        <v>19</v>
      </c>
      <c r="OJ199" s="5">
        <v>26</v>
      </c>
      <c r="OK199" s="4" t="str">
        <f t="shared" si="248"/>
        <v/>
      </c>
      <c r="OM199" s="21">
        <v>0.60416666666666696</v>
      </c>
      <c r="ON199" s="3">
        <v>0</v>
      </c>
      <c r="OO199" s="3" t="s">
        <v>19</v>
      </c>
      <c r="OP199" s="5">
        <v>25.02</v>
      </c>
      <c r="OQ199" s="4" t="str">
        <f t="shared" si="249"/>
        <v/>
      </c>
      <c r="OS199" s="21">
        <v>0.60416666666666696</v>
      </c>
      <c r="OT199" s="3">
        <v>0</v>
      </c>
      <c r="OU199" s="3" t="s">
        <v>19</v>
      </c>
      <c r="OV199" s="5">
        <v>25.12</v>
      </c>
      <c r="OW199" s="4" t="str">
        <f t="shared" si="250"/>
        <v/>
      </c>
      <c r="OY199" s="21">
        <v>0.60416666666666696</v>
      </c>
      <c r="OZ199" s="3">
        <v>0</v>
      </c>
      <c r="PA199" s="3" t="s">
        <v>19</v>
      </c>
      <c r="PB199" s="5">
        <v>26.22</v>
      </c>
      <c r="PC199" s="4" t="str">
        <f t="shared" si="251"/>
        <v/>
      </c>
      <c r="PE199" s="21">
        <v>0.60416666666666696</v>
      </c>
      <c r="PF199" s="3">
        <v>0</v>
      </c>
      <c r="PG199" s="3" t="s">
        <v>19</v>
      </c>
      <c r="PH199" s="5">
        <v>25.96</v>
      </c>
      <c r="PI199" s="4" t="str">
        <f t="shared" si="252"/>
        <v/>
      </c>
      <c r="PK199" s="21">
        <v>0.60416666666666696</v>
      </c>
      <c r="PL199" s="3">
        <v>0</v>
      </c>
      <c r="PM199" s="3" t="s">
        <v>19</v>
      </c>
      <c r="PN199" s="5">
        <v>26.52</v>
      </c>
      <c r="PO199" s="4" t="str">
        <f t="shared" si="253"/>
        <v/>
      </c>
      <c r="PQ199" s="21">
        <v>0.60416666666666696</v>
      </c>
      <c r="PR199" s="3">
        <v>0</v>
      </c>
      <c r="PS199" s="3" t="s">
        <v>19</v>
      </c>
      <c r="PT199" s="5">
        <v>25.78</v>
      </c>
      <c r="PU199" s="4" t="str">
        <f t="shared" si="254"/>
        <v/>
      </c>
      <c r="PW199" s="21">
        <v>0.60416666666666696</v>
      </c>
      <c r="PX199" s="3">
        <v>0</v>
      </c>
      <c r="PY199" s="3" t="s">
        <v>19</v>
      </c>
      <c r="PZ199" s="5">
        <v>26</v>
      </c>
      <c r="QA199" s="4" t="str">
        <f t="shared" si="255"/>
        <v/>
      </c>
      <c r="QC199" s="21">
        <v>0.60416666666666696</v>
      </c>
      <c r="QD199" s="3">
        <v>0</v>
      </c>
      <c r="QE199" s="3" t="s">
        <v>19</v>
      </c>
      <c r="QF199" s="5">
        <v>25.02</v>
      </c>
      <c r="QG199" s="4" t="str">
        <f t="shared" si="256"/>
        <v/>
      </c>
      <c r="QI199" s="21">
        <v>0.60416666666666696</v>
      </c>
      <c r="QJ199" s="3">
        <v>0</v>
      </c>
      <c r="QK199" s="3" t="s">
        <v>19</v>
      </c>
      <c r="QL199" s="5">
        <v>25.12</v>
      </c>
      <c r="QM199" s="4" t="str">
        <f t="shared" si="257"/>
        <v/>
      </c>
      <c r="QO199" s="21">
        <v>0.60416666666666696</v>
      </c>
      <c r="QP199" s="3">
        <v>0</v>
      </c>
      <c r="QQ199" s="3" t="s">
        <v>19</v>
      </c>
      <c r="QR199" s="5">
        <v>26.22</v>
      </c>
      <c r="QS199" s="4" t="str">
        <f t="shared" si="258"/>
        <v/>
      </c>
    </row>
    <row r="200" spans="1:461" x14ac:dyDescent="0.2">
      <c r="A200" s="21">
        <v>0.60763888888888895</v>
      </c>
      <c r="B200" s="3">
        <v>0</v>
      </c>
      <c r="C200" s="3" t="s">
        <v>19</v>
      </c>
      <c r="D200" s="5">
        <v>23.48</v>
      </c>
      <c r="E200" s="5"/>
      <c r="G200" s="21">
        <v>0.60763888888888895</v>
      </c>
      <c r="H200" s="3">
        <v>0</v>
      </c>
      <c r="I200" s="3" t="s">
        <v>19</v>
      </c>
      <c r="J200" s="5">
        <v>25.14</v>
      </c>
      <c r="K200" s="5"/>
      <c r="M200" s="21">
        <v>0.60763888888888895</v>
      </c>
      <c r="N200" s="3">
        <v>0</v>
      </c>
      <c r="O200" s="3" t="s">
        <v>19</v>
      </c>
      <c r="P200" s="5">
        <v>24.08</v>
      </c>
      <c r="Q200" s="5"/>
      <c r="S200" s="21">
        <v>0.60763888888888895</v>
      </c>
      <c r="T200" s="3">
        <v>0</v>
      </c>
      <c r="U200" s="3" t="s">
        <v>19</v>
      </c>
      <c r="V200" s="5">
        <v>23.98</v>
      </c>
      <c r="W200" s="5"/>
      <c r="Y200" s="21">
        <v>0.60763888888888895</v>
      </c>
      <c r="Z200" s="3">
        <v>0</v>
      </c>
      <c r="AA200" s="3" t="s">
        <v>19</v>
      </c>
      <c r="AB200" s="5">
        <v>23.88</v>
      </c>
      <c r="AC200" s="5"/>
      <c r="AE200" s="21">
        <v>0.60763888888888895</v>
      </c>
      <c r="AF200" s="3">
        <v>0</v>
      </c>
      <c r="AG200" s="3" t="s">
        <v>19</v>
      </c>
      <c r="AH200" s="5">
        <v>23.1</v>
      </c>
      <c r="AI200" s="5"/>
      <c r="AK200" s="21">
        <v>0.60763888888888895</v>
      </c>
      <c r="AL200" s="3">
        <v>0</v>
      </c>
      <c r="AM200" s="3" t="s">
        <v>19</v>
      </c>
      <c r="AN200" s="5">
        <v>24.56</v>
      </c>
      <c r="AO200" s="5"/>
      <c r="AQ200" s="21">
        <v>0.60763888888888895</v>
      </c>
      <c r="AR200" s="3">
        <v>0</v>
      </c>
      <c r="AS200" s="3" t="s">
        <v>19</v>
      </c>
      <c r="AT200" s="5">
        <v>23.48</v>
      </c>
      <c r="AU200" s="5"/>
      <c r="AW200" s="21">
        <v>0.60763888888888895</v>
      </c>
      <c r="AX200" s="3">
        <v>0</v>
      </c>
      <c r="AY200" s="3" t="s">
        <v>19</v>
      </c>
      <c r="AZ200" s="5">
        <v>25.14</v>
      </c>
      <c r="BA200" s="5"/>
      <c r="BC200" s="21">
        <v>0.60763888888888895</v>
      </c>
      <c r="BD200" s="3">
        <v>0</v>
      </c>
      <c r="BE200" s="3" t="s">
        <v>19</v>
      </c>
      <c r="BF200" s="5">
        <v>24.08</v>
      </c>
      <c r="BG200" s="5"/>
      <c r="BI200" s="21">
        <v>0.60763888888888895</v>
      </c>
      <c r="BJ200" s="3">
        <v>0</v>
      </c>
      <c r="BK200" s="3" t="s">
        <v>19</v>
      </c>
      <c r="BL200" s="5">
        <v>23.98</v>
      </c>
      <c r="BM200" s="5"/>
      <c r="BO200" s="21">
        <v>0.60763888888888895</v>
      </c>
      <c r="BP200" s="3">
        <v>0</v>
      </c>
      <c r="BQ200" s="3" t="s">
        <v>19</v>
      </c>
      <c r="BR200" s="5">
        <v>23.88</v>
      </c>
      <c r="BS200" s="5"/>
      <c r="BU200" s="21">
        <v>0.60763888888888895</v>
      </c>
      <c r="BV200" s="3">
        <v>0</v>
      </c>
      <c r="BW200" s="3" t="s">
        <v>19</v>
      </c>
      <c r="BX200" s="5">
        <v>23.1</v>
      </c>
      <c r="BY200" s="5"/>
      <c r="CA200" s="21">
        <v>0.60763888888888895</v>
      </c>
      <c r="CB200" s="3">
        <v>0</v>
      </c>
      <c r="CC200" s="3" t="s">
        <v>19</v>
      </c>
      <c r="CD200" s="5">
        <v>24.56</v>
      </c>
      <c r="CE200" s="5"/>
      <c r="CG200" s="21">
        <v>0.60763888888888895</v>
      </c>
      <c r="CH200" s="3">
        <v>0</v>
      </c>
      <c r="CI200" s="3" t="str">
        <f>IF(AND(CK$8="Útil",CG200&gt;=Apoio!$D$51,CG200&lt;Apoio!$F$51),CH200,"FP")</f>
        <v>FP</v>
      </c>
      <c r="CJ200" s="5">
        <f>VLOOKUP(CH$8,Calendário[#Data],4,0)</f>
        <v>23.48</v>
      </c>
      <c r="CK200" s="4" t="str">
        <f t="shared" si="222"/>
        <v/>
      </c>
      <c r="CM200" s="21">
        <v>0.60763888888888895</v>
      </c>
      <c r="CN200" s="3">
        <v>0</v>
      </c>
      <c r="CO200" s="3" t="str">
        <f>IF(AND(CQ$8="Útil",CM200&gt;=Apoio!$D$51,CM200&lt;Apoio!$F$51),CN200,"FP")</f>
        <v>FP</v>
      </c>
      <c r="CP200" s="5">
        <f>VLOOKUP(CN$8,Calendário[#Data],4,0)</f>
        <v>25.14</v>
      </c>
      <c r="CQ200" s="4" t="str">
        <f t="shared" si="223"/>
        <v/>
      </c>
      <c r="CS200" s="21">
        <v>0.60763888888888895</v>
      </c>
      <c r="CT200" s="3">
        <v>0</v>
      </c>
      <c r="CU200" s="3" t="s">
        <v>19</v>
      </c>
      <c r="CV200" s="5">
        <v>24.08</v>
      </c>
      <c r="CW200" s="5"/>
      <c r="CY200" s="21">
        <v>0.60763888888888895</v>
      </c>
      <c r="CZ200" s="3">
        <v>0</v>
      </c>
      <c r="DA200" s="3" t="s">
        <v>19</v>
      </c>
      <c r="DB200" s="5">
        <v>23.98</v>
      </c>
      <c r="DC200" s="5"/>
      <c r="DE200" s="21">
        <v>0.60763888888888895</v>
      </c>
      <c r="DF200" s="3">
        <v>0</v>
      </c>
      <c r="DG200" s="3" t="s">
        <v>19</v>
      </c>
      <c r="DH200" s="5">
        <v>23.88</v>
      </c>
      <c r="DI200" s="5"/>
      <c r="DK200" s="21">
        <v>0.60763888888888895</v>
      </c>
      <c r="DL200" s="3">
        <v>0</v>
      </c>
      <c r="DM200" s="3" t="s">
        <v>19</v>
      </c>
      <c r="DN200" s="5">
        <v>23.1</v>
      </c>
      <c r="DO200" s="5"/>
      <c r="DQ200" s="21">
        <v>0.60763888888888895</v>
      </c>
      <c r="DR200" s="3">
        <v>0</v>
      </c>
      <c r="DS200" s="3" t="s">
        <v>19</v>
      </c>
      <c r="DT200" s="5">
        <v>24.56</v>
      </c>
      <c r="DU200" s="5"/>
      <c r="DW200" s="21">
        <v>0.60763888888888895</v>
      </c>
      <c r="DX200" s="3">
        <v>0</v>
      </c>
      <c r="DY200" s="3" t="s">
        <v>19</v>
      </c>
      <c r="DZ200" s="5">
        <v>23.48</v>
      </c>
      <c r="EA200" s="5"/>
      <c r="EC200" s="21">
        <v>0.60763888888888895</v>
      </c>
      <c r="ED200" s="3">
        <v>0</v>
      </c>
      <c r="EE200" s="3" t="s">
        <v>19</v>
      </c>
      <c r="EF200" s="5">
        <v>25.14</v>
      </c>
      <c r="EG200" s="5"/>
      <c r="EI200" s="21">
        <v>0.60763888888888895</v>
      </c>
      <c r="EJ200" s="3">
        <v>0</v>
      </c>
      <c r="EK200" s="3" t="s">
        <v>19</v>
      </c>
      <c r="EL200" s="5">
        <v>24.08</v>
      </c>
      <c r="EM200" s="5"/>
      <c r="EO200" s="21">
        <v>0.60763888888888895</v>
      </c>
      <c r="EP200" s="3">
        <v>0</v>
      </c>
      <c r="EQ200" s="3" t="s">
        <v>19</v>
      </c>
      <c r="ER200" s="5">
        <v>23.98</v>
      </c>
      <c r="ES200" s="5"/>
      <c r="EU200" s="21">
        <v>0.60763888888888895</v>
      </c>
      <c r="EV200" s="3">
        <v>0</v>
      </c>
      <c r="EW200" s="3" t="s">
        <v>19</v>
      </c>
      <c r="EX200" s="5">
        <v>23.88</v>
      </c>
      <c r="EY200" s="5"/>
      <c r="FA200" s="21">
        <v>0.60763888888888895</v>
      </c>
      <c r="FB200" s="3">
        <v>0</v>
      </c>
      <c r="FC200" s="3" t="s">
        <v>19</v>
      </c>
      <c r="FD200" s="5">
        <v>23.1</v>
      </c>
      <c r="FE200" s="5"/>
      <c r="FG200" s="21">
        <v>0.60763888888888895</v>
      </c>
      <c r="FH200" s="3">
        <v>0</v>
      </c>
      <c r="FI200" s="3" t="s">
        <v>19</v>
      </c>
      <c r="FJ200" s="5">
        <v>24.56</v>
      </c>
      <c r="FK200" s="5"/>
      <c r="FM200" s="21">
        <v>0.60763888888888895</v>
      </c>
      <c r="FN200" s="3">
        <v>0</v>
      </c>
      <c r="FO200" s="3" t="s">
        <v>19</v>
      </c>
      <c r="FP200" s="5">
        <v>23.48</v>
      </c>
      <c r="FQ200" s="5"/>
      <c r="FS200" s="21">
        <v>0.60763888888888895</v>
      </c>
      <c r="FT200" s="3">
        <v>0</v>
      </c>
      <c r="FU200" s="3" t="s">
        <v>19</v>
      </c>
      <c r="FV200" s="5">
        <v>25.14</v>
      </c>
      <c r="FW200" s="5"/>
      <c r="FY200" s="21">
        <v>0.60763888888888895</v>
      </c>
      <c r="FZ200" s="3">
        <v>0</v>
      </c>
      <c r="GA200" s="3" t="s">
        <v>19</v>
      </c>
      <c r="GB200" s="5">
        <v>24.08</v>
      </c>
      <c r="GC200" s="5"/>
      <c r="GE200" s="21">
        <v>0.60763888888888895</v>
      </c>
      <c r="GF200" s="3">
        <v>0</v>
      </c>
      <c r="GG200" s="3" t="s">
        <v>19</v>
      </c>
      <c r="GH200" s="5">
        <v>23.98</v>
      </c>
      <c r="GI200" s="5"/>
      <c r="GK200" s="21">
        <v>0.60763888888888895</v>
      </c>
      <c r="GL200" s="3">
        <v>0</v>
      </c>
      <c r="GM200" s="3" t="s">
        <v>19</v>
      </c>
      <c r="GN200" s="5">
        <v>23.88</v>
      </c>
      <c r="GO200" s="5"/>
      <c r="GQ200" s="21">
        <v>0.60763888888888895</v>
      </c>
      <c r="GR200" s="3">
        <v>0</v>
      </c>
      <c r="GS200" s="3" t="s">
        <v>19</v>
      </c>
      <c r="GT200" s="5">
        <v>23.1</v>
      </c>
      <c r="GU200" s="5"/>
      <c r="GW200" s="21">
        <v>0.60763888888888895</v>
      </c>
      <c r="GX200" s="3">
        <v>0</v>
      </c>
      <c r="GY200" s="3" t="s">
        <v>19</v>
      </c>
      <c r="GZ200" s="5">
        <v>24.56</v>
      </c>
      <c r="HA200" s="5"/>
      <c r="HC200" s="21">
        <v>0.60763888888888895</v>
      </c>
      <c r="HD200" s="3">
        <v>0</v>
      </c>
      <c r="HE200" s="3" t="s">
        <v>19</v>
      </c>
      <c r="HF200" s="5">
        <v>23.48</v>
      </c>
      <c r="HG200" s="4" t="str">
        <f t="shared" si="224"/>
        <v/>
      </c>
      <c r="HI200" s="21">
        <v>0.60763888888888895</v>
      </c>
      <c r="HJ200" s="3">
        <v>0</v>
      </c>
      <c r="HK200" s="3" t="s">
        <v>19</v>
      </c>
      <c r="HL200" s="5">
        <v>25.14</v>
      </c>
      <c r="HM200" s="5"/>
      <c r="HO200" s="21">
        <v>0.60763888888888895</v>
      </c>
      <c r="HP200" s="3">
        <v>0</v>
      </c>
      <c r="HQ200" s="3" t="s">
        <v>19</v>
      </c>
      <c r="HR200" s="5">
        <v>24.08</v>
      </c>
      <c r="HS200" s="5"/>
      <c r="HU200" s="21">
        <v>0.60763888888888895</v>
      </c>
      <c r="HV200" s="3">
        <v>0</v>
      </c>
      <c r="HW200" s="3" t="s">
        <v>19</v>
      </c>
      <c r="HX200" s="5">
        <v>23.98</v>
      </c>
      <c r="HY200" s="5"/>
      <c r="IA200" s="21">
        <v>0.60763888888888895</v>
      </c>
      <c r="IB200" s="3">
        <v>0</v>
      </c>
      <c r="IC200" s="3" t="s">
        <v>19</v>
      </c>
      <c r="ID200" s="5">
        <v>23.88</v>
      </c>
      <c r="IE200" s="5"/>
      <c r="IG200" s="21">
        <v>0.60763888888888895</v>
      </c>
      <c r="IH200" s="3">
        <v>0</v>
      </c>
      <c r="II200" s="3" t="s">
        <v>19</v>
      </c>
      <c r="IJ200" s="5">
        <v>23.1</v>
      </c>
      <c r="IK200" s="5"/>
      <c r="IM200" s="21">
        <v>0.60763888888888895</v>
      </c>
      <c r="IN200" s="3">
        <v>0</v>
      </c>
      <c r="IO200" s="3" t="s">
        <v>19</v>
      </c>
      <c r="IP200" s="5">
        <v>24.56</v>
      </c>
      <c r="IQ200" s="5"/>
      <c r="IS200" s="21">
        <v>0</v>
      </c>
      <c r="IT200" s="3">
        <v>0</v>
      </c>
      <c r="IU200" s="3" t="s">
        <v>19</v>
      </c>
      <c r="IV200" s="5">
        <v>25.96</v>
      </c>
      <c r="IW200" s="5"/>
      <c r="IY200" s="21">
        <v>0.60763888888888895</v>
      </c>
      <c r="IZ200" s="3">
        <v>0</v>
      </c>
      <c r="JA200" s="3" t="s">
        <v>19</v>
      </c>
      <c r="JB200" s="5">
        <v>26.52</v>
      </c>
      <c r="JC200" s="4" t="str">
        <f t="shared" si="225"/>
        <v/>
      </c>
      <c r="JE200" s="21">
        <v>0.60763888888888895</v>
      </c>
      <c r="JF200" s="3">
        <v>0</v>
      </c>
      <c r="JG200" s="3" t="s">
        <v>19</v>
      </c>
      <c r="JH200" s="5">
        <v>25.78</v>
      </c>
      <c r="JI200" s="4" t="str">
        <f t="shared" si="226"/>
        <v/>
      </c>
      <c r="JK200" s="21">
        <v>0.60763888888888895</v>
      </c>
      <c r="JL200" s="3">
        <v>0</v>
      </c>
      <c r="JM200" s="3" t="s">
        <v>19</v>
      </c>
      <c r="JN200" s="5">
        <v>26</v>
      </c>
      <c r="JO200" s="4" t="str">
        <f t="shared" si="227"/>
        <v/>
      </c>
      <c r="JQ200" s="21">
        <v>0.60763888888888895</v>
      </c>
      <c r="JR200" s="3">
        <v>0</v>
      </c>
      <c r="JS200" s="3" t="s">
        <v>19</v>
      </c>
      <c r="JT200" s="5">
        <v>25.02</v>
      </c>
      <c r="JU200" s="4" t="str">
        <f t="shared" si="228"/>
        <v/>
      </c>
      <c r="JW200" s="21">
        <v>0.60763888888888895</v>
      </c>
      <c r="JX200" s="3">
        <v>0</v>
      </c>
      <c r="JY200" s="3" t="s">
        <v>19</v>
      </c>
      <c r="JZ200" s="5">
        <v>25.12</v>
      </c>
      <c r="KA200" s="4" t="str">
        <f t="shared" si="229"/>
        <v/>
      </c>
      <c r="KC200" s="21">
        <v>0.60763888888888895</v>
      </c>
      <c r="KD200" s="3">
        <v>0</v>
      </c>
      <c r="KE200" s="3" t="s">
        <v>19</v>
      </c>
      <c r="KF200" s="5">
        <v>26.22</v>
      </c>
      <c r="KG200" s="4" t="str">
        <f t="shared" si="230"/>
        <v/>
      </c>
      <c r="KI200" s="21">
        <v>0.60763888888888895</v>
      </c>
      <c r="KJ200" s="3">
        <v>0</v>
      </c>
      <c r="KK200" s="3" t="s">
        <v>19</v>
      </c>
      <c r="KL200" s="5">
        <v>25.96</v>
      </c>
      <c r="KM200" s="4" t="str">
        <f t="shared" si="231"/>
        <v/>
      </c>
      <c r="KO200" s="21">
        <v>0.60763888888888895</v>
      </c>
      <c r="KP200" s="3">
        <v>0</v>
      </c>
      <c r="KQ200" s="3" t="s">
        <v>19</v>
      </c>
      <c r="KR200" s="5">
        <v>26.52</v>
      </c>
      <c r="KS200" s="4" t="str">
        <f t="shared" si="232"/>
        <v/>
      </c>
      <c r="KU200" s="21">
        <v>0.60763888888888895</v>
      </c>
      <c r="KV200" s="3">
        <v>0</v>
      </c>
      <c r="KW200" s="3" t="s">
        <v>19</v>
      </c>
      <c r="KX200" s="5">
        <v>25.78</v>
      </c>
      <c r="KY200" s="4" t="str">
        <f t="shared" si="233"/>
        <v/>
      </c>
      <c r="LA200" s="21">
        <v>0.60763888888888895</v>
      </c>
      <c r="LB200" s="3">
        <v>0</v>
      </c>
      <c r="LC200" s="3" t="s">
        <v>19</v>
      </c>
      <c r="LD200" s="5">
        <v>26</v>
      </c>
      <c r="LE200" s="4" t="str">
        <f t="shared" si="234"/>
        <v/>
      </c>
      <c r="LG200" s="21">
        <v>0.60763888888888895</v>
      </c>
      <c r="LH200" s="3">
        <v>0</v>
      </c>
      <c r="LI200" s="3" t="s">
        <v>19</v>
      </c>
      <c r="LJ200" s="5">
        <v>25.02</v>
      </c>
      <c r="LK200" s="4" t="str">
        <f t="shared" si="235"/>
        <v/>
      </c>
      <c r="LM200" s="21">
        <v>0.60763888888888895</v>
      </c>
      <c r="LN200" s="3">
        <v>0</v>
      </c>
      <c r="LO200" s="3" t="s">
        <v>19</v>
      </c>
      <c r="LP200" s="5">
        <v>25.12</v>
      </c>
      <c r="LQ200" s="4" t="str">
        <f t="shared" si="236"/>
        <v/>
      </c>
      <c r="LS200" s="21">
        <v>0.60763888888888895</v>
      </c>
      <c r="LT200" s="3">
        <v>0</v>
      </c>
      <c r="LU200" s="3" t="s">
        <v>19</v>
      </c>
      <c r="LV200" s="5">
        <v>26.22</v>
      </c>
      <c r="LW200" s="4" t="str">
        <f t="shared" si="237"/>
        <v/>
      </c>
      <c r="LY200" s="21">
        <v>0.60763888888888895</v>
      </c>
      <c r="LZ200" s="3">
        <v>0</v>
      </c>
      <c r="MA200" s="3" t="s">
        <v>19</v>
      </c>
      <c r="MB200" s="5">
        <v>25.96</v>
      </c>
      <c r="MC200" s="4" t="str">
        <f t="shared" si="238"/>
        <v/>
      </c>
      <c r="ME200" s="21">
        <v>0.60763888888888895</v>
      </c>
      <c r="MF200" s="3">
        <v>0</v>
      </c>
      <c r="MG200" s="3" t="s">
        <v>19</v>
      </c>
      <c r="MH200" s="5">
        <v>26.52</v>
      </c>
      <c r="MI200" s="4" t="str">
        <f t="shared" si="239"/>
        <v/>
      </c>
      <c r="MK200" s="21">
        <v>0.60763888888888895</v>
      </c>
      <c r="ML200" s="3">
        <v>0</v>
      </c>
      <c r="MM200" s="3" t="s">
        <v>19</v>
      </c>
      <c r="MN200" s="5">
        <v>25.78</v>
      </c>
      <c r="MO200" s="4" t="str">
        <f t="shared" si="240"/>
        <v/>
      </c>
      <c r="MQ200" s="21">
        <v>0.60763888888888895</v>
      </c>
      <c r="MR200" s="3">
        <v>0</v>
      </c>
      <c r="MS200" s="3" t="s">
        <v>19</v>
      </c>
      <c r="MT200" s="5">
        <v>26</v>
      </c>
      <c r="MU200" s="4" t="str">
        <f t="shared" si="241"/>
        <v/>
      </c>
      <c r="MW200" s="21">
        <v>0.60763888888888895</v>
      </c>
      <c r="MX200" s="3">
        <v>0</v>
      </c>
      <c r="MY200" s="3" t="s">
        <v>19</v>
      </c>
      <c r="MZ200" s="5">
        <v>25.02</v>
      </c>
      <c r="NA200" s="4" t="str">
        <f t="shared" si="242"/>
        <v/>
      </c>
      <c r="NC200" s="21">
        <v>0.60763888888888895</v>
      </c>
      <c r="ND200" s="3">
        <v>0</v>
      </c>
      <c r="NE200" s="3" t="s">
        <v>19</v>
      </c>
      <c r="NF200" s="5">
        <v>25.12</v>
      </c>
      <c r="NG200" s="4" t="str">
        <f t="shared" si="243"/>
        <v/>
      </c>
      <c r="NI200" s="21">
        <v>0.60763888888888895</v>
      </c>
      <c r="NJ200" s="3">
        <v>0</v>
      </c>
      <c r="NK200" s="3" t="s">
        <v>19</v>
      </c>
      <c r="NL200" s="5">
        <v>26.22</v>
      </c>
      <c r="NM200" s="4" t="str">
        <f t="shared" si="244"/>
        <v/>
      </c>
      <c r="NO200" s="21">
        <v>0.60763888888888895</v>
      </c>
      <c r="NP200" s="3">
        <v>0</v>
      </c>
      <c r="NQ200" s="3" t="s">
        <v>19</v>
      </c>
      <c r="NR200" s="5">
        <v>25.96</v>
      </c>
      <c r="NS200" s="4" t="str">
        <f t="shared" si="245"/>
        <v/>
      </c>
      <c r="NU200" s="21">
        <v>0.60763888888888895</v>
      </c>
      <c r="NV200" s="3">
        <v>0</v>
      </c>
      <c r="NW200" s="3" t="s">
        <v>19</v>
      </c>
      <c r="NX200" s="5">
        <v>26.52</v>
      </c>
      <c r="NY200" s="4" t="str">
        <f t="shared" si="246"/>
        <v/>
      </c>
      <c r="OA200" s="21">
        <v>0.60763888888888895</v>
      </c>
      <c r="OB200" s="3">
        <v>0</v>
      </c>
      <c r="OC200" s="3" t="s">
        <v>19</v>
      </c>
      <c r="OD200" s="5">
        <v>25.78</v>
      </c>
      <c r="OE200" s="4" t="str">
        <f t="shared" si="247"/>
        <v/>
      </c>
      <c r="OG200" s="21">
        <v>0.60763888888888895</v>
      </c>
      <c r="OH200" s="3">
        <v>0</v>
      </c>
      <c r="OI200" s="3" t="s">
        <v>19</v>
      </c>
      <c r="OJ200" s="5">
        <v>26</v>
      </c>
      <c r="OK200" s="4" t="str">
        <f t="shared" si="248"/>
        <v/>
      </c>
      <c r="OM200" s="21">
        <v>0.60763888888888895</v>
      </c>
      <c r="ON200" s="3">
        <v>0</v>
      </c>
      <c r="OO200" s="3" t="s">
        <v>19</v>
      </c>
      <c r="OP200" s="5">
        <v>25.02</v>
      </c>
      <c r="OQ200" s="4" t="str">
        <f t="shared" si="249"/>
        <v/>
      </c>
      <c r="OS200" s="21">
        <v>0.60763888888888895</v>
      </c>
      <c r="OT200" s="3">
        <v>0</v>
      </c>
      <c r="OU200" s="3" t="s">
        <v>19</v>
      </c>
      <c r="OV200" s="5">
        <v>25.12</v>
      </c>
      <c r="OW200" s="4" t="str">
        <f t="shared" si="250"/>
        <v/>
      </c>
      <c r="OY200" s="21">
        <v>0.60763888888888895</v>
      </c>
      <c r="OZ200" s="3">
        <v>0</v>
      </c>
      <c r="PA200" s="3" t="s">
        <v>19</v>
      </c>
      <c r="PB200" s="5">
        <v>26.22</v>
      </c>
      <c r="PC200" s="4" t="str">
        <f t="shared" si="251"/>
        <v/>
      </c>
      <c r="PE200" s="21">
        <v>0.60763888888888895</v>
      </c>
      <c r="PF200" s="3">
        <v>0</v>
      </c>
      <c r="PG200" s="3" t="s">
        <v>19</v>
      </c>
      <c r="PH200" s="5">
        <v>25.96</v>
      </c>
      <c r="PI200" s="4" t="str">
        <f t="shared" si="252"/>
        <v/>
      </c>
      <c r="PK200" s="21">
        <v>0.60763888888888895</v>
      </c>
      <c r="PL200" s="3">
        <v>0</v>
      </c>
      <c r="PM200" s="3" t="s">
        <v>19</v>
      </c>
      <c r="PN200" s="5">
        <v>26.52</v>
      </c>
      <c r="PO200" s="4" t="str">
        <f t="shared" si="253"/>
        <v/>
      </c>
      <c r="PQ200" s="21">
        <v>0.60763888888888895</v>
      </c>
      <c r="PR200" s="3">
        <v>0</v>
      </c>
      <c r="PS200" s="3" t="s">
        <v>19</v>
      </c>
      <c r="PT200" s="5">
        <v>25.78</v>
      </c>
      <c r="PU200" s="4" t="str">
        <f t="shared" si="254"/>
        <v/>
      </c>
      <c r="PW200" s="21">
        <v>0.60763888888888895</v>
      </c>
      <c r="PX200" s="3">
        <v>0</v>
      </c>
      <c r="PY200" s="3" t="s">
        <v>19</v>
      </c>
      <c r="PZ200" s="5">
        <v>26</v>
      </c>
      <c r="QA200" s="4" t="str">
        <f t="shared" si="255"/>
        <v/>
      </c>
      <c r="QC200" s="21">
        <v>0.60763888888888895</v>
      </c>
      <c r="QD200" s="3">
        <v>0</v>
      </c>
      <c r="QE200" s="3" t="s">
        <v>19</v>
      </c>
      <c r="QF200" s="5">
        <v>25.02</v>
      </c>
      <c r="QG200" s="4" t="str">
        <f t="shared" si="256"/>
        <v/>
      </c>
      <c r="QI200" s="21">
        <v>0.60763888888888895</v>
      </c>
      <c r="QJ200" s="3">
        <v>0</v>
      </c>
      <c r="QK200" s="3" t="s">
        <v>19</v>
      </c>
      <c r="QL200" s="5">
        <v>25.12</v>
      </c>
      <c r="QM200" s="4" t="str">
        <f t="shared" si="257"/>
        <v/>
      </c>
      <c r="QO200" s="21">
        <v>0.60763888888888895</v>
      </c>
      <c r="QP200" s="3">
        <v>0</v>
      </c>
      <c r="QQ200" s="3" t="s">
        <v>19</v>
      </c>
      <c r="QR200" s="5">
        <v>26.22</v>
      </c>
      <c r="QS200" s="4" t="str">
        <f t="shared" si="258"/>
        <v/>
      </c>
    </row>
    <row r="201" spans="1:461" x14ac:dyDescent="0.2">
      <c r="A201" s="21">
        <v>0.61111111111111105</v>
      </c>
      <c r="B201" s="3">
        <v>0</v>
      </c>
      <c r="C201" s="3" t="s">
        <v>19</v>
      </c>
      <c r="D201" s="5">
        <v>23.48</v>
      </c>
      <c r="E201" s="5"/>
      <c r="G201" s="21">
        <v>0.61111111111111105</v>
      </c>
      <c r="H201" s="3">
        <v>0</v>
      </c>
      <c r="I201" s="3" t="s">
        <v>19</v>
      </c>
      <c r="J201" s="5">
        <v>25.14</v>
      </c>
      <c r="K201" s="5"/>
      <c r="M201" s="21">
        <v>0.61111111111111105</v>
      </c>
      <c r="N201" s="3">
        <v>0</v>
      </c>
      <c r="O201" s="3" t="s">
        <v>19</v>
      </c>
      <c r="P201" s="5">
        <v>24.08</v>
      </c>
      <c r="Q201" s="5"/>
      <c r="S201" s="21">
        <v>0.61111111111111105</v>
      </c>
      <c r="T201" s="3">
        <v>0</v>
      </c>
      <c r="U201" s="3" t="s">
        <v>19</v>
      </c>
      <c r="V201" s="5">
        <v>23.98</v>
      </c>
      <c r="W201" s="5"/>
      <c r="Y201" s="21">
        <v>0.61111111111111105</v>
      </c>
      <c r="Z201" s="3">
        <v>0</v>
      </c>
      <c r="AA201" s="3" t="s">
        <v>19</v>
      </c>
      <c r="AB201" s="5">
        <v>23.88</v>
      </c>
      <c r="AC201" s="5"/>
      <c r="AE201" s="21">
        <v>0.61111111111111105</v>
      </c>
      <c r="AF201" s="3">
        <v>0</v>
      </c>
      <c r="AG201" s="3" t="s">
        <v>19</v>
      </c>
      <c r="AH201" s="5">
        <v>23.1</v>
      </c>
      <c r="AI201" s="5"/>
      <c r="AK201" s="21">
        <v>0.61111111111111105</v>
      </c>
      <c r="AL201" s="3">
        <v>0</v>
      </c>
      <c r="AM201" s="3" t="s">
        <v>19</v>
      </c>
      <c r="AN201" s="5">
        <v>24.56</v>
      </c>
      <c r="AO201" s="5"/>
      <c r="AQ201" s="21">
        <v>0.61111111111111105</v>
      </c>
      <c r="AR201" s="3">
        <v>0</v>
      </c>
      <c r="AS201" s="3" t="s">
        <v>19</v>
      </c>
      <c r="AT201" s="5">
        <v>23.48</v>
      </c>
      <c r="AU201" s="5"/>
      <c r="AW201" s="21">
        <v>0.61111111111111105</v>
      </c>
      <c r="AX201" s="3">
        <v>0</v>
      </c>
      <c r="AY201" s="3" t="s">
        <v>19</v>
      </c>
      <c r="AZ201" s="5">
        <v>25.14</v>
      </c>
      <c r="BA201" s="5"/>
      <c r="BC201" s="21">
        <v>0.61111111111111105</v>
      </c>
      <c r="BD201" s="3">
        <v>0</v>
      </c>
      <c r="BE201" s="3" t="s">
        <v>19</v>
      </c>
      <c r="BF201" s="5">
        <v>24.08</v>
      </c>
      <c r="BG201" s="5"/>
      <c r="BI201" s="21">
        <v>0.61111111111111105</v>
      </c>
      <c r="BJ201" s="3">
        <v>0</v>
      </c>
      <c r="BK201" s="3" t="s">
        <v>19</v>
      </c>
      <c r="BL201" s="5">
        <v>23.98</v>
      </c>
      <c r="BM201" s="5"/>
      <c r="BO201" s="21">
        <v>0.61111111111111105</v>
      </c>
      <c r="BP201" s="3">
        <v>0</v>
      </c>
      <c r="BQ201" s="3" t="s">
        <v>19</v>
      </c>
      <c r="BR201" s="5">
        <v>23.88</v>
      </c>
      <c r="BS201" s="5"/>
      <c r="BU201" s="21">
        <v>0.61111111111111105</v>
      </c>
      <c r="BV201" s="3">
        <v>0</v>
      </c>
      <c r="BW201" s="3" t="s">
        <v>19</v>
      </c>
      <c r="BX201" s="5">
        <v>23.1</v>
      </c>
      <c r="BY201" s="5"/>
      <c r="CA201" s="21">
        <v>0.61111111111111105</v>
      </c>
      <c r="CB201" s="3">
        <v>0</v>
      </c>
      <c r="CC201" s="3" t="s">
        <v>19</v>
      </c>
      <c r="CD201" s="5">
        <v>24.56</v>
      </c>
      <c r="CE201" s="5"/>
      <c r="CG201" s="21">
        <v>0.61111111111111105</v>
      </c>
      <c r="CH201" s="3">
        <v>0</v>
      </c>
      <c r="CI201" s="3" t="str">
        <f>IF(AND(CK$8="Útil",CG201&gt;=Apoio!$D$51,CG201&lt;Apoio!$F$51),CH201,"FP")</f>
        <v>FP</v>
      </c>
      <c r="CJ201" s="5">
        <f>VLOOKUP(CH$8,Calendário[#Data],4,0)</f>
        <v>23.48</v>
      </c>
      <c r="CK201" s="4" t="str">
        <f t="shared" si="222"/>
        <v/>
      </c>
      <c r="CM201" s="21">
        <v>0.61111111111111105</v>
      </c>
      <c r="CN201" s="3">
        <v>0</v>
      </c>
      <c r="CO201" s="3" t="str">
        <f>IF(AND(CQ$8="Útil",CM201&gt;=Apoio!$D$51,CM201&lt;Apoio!$F$51),CN201,"FP")</f>
        <v>FP</v>
      </c>
      <c r="CP201" s="5">
        <f>VLOOKUP(CN$8,Calendário[#Data],4,0)</f>
        <v>25.14</v>
      </c>
      <c r="CQ201" s="4" t="str">
        <f t="shared" si="223"/>
        <v/>
      </c>
      <c r="CS201" s="21">
        <v>0.61111111111111105</v>
      </c>
      <c r="CT201" s="3">
        <v>0</v>
      </c>
      <c r="CU201" s="3" t="s">
        <v>19</v>
      </c>
      <c r="CV201" s="5">
        <v>24.08</v>
      </c>
      <c r="CW201" s="5"/>
      <c r="CY201" s="21">
        <v>0.61111111111111105</v>
      </c>
      <c r="CZ201" s="3">
        <v>0</v>
      </c>
      <c r="DA201" s="3" t="s">
        <v>19</v>
      </c>
      <c r="DB201" s="5">
        <v>23.98</v>
      </c>
      <c r="DC201" s="5"/>
      <c r="DE201" s="21">
        <v>0.61111111111111105</v>
      </c>
      <c r="DF201" s="3">
        <v>0</v>
      </c>
      <c r="DG201" s="3" t="s">
        <v>19</v>
      </c>
      <c r="DH201" s="5">
        <v>23.88</v>
      </c>
      <c r="DI201" s="5"/>
      <c r="DK201" s="21">
        <v>0.61111111111111105</v>
      </c>
      <c r="DL201" s="3">
        <v>0</v>
      </c>
      <c r="DM201" s="3" t="s">
        <v>19</v>
      </c>
      <c r="DN201" s="5">
        <v>23.1</v>
      </c>
      <c r="DO201" s="5"/>
      <c r="DQ201" s="21">
        <v>0.61111111111111105</v>
      </c>
      <c r="DR201" s="3">
        <v>0</v>
      </c>
      <c r="DS201" s="3" t="s">
        <v>19</v>
      </c>
      <c r="DT201" s="5">
        <v>24.56</v>
      </c>
      <c r="DU201" s="5"/>
      <c r="DW201" s="21">
        <v>0.61111111111111105</v>
      </c>
      <c r="DX201" s="3">
        <v>0</v>
      </c>
      <c r="DY201" s="3" t="s">
        <v>19</v>
      </c>
      <c r="DZ201" s="5">
        <v>23.48</v>
      </c>
      <c r="EA201" s="5"/>
      <c r="EC201" s="21">
        <v>0.61111111111111105</v>
      </c>
      <c r="ED201" s="3">
        <v>0</v>
      </c>
      <c r="EE201" s="3" t="s">
        <v>19</v>
      </c>
      <c r="EF201" s="5">
        <v>25.14</v>
      </c>
      <c r="EG201" s="5"/>
      <c r="EI201" s="21">
        <v>0.61111111111111105</v>
      </c>
      <c r="EJ201" s="3">
        <v>0</v>
      </c>
      <c r="EK201" s="3" t="s">
        <v>19</v>
      </c>
      <c r="EL201" s="5">
        <v>24.08</v>
      </c>
      <c r="EM201" s="5"/>
      <c r="EO201" s="21">
        <v>0.61111111111111105</v>
      </c>
      <c r="EP201" s="3">
        <v>0</v>
      </c>
      <c r="EQ201" s="3" t="s">
        <v>19</v>
      </c>
      <c r="ER201" s="5">
        <v>23.98</v>
      </c>
      <c r="ES201" s="5"/>
      <c r="EU201" s="21">
        <v>0.61111111111111105</v>
      </c>
      <c r="EV201" s="3">
        <v>0</v>
      </c>
      <c r="EW201" s="3" t="s">
        <v>19</v>
      </c>
      <c r="EX201" s="5">
        <v>23.88</v>
      </c>
      <c r="EY201" s="5"/>
      <c r="FA201" s="21">
        <v>0.61111111111111105</v>
      </c>
      <c r="FB201" s="3">
        <v>0</v>
      </c>
      <c r="FC201" s="3" t="s">
        <v>19</v>
      </c>
      <c r="FD201" s="5">
        <v>23.1</v>
      </c>
      <c r="FE201" s="5"/>
      <c r="FG201" s="21">
        <v>0.61111111111111105</v>
      </c>
      <c r="FH201" s="3">
        <v>0</v>
      </c>
      <c r="FI201" s="3" t="s">
        <v>19</v>
      </c>
      <c r="FJ201" s="5">
        <v>24.56</v>
      </c>
      <c r="FK201" s="5"/>
      <c r="FM201" s="21">
        <v>0.61111111111111105</v>
      </c>
      <c r="FN201" s="3">
        <v>0</v>
      </c>
      <c r="FO201" s="3" t="s">
        <v>19</v>
      </c>
      <c r="FP201" s="5">
        <v>23.48</v>
      </c>
      <c r="FQ201" s="5"/>
      <c r="FS201" s="21">
        <v>0.61111111111111105</v>
      </c>
      <c r="FT201" s="3">
        <v>0</v>
      </c>
      <c r="FU201" s="3" t="s">
        <v>19</v>
      </c>
      <c r="FV201" s="5">
        <v>25.14</v>
      </c>
      <c r="FW201" s="5"/>
      <c r="FY201" s="21">
        <v>0.61111111111111105</v>
      </c>
      <c r="FZ201" s="3">
        <v>0</v>
      </c>
      <c r="GA201" s="3" t="s">
        <v>19</v>
      </c>
      <c r="GB201" s="5">
        <v>24.08</v>
      </c>
      <c r="GC201" s="5"/>
      <c r="GE201" s="21">
        <v>0.61111111111111105</v>
      </c>
      <c r="GF201" s="3">
        <v>0</v>
      </c>
      <c r="GG201" s="3" t="s">
        <v>19</v>
      </c>
      <c r="GH201" s="5">
        <v>23.98</v>
      </c>
      <c r="GI201" s="5"/>
      <c r="GK201" s="21">
        <v>0.61111111111111105</v>
      </c>
      <c r="GL201" s="3">
        <v>0</v>
      </c>
      <c r="GM201" s="3" t="s">
        <v>19</v>
      </c>
      <c r="GN201" s="5">
        <v>23.88</v>
      </c>
      <c r="GO201" s="5"/>
      <c r="GQ201" s="21">
        <v>0.61111111111111105</v>
      </c>
      <c r="GR201" s="3">
        <v>0</v>
      </c>
      <c r="GS201" s="3" t="s">
        <v>19</v>
      </c>
      <c r="GT201" s="5">
        <v>23.1</v>
      </c>
      <c r="GU201" s="5"/>
      <c r="GW201" s="21">
        <v>0.61111111111111105</v>
      </c>
      <c r="GX201" s="3">
        <v>0</v>
      </c>
      <c r="GY201" s="3" t="s">
        <v>19</v>
      </c>
      <c r="GZ201" s="5">
        <v>24.56</v>
      </c>
      <c r="HA201" s="5"/>
      <c r="HC201" s="21">
        <v>0.61111111111111105</v>
      </c>
      <c r="HD201" s="3">
        <v>0</v>
      </c>
      <c r="HE201" s="3" t="s">
        <v>19</v>
      </c>
      <c r="HF201" s="5">
        <v>23.48</v>
      </c>
      <c r="HG201" s="4" t="str">
        <f t="shared" si="224"/>
        <v/>
      </c>
      <c r="HI201" s="21">
        <v>0.61111111111111105</v>
      </c>
      <c r="HJ201" s="3">
        <v>0</v>
      </c>
      <c r="HK201" s="3" t="s">
        <v>19</v>
      </c>
      <c r="HL201" s="5">
        <v>25.14</v>
      </c>
      <c r="HM201" s="5"/>
      <c r="HO201" s="21">
        <v>0.61111111111111105</v>
      </c>
      <c r="HP201" s="3">
        <v>0</v>
      </c>
      <c r="HQ201" s="3" t="s">
        <v>19</v>
      </c>
      <c r="HR201" s="5">
        <v>24.08</v>
      </c>
      <c r="HS201" s="5"/>
      <c r="HU201" s="21">
        <v>0.61111111111111105</v>
      </c>
      <c r="HV201" s="3">
        <v>0</v>
      </c>
      <c r="HW201" s="3" t="s">
        <v>19</v>
      </c>
      <c r="HX201" s="5">
        <v>23.98</v>
      </c>
      <c r="HY201" s="5"/>
      <c r="IA201" s="21">
        <v>0.61111111111111105</v>
      </c>
      <c r="IB201" s="3">
        <v>0</v>
      </c>
      <c r="IC201" s="3" t="s">
        <v>19</v>
      </c>
      <c r="ID201" s="5">
        <v>23.88</v>
      </c>
      <c r="IE201" s="5"/>
      <c r="IG201" s="21">
        <v>0.61111111111111105</v>
      </c>
      <c r="IH201" s="3">
        <v>0</v>
      </c>
      <c r="II201" s="3" t="s">
        <v>19</v>
      </c>
      <c r="IJ201" s="5">
        <v>23.1</v>
      </c>
      <c r="IK201" s="5"/>
      <c r="IM201" s="21">
        <v>0.61111111111111105</v>
      </c>
      <c r="IN201" s="3">
        <v>0</v>
      </c>
      <c r="IO201" s="3" t="s">
        <v>19</v>
      </c>
      <c r="IP201" s="5">
        <v>24.56</v>
      </c>
      <c r="IQ201" s="5"/>
      <c r="IS201" s="21">
        <v>0</v>
      </c>
      <c r="IT201" s="3">
        <v>0</v>
      </c>
      <c r="IU201" s="3" t="s">
        <v>19</v>
      </c>
      <c r="IV201" s="5">
        <v>25.96</v>
      </c>
      <c r="IW201" s="5"/>
      <c r="IY201" s="21">
        <v>0.61111111111111105</v>
      </c>
      <c r="IZ201" s="3">
        <v>0</v>
      </c>
      <c r="JA201" s="3" t="s">
        <v>19</v>
      </c>
      <c r="JB201" s="5">
        <v>26.52</v>
      </c>
      <c r="JC201" s="4" t="str">
        <f t="shared" si="225"/>
        <v/>
      </c>
      <c r="JE201" s="21">
        <v>0.61111111111111105</v>
      </c>
      <c r="JF201" s="3">
        <v>0</v>
      </c>
      <c r="JG201" s="3" t="s">
        <v>19</v>
      </c>
      <c r="JH201" s="5">
        <v>25.78</v>
      </c>
      <c r="JI201" s="4" t="str">
        <f t="shared" si="226"/>
        <v/>
      </c>
      <c r="JK201" s="21">
        <v>0.61111111111111105</v>
      </c>
      <c r="JL201" s="3">
        <v>0</v>
      </c>
      <c r="JM201" s="3" t="s">
        <v>19</v>
      </c>
      <c r="JN201" s="5">
        <v>26</v>
      </c>
      <c r="JO201" s="4" t="str">
        <f t="shared" si="227"/>
        <v/>
      </c>
      <c r="JQ201" s="21">
        <v>0.61111111111111105</v>
      </c>
      <c r="JR201" s="3">
        <v>0</v>
      </c>
      <c r="JS201" s="3" t="s">
        <v>19</v>
      </c>
      <c r="JT201" s="5">
        <v>25.02</v>
      </c>
      <c r="JU201" s="4" t="str">
        <f t="shared" si="228"/>
        <v/>
      </c>
      <c r="JW201" s="21">
        <v>0.61111111111111105</v>
      </c>
      <c r="JX201" s="3">
        <v>0</v>
      </c>
      <c r="JY201" s="3" t="s">
        <v>19</v>
      </c>
      <c r="JZ201" s="5">
        <v>25.12</v>
      </c>
      <c r="KA201" s="4" t="str">
        <f t="shared" si="229"/>
        <v/>
      </c>
      <c r="KC201" s="21">
        <v>0.61111111111111105</v>
      </c>
      <c r="KD201" s="3">
        <v>0</v>
      </c>
      <c r="KE201" s="3" t="s">
        <v>19</v>
      </c>
      <c r="KF201" s="5">
        <v>26.22</v>
      </c>
      <c r="KG201" s="4" t="str">
        <f t="shared" si="230"/>
        <v/>
      </c>
      <c r="KI201" s="21">
        <v>0.61111111111111105</v>
      </c>
      <c r="KJ201" s="3">
        <v>0</v>
      </c>
      <c r="KK201" s="3" t="s">
        <v>19</v>
      </c>
      <c r="KL201" s="5">
        <v>25.96</v>
      </c>
      <c r="KM201" s="4" t="str">
        <f t="shared" si="231"/>
        <v/>
      </c>
      <c r="KO201" s="21">
        <v>0.61111111111111105</v>
      </c>
      <c r="KP201" s="3">
        <v>0</v>
      </c>
      <c r="KQ201" s="3" t="s">
        <v>19</v>
      </c>
      <c r="KR201" s="5">
        <v>26.52</v>
      </c>
      <c r="KS201" s="4" t="str">
        <f t="shared" si="232"/>
        <v/>
      </c>
      <c r="KU201" s="21">
        <v>0.61111111111111105</v>
      </c>
      <c r="KV201" s="3">
        <v>0</v>
      </c>
      <c r="KW201" s="3" t="s">
        <v>19</v>
      </c>
      <c r="KX201" s="5">
        <v>25.78</v>
      </c>
      <c r="KY201" s="4" t="str">
        <f t="shared" si="233"/>
        <v/>
      </c>
      <c r="LA201" s="21">
        <v>0.61111111111111105</v>
      </c>
      <c r="LB201" s="3">
        <v>0</v>
      </c>
      <c r="LC201" s="3" t="s">
        <v>19</v>
      </c>
      <c r="LD201" s="5">
        <v>26</v>
      </c>
      <c r="LE201" s="4" t="str">
        <f t="shared" si="234"/>
        <v/>
      </c>
      <c r="LG201" s="21">
        <v>0.61111111111111105</v>
      </c>
      <c r="LH201" s="3">
        <v>0</v>
      </c>
      <c r="LI201" s="3" t="s">
        <v>19</v>
      </c>
      <c r="LJ201" s="5">
        <v>25.02</v>
      </c>
      <c r="LK201" s="4" t="str">
        <f t="shared" si="235"/>
        <v/>
      </c>
      <c r="LM201" s="21">
        <v>0.61111111111111105</v>
      </c>
      <c r="LN201" s="3">
        <v>0</v>
      </c>
      <c r="LO201" s="3" t="s">
        <v>19</v>
      </c>
      <c r="LP201" s="5">
        <v>25.12</v>
      </c>
      <c r="LQ201" s="4" t="str">
        <f t="shared" si="236"/>
        <v/>
      </c>
      <c r="LS201" s="21">
        <v>0.61111111111111105</v>
      </c>
      <c r="LT201" s="3">
        <v>0</v>
      </c>
      <c r="LU201" s="3" t="s">
        <v>19</v>
      </c>
      <c r="LV201" s="5">
        <v>26.22</v>
      </c>
      <c r="LW201" s="4" t="str">
        <f t="shared" si="237"/>
        <v/>
      </c>
      <c r="LY201" s="21">
        <v>0.61111111111111105</v>
      </c>
      <c r="LZ201" s="3">
        <v>0</v>
      </c>
      <c r="MA201" s="3" t="s">
        <v>19</v>
      </c>
      <c r="MB201" s="5">
        <v>25.96</v>
      </c>
      <c r="MC201" s="4" t="str">
        <f t="shared" si="238"/>
        <v/>
      </c>
      <c r="ME201" s="21">
        <v>0.61111111111111105</v>
      </c>
      <c r="MF201" s="3">
        <v>0</v>
      </c>
      <c r="MG201" s="3" t="s">
        <v>19</v>
      </c>
      <c r="MH201" s="5">
        <v>26.52</v>
      </c>
      <c r="MI201" s="4" t="str">
        <f t="shared" si="239"/>
        <v/>
      </c>
      <c r="MK201" s="21">
        <v>0.61111111111111105</v>
      </c>
      <c r="ML201" s="3">
        <v>0</v>
      </c>
      <c r="MM201" s="3" t="s">
        <v>19</v>
      </c>
      <c r="MN201" s="5">
        <v>25.78</v>
      </c>
      <c r="MO201" s="4" t="str">
        <f t="shared" si="240"/>
        <v/>
      </c>
      <c r="MQ201" s="21">
        <v>0.61111111111111105</v>
      </c>
      <c r="MR201" s="3">
        <v>0</v>
      </c>
      <c r="MS201" s="3" t="s">
        <v>19</v>
      </c>
      <c r="MT201" s="5">
        <v>26</v>
      </c>
      <c r="MU201" s="4" t="str">
        <f t="shared" si="241"/>
        <v/>
      </c>
      <c r="MW201" s="21">
        <v>0.61111111111111105</v>
      </c>
      <c r="MX201" s="3">
        <v>0</v>
      </c>
      <c r="MY201" s="3" t="s">
        <v>19</v>
      </c>
      <c r="MZ201" s="5">
        <v>25.02</v>
      </c>
      <c r="NA201" s="4" t="str">
        <f t="shared" si="242"/>
        <v/>
      </c>
      <c r="NC201" s="21">
        <v>0.61111111111111105</v>
      </c>
      <c r="ND201" s="3">
        <v>0</v>
      </c>
      <c r="NE201" s="3" t="s">
        <v>19</v>
      </c>
      <c r="NF201" s="5">
        <v>25.12</v>
      </c>
      <c r="NG201" s="4" t="str">
        <f t="shared" si="243"/>
        <v/>
      </c>
      <c r="NI201" s="21">
        <v>0.61111111111111105</v>
      </c>
      <c r="NJ201" s="3">
        <v>0</v>
      </c>
      <c r="NK201" s="3" t="s">
        <v>19</v>
      </c>
      <c r="NL201" s="5">
        <v>26.22</v>
      </c>
      <c r="NM201" s="4" t="str">
        <f t="shared" si="244"/>
        <v/>
      </c>
      <c r="NO201" s="21">
        <v>0.61111111111111105</v>
      </c>
      <c r="NP201" s="3">
        <v>0</v>
      </c>
      <c r="NQ201" s="3" t="s">
        <v>19</v>
      </c>
      <c r="NR201" s="5">
        <v>25.96</v>
      </c>
      <c r="NS201" s="4" t="str">
        <f t="shared" si="245"/>
        <v/>
      </c>
      <c r="NU201" s="21">
        <v>0.61111111111111105</v>
      </c>
      <c r="NV201" s="3">
        <v>0</v>
      </c>
      <c r="NW201" s="3" t="s">
        <v>19</v>
      </c>
      <c r="NX201" s="5">
        <v>26.52</v>
      </c>
      <c r="NY201" s="4" t="str">
        <f t="shared" si="246"/>
        <v/>
      </c>
      <c r="OA201" s="21">
        <v>0.61111111111111105</v>
      </c>
      <c r="OB201" s="3">
        <v>0</v>
      </c>
      <c r="OC201" s="3" t="s">
        <v>19</v>
      </c>
      <c r="OD201" s="5">
        <v>25.78</v>
      </c>
      <c r="OE201" s="4" t="str">
        <f t="shared" si="247"/>
        <v/>
      </c>
      <c r="OG201" s="21">
        <v>0.61111111111111105</v>
      </c>
      <c r="OH201" s="3">
        <v>0</v>
      </c>
      <c r="OI201" s="3" t="s">
        <v>19</v>
      </c>
      <c r="OJ201" s="5">
        <v>26</v>
      </c>
      <c r="OK201" s="4" t="str">
        <f t="shared" si="248"/>
        <v/>
      </c>
      <c r="OM201" s="21">
        <v>0.61111111111111105</v>
      </c>
      <c r="ON201" s="3">
        <v>0</v>
      </c>
      <c r="OO201" s="3" t="s">
        <v>19</v>
      </c>
      <c r="OP201" s="5">
        <v>25.02</v>
      </c>
      <c r="OQ201" s="4" t="str">
        <f t="shared" si="249"/>
        <v/>
      </c>
      <c r="OS201" s="21">
        <v>0.61111111111111105</v>
      </c>
      <c r="OT201" s="3">
        <v>0</v>
      </c>
      <c r="OU201" s="3" t="s">
        <v>19</v>
      </c>
      <c r="OV201" s="5">
        <v>25.12</v>
      </c>
      <c r="OW201" s="4" t="str">
        <f t="shared" si="250"/>
        <v/>
      </c>
      <c r="OY201" s="21">
        <v>0.61111111111111105</v>
      </c>
      <c r="OZ201" s="3">
        <v>0</v>
      </c>
      <c r="PA201" s="3" t="s">
        <v>19</v>
      </c>
      <c r="PB201" s="5">
        <v>26.22</v>
      </c>
      <c r="PC201" s="4" t="str">
        <f t="shared" si="251"/>
        <v/>
      </c>
      <c r="PE201" s="21">
        <v>0.61111111111111105</v>
      </c>
      <c r="PF201" s="3">
        <v>0</v>
      </c>
      <c r="PG201" s="3" t="s">
        <v>19</v>
      </c>
      <c r="PH201" s="5">
        <v>25.96</v>
      </c>
      <c r="PI201" s="4" t="str">
        <f t="shared" si="252"/>
        <v/>
      </c>
      <c r="PK201" s="21">
        <v>0.61111111111111105</v>
      </c>
      <c r="PL201" s="3">
        <v>0</v>
      </c>
      <c r="PM201" s="3" t="s">
        <v>19</v>
      </c>
      <c r="PN201" s="5">
        <v>26.52</v>
      </c>
      <c r="PO201" s="4" t="str">
        <f t="shared" si="253"/>
        <v/>
      </c>
      <c r="PQ201" s="21">
        <v>0.61111111111111105</v>
      </c>
      <c r="PR201" s="3">
        <v>0</v>
      </c>
      <c r="PS201" s="3" t="s">
        <v>19</v>
      </c>
      <c r="PT201" s="5">
        <v>25.78</v>
      </c>
      <c r="PU201" s="4" t="str">
        <f t="shared" si="254"/>
        <v/>
      </c>
      <c r="PW201" s="21">
        <v>0.61111111111111105</v>
      </c>
      <c r="PX201" s="3">
        <v>0</v>
      </c>
      <c r="PY201" s="3" t="s">
        <v>19</v>
      </c>
      <c r="PZ201" s="5">
        <v>26</v>
      </c>
      <c r="QA201" s="4" t="str">
        <f t="shared" si="255"/>
        <v/>
      </c>
      <c r="QC201" s="21">
        <v>0.61111111111111105</v>
      </c>
      <c r="QD201" s="3">
        <v>0</v>
      </c>
      <c r="QE201" s="3" t="s">
        <v>19</v>
      </c>
      <c r="QF201" s="5">
        <v>25.02</v>
      </c>
      <c r="QG201" s="4" t="str">
        <f t="shared" si="256"/>
        <v/>
      </c>
      <c r="QI201" s="21">
        <v>0.61111111111111105</v>
      </c>
      <c r="QJ201" s="3">
        <v>0</v>
      </c>
      <c r="QK201" s="3" t="s">
        <v>19</v>
      </c>
      <c r="QL201" s="5">
        <v>25.12</v>
      </c>
      <c r="QM201" s="4" t="str">
        <f t="shared" si="257"/>
        <v/>
      </c>
      <c r="QO201" s="21">
        <v>0.61111111111111105</v>
      </c>
      <c r="QP201" s="3">
        <v>0</v>
      </c>
      <c r="QQ201" s="3" t="s">
        <v>19</v>
      </c>
      <c r="QR201" s="5">
        <v>26.22</v>
      </c>
      <c r="QS201" s="4" t="str">
        <f t="shared" si="258"/>
        <v/>
      </c>
    </row>
    <row r="202" spans="1:461" x14ac:dyDescent="0.2">
      <c r="A202" s="21">
        <v>0.61458333333333304</v>
      </c>
      <c r="B202" s="3">
        <v>0</v>
      </c>
      <c r="C202" s="3" t="s">
        <v>19</v>
      </c>
      <c r="D202" s="5">
        <v>23.48</v>
      </c>
      <c r="E202" s="5"/>
      <c r="G202" s="21">
        <v>0.61458333333333304</v>
      </c>
      <c r="H202" s="3">
        <v>0</v>
      </c>
      <c r="I202" s="3" t="s">
        <v>19</v>
      </c>
      <c r="J202" s="5">
        <v>25.14</v>
      </c>
      <c r="K202" s="5"/>
      <c r="M202" s="21">
        <v>0.61458333333333304</v>
      </c>
      <c r="N202" s="3">
        <v>0</v>
      </c>
      <c r="O202" s="3" t="s">
        <v>19</v>
      </c>
      <c r="P202" s="5">
        <v>24.08</v>
      </c>
      <c r="Q202" s="5"/>
      <c r="S202" s="21">
        <v>0.61458333333333304</v>
      </c>
      <c r="T202" s="3">
        <v>0</v>
      </c>
      <c r="U202" s="3" t="s">
        <v>19</v>
      </c>
      <c r="V202" s="5">
        <v>23.98</v>
      </c>
      <c r="W202" s="5"/>
      <c r="Y202" s="21">
        <v>0.61458333333333304</v>
      </c>
      <c r="Z202" s="3">
        <v>0</v>
      </c>
      <c r="AA202" s="3" t="s">
        <v>19</v>
      </c>
      <c r="AB202" s="5">
        <v>23.88</v>
      </c>
      <c r="AC202" s="5"/>
      <c r="AE202" s="21">
        <v>0.61458333333333304</v>
      </c>
      <c r="AF202" s="3">
        <v>0</v>
      </c>
      <c r="AG202" s="3" t="s">
        <v>19</v>
      </c>
      <c r="AH202" s="5">
        <v>23.1</v>
      </c>
      <c r="AI202" s="5"/>
      <c r="AK202" s="21">
        <v>0.61458333333333304</v>
      </c>
      <c r="AL202" s="3">
        <v>0</v>
      </c>
      <c r="AM202" s="3" t="s">
        <v>19</v>
      </c>
      <c r="AN202" s="5">
        <v>24.56</v>
      </c>
      <c r="AO202" s="5"/>
      <c r="AQ202" s="21">
        <v>0.61458333333333304</v>
      </c>
      <c r="AR202" s="3">
        <v>0</v>
      </c>
      <c r="AS202" s="3" t="s">
        <v>19</v>
      </c>
      <c r="AT202" s="5">
        <v>23.48</v>
      </c>
      <c r="AU202" s="5"/>
      <c r="AW202" s="21">
        <v>0.61458333333333304</v>
      </c>
      <c r="AX202" s="3">
        <v>0</v>
      </c>
      <c r="AY202" s="3" t="s">
        <v>19</v>
      </c>
      <c r="AZ202" s="5">
        <v>25.14</v>
      </c>
      <c r="BA202" s="5"/>
      <c r="BC202" s="21">
        <v>0.61458333333333304</v>
      </c>
      <c r="BD202" s="3">
        <v>0</v>
      </c>
      <c r="BE202" s="3" t="s">
        <v>19</v>
      </c>
      <c r="BF202" s="5">
        <v>24.08</v>
      </c>
      <c r="BG202" s="5"/>
      <c r="BI202" s="21">
        <v>0.61458333333333304</v>
      </c>
      <c r="BJ202" s="3">
        <v>0</v>
      </c>
      <c r="BK202" s="3" t="s">
        <v>19</v>
      </c>
      <c r="BL202" s="5">
        <v>23.98</v>
      </c>
      <c r="BM202" s="5"/>
      <c r="BO202" s="21">
        <v>0.61458333333333304</v>
      </c>
      <c r="BP202" s="3">
        <v>0</v>
      </c>
      <c r="BQ202" s="3" t="s">
        <v>19</v>
      </c>
      <c r="BR202" s="5">
        <v>23.88</v>
      </c>
      <c r="BS202" s="5"/>
      <c r="BU202" s="21">
        <v>0.61458333333333304</v>
      </c>
      <c r="BV202" s="3">
        <v>0</v>
      </c>
      <c r="BW202" s="3" t="s">
        <v>19</v>
      </c>
      <c r="BX202" s="5">
        <v>23.1</v>
      </c>
      <c r="BY202" s="5"/>
      <c r="CA202" s="21">
        <v>0.61458333333333304</v>
      </c>
      <c r="CB202" s="3">
        <v>0</v>
      </c>
      <c r="CC202" s="3" t="s">
        <v>19</v>
      </c>
      <c r="CD202" s="5">
        <v>24.56</v>
      </c>
      <c r="CE202" s="5"/>
      <c r="CG202" s="21">
        <v>0.61458333333333304</v>
      </c>
      <c r="CH202" s="3">
        <v>0</v>
      </c>
      <c r="CI202" s="3" t="str">
        <f>IF(AND(CK$8="Útil",CG202&gt;=Apoio!$D$51,CG202&lt;Apoio!$F$51),CH202,"FP")</f>
        <v>FP</v>
      </c>
      <c r="CJ202" s="5">
        <f>VLOOKUP(CH$8,Calendário[#Data],4,0)</f>
        <v>23.48</v>
      </c>
      <c r="CK202" s="4" t="str">
        <f t="shared" si="222"/>
        <v/>
      </c>
      <c r="CM202" s="21">
        <v>0.61458333333333304</v>
      </c>
      <c r="CN202" s="3">
        <v>0</v>
      </c>
      <c r="CO202" s="3" t="str">
        <f>IF(AND(CQ$8="Útil",CM202&gt;=Apoio!$D$51,CM202&lt;Apoio!$F$51),CN202,"FP")</f>
        <v>FP</v>
      </c>
      <c r="CP202" s="5">
        <f>VLOOKUP(CN$8,Calendário[#Data],4,0)</f>
        <v>25.14</v>
      </c>
      <c r="CQ202" s="4" t="str">
        <f t="shared" si="223"/>
        <v/>
      </c>
      <c r="CS202" s="21">
        <v>0.61458333333333304</v>
      </c>
      <c r="CT202" s="3">
        <v>0</v>
      </c>
      <c r="CU202" s="3" t="s">
        <v>19</v>
      </c>
      <c r="CV202" s="5">
        <v>24.08</v>
      </c>
      <c r="CW202" s="5"/>
      <c r="CY202" s="21">
        <v>0.61458333333333304</v>
      </c>
      <c r="CZ202" s="3">
        <v>0</v>
      </c>
      <c r="DA202" s="3" t="s">
        <v>19</v>
      </c>
      <c r="DB202" s="5">
        <v>23.98</v>
      </c>
      <c r="DC202" s="5"/>
      <c r="DE202" s="21">
        <v>0.61458333333333304</v>
      </c>
      <c r="DF202" s="3">
        <v>0</v>
      </c>
      <c r="DG202" s="3" t="s">
        <v>19</v>
      </c>
      <c r="DH202" s="5">
        <v>23.88</v>
      </c>
      <c r="DI202" s="5"/>
      <c r="DK202" s="21">
        <v>0.61458333333333304</v>
      </c>
      <c r="DL202" s="3">
        <v>0</v>
      </c>
      <c r="DM202" s="3" t="s">
        <v>19</v>
      </c>
      <c r="DN202" s="5">
        <v>23.1</v>
      </c>
      <c r="DO202" s="5"/>
      <c r="DQ202" s="21">
        <v>0.61458333333333304</v>
      </c>
      <c r="DR202" s="3">
        <v>0</v>
      </c>
      <c r="DS202" s="3" t="s">
        <v>19</v>
      </c>
      <c r="DT202" s="5">
        <v>24.56</v>
      </c>
      <c r="DU202" s="5"/>
      <c r="DW202" s="21">
        <v>0.61458333333333304</v>
      </c>
      <c r="DX202" s="3">
        <v>0</v>
      </c>
      <c r="DY202" s="3" t="s">
        <v>19</v>
      </c>
      <c r="DZ202" s="5">
        <v>23.48</v>
      </c>
      <c r="EA202" s="5"/>
      <c r="EC202" s="21">
        <v>0.61458333333333304</v>
      </c>
      <c r="ED202" s="3">
        <v>0</v>
      </c>
      <c r="EE202" s="3" t="s">
        <v>19</v>
      </c>
      <c r="EF202" s="5">
        <v>25.14</v>
      </c>
      <c r="EG202" s="5"/>
      <c r="EI202" s="21">
        <v>0.61458333333333304</v>
      </c>
      <c r="EJ202" s="3">
        <v>0</v>
      </c>
      <c r="EK202" s="3" t="s">
        <v>19</v>
      </c>
      <c r="EL202" s="5">
        <v>24.08</v>
      </c>
      <c r="EM202" s="5"/>
      <c r="EO202" s="21">
        <v>0.61458333333333304</v>
      </c>
      <c r="EP202" s="3">
        <v>0</v>
      </c>
      <c r="EQ202" s="3" t="s">
        <v>19</v>
      </c>
      <c r="ER202" s="5">
        <v>23.98</v>
      </c>
      <c r="ES202" s="5"/>
      <c r="EU202" s="21">
        <v>0.61458333333333304</v>
      </c>
      <c r="EV202" s="3">
        <v>0</v>
      </c>
      <c r="EW202" s="3" t="s">
        <v>19</v>
      </c>
      <c r="EX202" s="5">
        <v>23.88</v>
      </c>
      <c r="EY202" s="5"/>
      <c r="FA202" s="21">
        <v>0.61458333333333304</v>
      </c>
      <c r="FB202" s="3">
        <v>0</v>
      </c>
      <c r="FC202" s="3" t="s">
        <v>19</v>
      </c>
      <c r="FD202" s="5">
        <v>23.1</v>
      </c>
      <c r="FE202" s="5"/>
      <c r="FG202" s="21">
        <v>0.61458333333333304</v>
      </c>
      <c r="FH202" s="3">
        <v>0</v>
      </c>
      <c r="FI202" s="3" t="s">
        <v>19</v>
      </c>
      <c r="FJ202" s="5">
        <v>24.56</v>
      </c>
      <c r="FK202" s="5"/>
      <c r="FM202" s="21">
        <v>0.61458333333333304</v>
      </c>
      <c r="FN202" s="3">
        <v>0</v>
      </c>
      <c r="FO202" s="3" t="s">
        <v>19</v>
      </c>
      <c r="FP202" s="5">
        <v>23.48</v>
      </c>
      <c r="FQ202" s="5"/>
      <c r="FS202" s="21">
        <v>0.61458333333333304</v>
      </c>
      <c r="FT202" s="3">
        <v>0</v>
      </c>
      <c r="FU202" s="3" t="s">
        <v>19</v>
      </c>
      <c r="FV202" s="5">
        <v>25.14</v>
      </c>
      <c r="FW202" s="5"/>
      <c r="FY202" s="21">
        <v>0.61458333333333304</v>
      </c>
      <c r="FZ202" s="3">
        <v>0</v>
      </c>
      <c r="GA202" s="3" t="s">
        <v>19</v>
      </c>
      <c r="GB202" s="5">
        <v>24.08</v>
      </c>
      <c r="GC202" s="5"/>
      <c r="GE202" s="21">
        <v>0.61458333333333304</v>
      </c>
      <c r="GF202" s="3">
        <v>0</v>
      </c>
      <c r="GG202" s="3" t="s">
        <v>19</v>
      </c>
      <c r="GH202" s="5">
        <v>23.98</v>
      </c>
      <c r="GI202" s="5"/>
      <c r="GK202" s="21">
        <v>0.61458333333333304</v>
      </c>
      <c r="GL202" s="3">
        <v>0</v>
      </c>
      <c r="GM202" s="3" t="s">
        <v>19</v>
      </c>
      <c r="GN202" s="5">
        <v>23.88</v>
      </c>
      <c r="GO202" s="5"/>
      <c r="GQ202" s="21">
        <v>0.61458333333333304</v>
      </c>
      <c r="GR202" s="3">
        <v>0</v>
      </c>
      <c r="GS202" s="3" t="s">
        <v>19</v>
      </c>
      <c r="GT202" s="5">
        <v>23.1</v>
      </c>
      <c r="GU202" s="5"/>
      <c r="GW202" s="21">
        <v>0.61458333333333304</v>
      </c>
      <c r="GX202" s="3">
        <v>0</v>
      </c>
      <c r="GY202" s="3" t="s">
        <v>19</v>
      </c>
      <c r="GZ202" s="5">
        <v>24.56</v>
      </c>
      <c r="HA202" s="5"/>
      <c r="HC202" s="21">
        <v>0.61458333333333304</v>
      </c>
      <c r="HD202" s="3">
        <v>0</v>
      </c>
      <c r="HE202" s="3" t="s">
        <v>19</v>
      </c>
      <c r="HF202" s="5">
        <v>23.48</v>
      </c>
      <c r="HG202" s="4" t="str">
        <f t="shared" si="224"/>
        <v/>
      </c>
      <c r="HI202" s="21">
        <v>0.61458333333333304</v>
      </c>
      <c r="HJ202" s="3">
        <v>0</v>
      </c>
      <c r="HK202" s="3" t="s">
        <v>19</v>
      </c>
      <c r="HL202" s="5">
        <v>25.14</v>
      </c>
      <c r="HM202" s="5"/>
      <c r="HO202" s="21">
        <v>0.61458333333333304</v>
      </c>
      <c r="HP202" s="3">
        <v>0</v>
      </c>
      <c r="HQ202" s="3" t="s">
        <v>19</v>
      </c>
      <c r="HR202" s="5">
        <v>24.08</v>
      </c>
      <c r="HS202" s="5"/>
      <c r="HU202" s="21">
        <v>0.61458333333333304</v>
      </c>
      <c r="HV202" s="3">
        <v>0</v>
      </c>
      <c r="HW202" s="3" t="s">
        <v>19</v>
      </c>
      <c r="HX202" s="5">
        <v>23.98</v>
      </c>
      <c r="HY202" s="5"/>
      <c r="IA202" s="21">
        <v>0.61458333333333304</v>
      </c>
      <c r="IB202" s="3">
        <v>0</v>
      </c>
      <c r="IC202" s="3" t="s">
        <v>19</v>
      </c>
      <c r="ID202" s="5">
        <v>23.88</v>
      </c>
      <c r="IE202" s="5"/>
      <c r="IG202" s="21">
        <v>0.61458333333333304</v>
      </c>
      <c r="IH202" s="3">
        <v>0</v>
      </c>
      <c r="II202" s="3" t="s">
        <v>19</v>
      </c>
      <c r="IJ202" s="5">
        <v>23.1</v>
      </c>
      <c r="IK202" s="5"/>
      <c r="IM202" s="21">
        <v>0.61458333333333304</v>
      </c>
      <c r="IN202" s="3">
        <v>0</v>
      </c>
      <c r="IO202" s="3" t="s">
        <v>19</v>
      </c>
      <c r="IP202" s="5">
        <v>24.56</v>
      </c>
      <c r="IQ202" s="5"/>
      <c r="IS202" s="21">
        <v>0</v>
      </c>
      <c r="IT202" s="3">
        <v>0</v>
      </c>
      <c r="IU202" s="3" t="s">
        <v>19</v>
      </c>
      <c r="IV202" s="5">
        <v>25.96</v>
      </c>
      <c r="IW202" s="5"/>
      <c r="IY202" s="21">
        <v>0.61458333333333304</v>
      </c>
      <c r="IZ202" s="3">
        <v>0</v>
      </c>
      <c r="JA202" s="3" t="s">
        <v>19</v>
      </c>
      <c r="JB202" s="5">
        <v>26.52</v>
      </c>
      <c r="JC202" s="4" t="str">
        <f t="shared" si="225"/>
        <v/>
      </c>
      <c r="JE202" s="21">
        <v>0.61458333333333304</v>
      </c>
      <c r="JF202" s="3">
        <v>0</v>
      </c>
      <c r="JG202" s="3" t="s">
        <v>19</v>
      </c>
      <c r="JH202" s="5">
        <v>25.78</v>
      </c>
      <c r="JI202" s="4" t="str">
        <f t="shared" si="226"/>
        <v/>
      </c>
      <c r="JK202" s="21">
        <v>0.61458333333333304</v>
      </c>
      <c r="JL202" s="3">
        <v>0</v>
      </c>
      <c r="JM202" s="3" t="s">
        <v>19</v>
      </c>
      <c r="JN202" s="5">
        <v>26</v>
      </c>
      <c r="JO202" s="4" t="str">
        <f t="shared" si="227"/>
        <v/>
      </c>
      <c r="JQ202" s="21">
        <v>0.61458333333333304</v>
      </c>
      <c r="JR202" s="3">
        <v>0</v>
      </c>
      <c r="JS202" s="3" t="s">
        <v>19</v>
      </c>
      <c r="JT202" s="5">
        <v>25.02</v>
      </c>
      <c r="JU202" s="4" t="str">
        <f t="shared" si="228"/>
        <v/>
      </c>
      <c r="JW202" s="21">
        <v>0.61458333333333304</v>
      </c>
      <c r="JX202" s="3">
        <v>0</v>
      </c>
      <c r="JY202" s="3" t="s">
        <v>19</v>
      </c>
      <c r="JZ202" s="5">
        <v>25.12</v>
      </c>
      <c r="KA202" s="4" t="str">
        <f t="shared" si="229"/>
        <v/>
      </c>
      <c r="KC202" s="21">
        <v>0.61458333333333304</v>
      </c>
      <c r="KD202" s="3">
        <v>0</v>
      </c>
      <c r="KE202" s="3" t="s">
        <v>19</v>
      </c>
      <c r="KF202" s="5">
        <v>26.22</v>
      </c>
      <c r="KG202" s="4" t="str">
        <f t="shared" si="230"/>
        <v/>
      </c>
      <c r="KI202" s="21">
        <v>0.61458333333333304</v>
      </c>
      <c r="KJ202" s="3">
        <v>0</v>
      </c>
      <c r="KK202" s="3" t="s">
        <v>19</v>
      </c>
      <c r="KL202" s="5">
        <v>25.96</v>
      </c>
      <c r="KM202" s="4" t="str">
        <f t="shared" si="231"/>
        <v/>
      </c>
      <c r="KO202" s="21">
        <v>0.61458333333333304</v>
      </c>
      <c r="KP202" s="3">
        <v>0</v>
      </c>
      <c r="KQ202" s="3" t="s">
        <v>19</v>
      </c>
      <c r="KR202" s="5">
        <v>26.52</v>
      </c>
      <c r="KS202" s="4" t="str">
        <f t="shared" si="232"/>
        <v/>
      </c>
      <c r="KU202" s="21">
        <v>0.61458333333333304</v>
      </c>
      <c r="KV202" s="3">
        <v>0</v>
      </c>
      <c r="KW202" s="3" t="s">
        <v>19</v>
      </c>
      <c r="KX202" s="5">
        <v>25.78</v>
      </c>
      <c r="KY202" s="4" t="str">
        <f t="shared" si="233"/>
        <v/>
      </c>
      <c r="LA202" s="21">
        <v>0.61458333333333304</v>
      </c>
      <c r="LB202" s="3">
        <v>0</v>
      </c>
      <c r="LC202" s="3" t="s">
        <v>19</v>
      </c>
      <c r="LD202" s="5">
        <v>26</v>
      </c>
      <c r="LE202" s="4" t="str">
        <f t="shared" si="234"/>
        <v/>
      </c>
      <c r="LG202" s="21">
        <v>0.61458333333333304</v>
      </c>
      <c r="LH202" s="3">
        <v>0</v>
      </c>
      <c r="LI202" s="3" t="s">
        <v>19</v>
      </c>
      <c r="LJ202" s="5">
        <v>25.02</v>
      </c>
      <c r="LK202" s="4" t="str">
        <f t="shared" si="235"/>
        <v/>
      </c>
      <c r="LM202" s="21">
        <v>0.61458333333333304</v>
      </c>
      <c r="LN202" s="3">
        <v>0</v>
      </c>
      <c r="LO202" s="3" t="s">
        <v>19</v>
      </c>
      <c r="LP202" s="5">
        <v>25.12</v>
      </c>
      <c r="LQ202" s="4" t="str">
        <f t="shared" si="236"/>
        <v/>
      </c>
      <c r="LS202" s="21">
        <v>0.61458333333333304</v>
      </c>
      <c r="LT202" s="3">
        <v>0</v>
      </c>
      <c r="LU202" s="3" t="s">
        <v>19</v>
      </c>
      <c r="LV202" s="5">
        <v>26.22</v>
      </c>
      <c r="LW202" s="4" t="str">
        <f t="shared" si="237"/>
        <v/>
      </c>
      <c r="LY202" s="21">
        <v>0.61458333333333304</v>
      </c>
      <c r="LZ202" s="3">
        <v>0</v>
      </c>
      <c r="MA202" s="3" t="s">
        <v>19</v>
      </c>
      <c r="MB202" s="5">
        <v>25.96</v>
      </c>
      <c r="MC202" s="4" t="str">
        <f t="shared" si="238"/>
        <v/>
      </c>
      <c r="ME202" s="21">
        <v>0.61458333333333304</v>
      </c>
      <c r="MF202" s="3">
        <v>0</v>
      </c>
      <c r="MG202" s="3" t="s">
        <v>19</v>
      </c>
      <c r="MH202" s="5">
        <v>26.52</v>
      </c>
      <c r="MI202" s="4" t="str">
        <f t="shared" si="239"/>
        <v/>
      </c>
      <c r="MK202" s="21">
        <v>0.61458333333333304</v>
      </c>
      <c r="ML202" s="3">
        <v>0</v>
      </c>
      <c r="MM202" s="3" t="s">
        <v>19</v>
      </c>
      <c r="MN202" s="5">
        <v>25.78</v>
      </c>
      <c r="MO202" s="4" t="str">
        <f t="shared" si="240"/>
        <v/>
      </c>
      <c r="MQ202" s="21">
        <v>0.61458333333333304</v>
      </c>
      <c r="MR202" s="3">
        <v>0</v>
      </c>
      <c r="MS202" s="3" t="s">
        <v>19</v>
      </c>
      <c r="MT202" s="5">
        <v>26</v>
      </c>
      <c r="MU202" s="4" t="str">
        <f t="shared" si="241"/>
        <v/>
      </c>
      <c r="MW202" s="21">
        <v>0.61458333333333304</v>
      </c>
      <c r="MX202" s="3">
        <v>0</v>
      </c>
      <c r="MY202" s="3" t="s">
        <v>19</v>
      </c>
      <c r="MZ202" s="5">
        <v>25.02</v>
      </c>
      <c r="NA202" s="4" t="str">
        <f t="shared" si="242"/>
        <v/>
      </c>
      <c r="NC202" s="21">
        <v>0.61458333333333304</v>
      </c>
      <c r="ND202" s="3">
        <v>0</v>
      </c>
      <c r="NE202" s="3" t="s">
        <v>19</v>
      </c>
      <c r="NF202" s="5">
        <v>25.12</v>
      </c>
      <c r="NG202" s="4" t="str">
        <f t="shared" si="243"/>
        <v/>
      </c>
      <c r="NI202" s="21">
        <v>0.61458333333333304</v>
      </c>
      <c r="NJ202" s="3">
        <v>0</v>
      </c>
      <c r="NK202" s="3" t="s">
        <v>19</v>
      </c>
      <c r="NL202" s="5">
        <v>26.22</v>
      </c>
      <c r="NM202" s="4" t="str">
        <f t="shared" si="244"/>
        <v/>
      </c>
      <c r="NO202" s="21">
        <v>0.61458333333333304</v>
      </c>
      <c r="NP202" s="3">
        <v>0</v>
      </c>
      <c r="NQ202" s="3" t="s">
        <v>19</v>
      </c>
      <c r="NR202" s="5">
        <v>25.96</v>
      </c>
      <c r="NS202" s="4" t="str">
        <f t="shared" si="245"/>
        <v/>
      </c>
      <c r="NU202" s="21">
        <v>0.61458333333333304</v>
      </c>
      <c r="NV202" s="3">
        <v>0</v>
      </c>
      <c r="NW202" s="3" t="s">
        <v>19</v>
      </c>
      <c r="NX202" s="5">
        <v>26.52</v>
      </c>
      <c r="NY202" s="4" t="str">
        <f t="shared" si="246"/>
        <v/>
      </c>
      <c r="OA202" s="21">
        <v>0.61458333333333304</v>
      </c>
      <c r="OB202" s="3">
        <v>0</v>
      </c>
      <c r="OC202" s="3" t="s">
        <v>19</v>
      </c>
      <c r="OD202" s="5">
        <v>25.78</v>
      </c>
      <c r="OE202" s="4" t="str">
        <f t="shared" si="247"/>
        <v/>
      </c>
      <c r="OG202" s="21">
        <v>0.61458333333333304</v>
      </c>
      <c r="OH202" s="3">
        <v>0</v>
      </c>
      <c r="OI202" s="3" t="s">
        <v>19</v>
      </c>
      <c r="OJ202" s="5">
        <v>26</v>
      </c>
      <c r="OK202" s="4" t="str">
        <f t="shared" si="248"/>
        <v/>
      </c>
      <c r="OM202" s="21">
        <v>0.61458333333333304</v>
      </c>
      <c r="ON202" s="3">
        <v>0</v>
      </c>
      <c r="OO202" s="3" t="s">
        <v>19</v>
      </c>
      <c r="OP202" s="5">
        <v>25.02</v>
      </c>
      <c r="OQ202" s="4" t="str">
        <f t="shared" si="249"/>
        <v/>
      </c>
      <c r="OS202" s="21">
        <v>0.61458333333333304</v>
      </c>
      <c r="OT202" s="3">
        <v>0</v>
      </c>
      <c r="OU202" s="3" t="s">
        <v>19</v>
      </c>
      <c r="OV202" s="5">
        <v>25.12</v>
      </c>
      <c r="OW202" s="4" t="str">
        <f t="shared" si="250"/>
        <v/>
      </c>
      <c r="OY202" s="21">
        <v>0.61458333333333304</v>
      </c>
      <c r="OZ202" s="3">
        <v>0</v>
      </c>
      <c r="PA202" s="3" t="s">
        <v>19</v>
      </c>
      <c r="PB202" s="5">
        <v>26.22</v>
      </c>
      <c r="PC202" s="4" t="str">
        <f t="shared" si="251"/>
        <v/>
      </c>
      <c r="PE202" s="21">
        <v>0.61458333333333304</v>
      </c>
      <c r="PF202" s="3">
        <v>0</v>
      </c>
      <c r="PG202" s="3" t="s">
        <v>19</v>
      </c>
      <c r="PH202" s="5">
        <v>25.96</v>
      </c>
      <c r="PI202" s="4" t="str">
        <f t="shared" si="252"/>
        <v/>
      </c>
      <c r="PK202" s="21">
        <v>0.61458333333333304</v>
      </c>
      <c r="PL202" s="3">
        <v>0</v>
      </c>
      <c r="PM202" s="3" t="s">
        <v>19</v>
      </c>
      <c r="PN202" s="5">
        <v>26.52</v>
      </c>
      <c r="PO202" s="4" t="str">
        <f t="shared" si="253"/>
        <v/>
      </c>
      <c r="PQ202" s="21">
        <v>0.61458333333333304</v>
      </c>
      <c r="PR202" s="3">
        <v>0</v>
      </c>
      <c r="PS202" s="3" t="s">
        <v>19</v>
      </c>
      <c r="PT202" s="5">
        <v>25.78</v>
      </c>
      <c r="PU202" s="4" t="str">
        <f t="shared" si="254"/>
        <v/>
      </c>
      <c r="PW202" s="21">
        <v>0.61458333333333304</v>
      </c>
      <c r="PX202" s="3">
        <v>0</v>
      </c>
      <c r="PY202" s="3" t="s">
        <v>19</v>
      </c>
      <c r="PZ202" s="5">
        <v>26</v>
      </c>
      <c r="QA202" s="4" t="str">
        <f t="shared" si="255"/>
        <v/>
      </c>
      <c r="QC202" s="21">
        <v>0.61458333333333304</v>
      </c>
      <c r="QD202" s="3">
        <v>0</v>
      </c>
      <c r="QE202" s="3" t="s">
        <v>19</v>
      </c>
      <c r="QF202" s="5">
        <v>25.02</v>
      </c>
      <c r="QG202" s="4" t="str">
        <f t="shared" si="256"/>
        <v/>
      </c>
      <c r="QI202" s="21">
        <v>0.61458333333333304</v>
      </c>
      <c r="QJ202" s="3">
        <v>0</v>
      </c>
      <c r="QK202" s="3" t="s">
        <v>19</v>
      </c>
      <c r="QL202" s="5">
        <v>25.12</v>
      </c>
      <c r="QM202" s="4" t="str">
        <f t="shared" si="257"/>
        <v/>
      </c>
      <c r="QO202" s="21">
        <v>0.61458333333333304</v>
      </c>
      <c r="QP202" s="3">
        <v>0</v>
      </c>
      <c r="QQ202" s="3" t="s">
        <v>19</v>
      </c>
      <c r="QR202" s="5">
        <v>26.22</v>
      </c>
      <c r="QS202" s="4" t="str">
        <f t="shared" si="258"/>
        <v/>
      </c>
    </row>
    <row r="203" spans="1:461" x14ac:dyDescent="0.2">
      <c r="A203" s="21">
        <v>0.61805555555555503</v>
      </c>
      <c r="B203" s="3">
        <v>0</v>
      </c>
      <c r="C203" s="3" t="s">
        <v>19</v>
      </c>
      <c r="D203" s="5">
        <v>23.48</v>
      </c>
      <c r="E203" s="5"/>
      <c r="G203" s="21">
        <v>0.61805555555555503</v>
      </c>
      <c r="H203" s="3">
        <v>0</v>
      </c>
      <c r="I203" s="3" t="s">
        <v>19</v>
      </c>
      <c r="J203" s="5">
        <v>25.14</v>
      </c>
      <c r="K203" s="5"/>
      <c r="M203" s="21">
        <v>0.61805555555555503</v>
      </c>
      <c r="N203" s="3">
        <v>0</v>
      </c>
      <c r="O203" s="3" t="s">
        <v>19</v>
      </c>
      <c r="P203" s="5">
        <v>24.08</v>
      </c>
      <c r="Q203" s="5"/>
      <c r="S203" s="21">
        <v>0.61805555555555503</v>
      </c>
      <c r="T203" s="3">
        <v>0</v>
      </c>
      <c r="U203" s="3" t="s">
        <v>19</v>
      </c>
      <c r="V203" s="5">
        <v>23.98</v>
      </c>
      <c r="W203" s="5"/>
      <c r="Y203" s="21">
        <v>0.61805555555555503</v>
      </c>
      <c r="Z203" s="3">
        <v>0</v>
      </c>
      <c r="AA203" s="3" t="s">
        <v>19</v>
      </c>
      <c r="AB203" s="5">
        <v>23.88</v>
      </c>
      <c r="AC203" s="5"/>
      <c r="AE203" s="21">
        <v>0.61805555555555503</v>
      </c>
      <c r="AF203" s="3">
        <v>0</v>
      </c>
      <c r="AG203" s="3" t="s">
        <v>19</v>
      </c>
      <c r="AH203" s="5">
        <v>23.1</v>
      </c>
      <c r="AI203" s="5"/>
      <c r="AK203" s="21">
        <v>0.61805555555555503</v>
      </c>
      <c r="AL203" s="3">
        <v>0</v>
      </c>
      <c r="AM203" s="3" t="s">
        <v>19</v>
      </c>
      <c r="AN203" s="5">
        <v>24.56</v>
      </c>
      <c r="AO203" s="5"/>
      <c r="AQ203" s="21">
        <v>0.61805555555555503</v>
      </c>
      <c r="AR203" s="3">
        <v>0</v>
      </c>
      <c r="AS203" s="3" t="s">
        <v>19</v>
      </c>
      <c r="AT203" s="5">
        <v>23.48</v>
      </c>
      <c r="AU203" s="5"/>
      <c r="AW203" s="21">
        <v>0.61805555555555503</v>
      </c>
      <c r="AX203" s="3">
        <v>0</v>
      </c>
      <c r="AY203" s="3" t="s">
        <v>19</v>
      </c>
      <c r="AZ203" s="5">
        <v>25.14</v>
      </c>
      <c r="BA203" s="5"/>
      <c r="BC203" s="21">
        <v>0.61805555555555503</v>
      </c>
      <c r="BD203" s="3">
        <v>0</v>
      </c>
      <c r="BE203" s="3" t="s">
        <v>19</v>
      </c>
      <c r="BF203" s="5">
        <v>24.08</v>
      </c>
      <c r="BG203" s="5"/>
      <c r="BI203" s="21">
        <v>0.61805555555555503</v>
      </c>
      <c r="BJ203" s="3">
        <v>0</v>
      </c>
      <c r="BK203" s="3" t="s">
        <v>19</v>
      </c>
      <c r="BL203" s="5">
        <v>23.98</v>
      </c>
      <c r="BM203" s="5"/>
      <c r="BO203" s="21">
        <v>0.61805555555555503</v>
      </c>
      <c r="BP203" s="3">
        <v>0</v>
      </c>
      <c r="BQ203" s="3" t="s">
        <v>19</v>
      </c>
      <c r="BR203" s="5">
        <v>23.88</v>
      </c>
      <c r="BS203" s="5"/>
      <c r="BU203" s="21">
        <v>0.61805555555555503</v>
      </c>
      <c r="BV203" s="3">
        <v>0</v>
      </c>
      <c r="BW203" s="3" t="s">
        <v>19</v>
      </c>
      <c r="BX203" s="5">
        <v>23.1</v>
      </c>
      <c r="BY203" s="5"/>
      <c r="CA203" s="21">
        <v>0.61805555555555503</v>
      </c>
      <c r="CB203" s="3">
        <v>0</v>
      </c>
      <c r="CC203" s="3" t="s">
        <v>19</v>
      </c>
      <c r="CD203" s="5">
        <v>24.56</v>
      </c>
      <c r="CE203" s="5"/>
      <c r="CG203" s="21">
        <v>0.61805555555555503</v>
      </c>
      <c r="CH203" s="3">
        <v>0</v>
      </c>
      <c r="CI203" s="3" t="str">
        <f>IF(AND(CK$8="Útil",CG203&gt;=Apoio!$D$51,CG203&lt;Apoio!$F$51),CH203,"FP")</f>
        <v>FP</v>
      </c>
      <c r="CJ203" s="5">
        <f>VLOOKUP(CH$8,Calendário[#Data],4,0)</f>
        <v>23.48</v>
      </c>
      <c r="CK203" s="4" t="str">
        <f t="shared" si="222"/>
        <v/>
      </c>
      <c r="CM203" s="21">
        <v>0.61805555555555503</v>
      </c>
      <c r="CN203" s="3">
        <v>0</v>
      </c>
      <c r="CO203" s="3" t="str">
        <f>IF(AND(CQ$8="Útil",CM203&gt;=Apoio!$D$51,CM203&lt;Apoio!$F$51),CN203,"FP")</f>
        <v>FP</v>
      </c>
      <c r="CP203" s="5">
        <f>VLOOKUP(CN$8,Calendário[#Data],4,0)</f>
        <v>25.14</v>
      </c>
      <c r="CQ203" s="4" t="str">
        <f t="shared" si="223"/>
        <v/>
      </c>
      <c r="CS203" s="21">
        <v>0.61805555555555503</v>
      </c>
      <c r="CT203" s="3">
        <v>0</v>
      </c>
      <c r="CU203" s="3" t="s">
        <v>19</v>
      </c>
      <c r="CV203" s="5">
        <v>24.08</v>
      </c>
      <c r="CW203" s="5"/>
      <c r="CY203" s="21">
        <v>0.61805555555555503</v>
      </c>
      <c r="CZ203" s="3">
        <v>0</v>
      </c>
      <c r="DA203" s="3" t="s">
        <v>19</v>
      </c>
      <c r="DB203" s="5">
        <v>23.98</v>
      </c>
      <c r="DC203" s="5"/>
      <c r="DE203" s="21">
        <v>0.61805555555555503</v>
      </c>
      <c r="DF203" s="3">
        <v>0</v>
      </c>
      <c r="DG203" s="3" t="s">
        <v>19</v>
      </c>
      <c r="DH203" s="5">
        <v>23.88</v>
      </c>
      <c r="DI203" s="5"/>
      <c r="DK203" s="21">
        <v>0.61805555555555503</v>
      </c>
      <c r="DL203" s="3">
        <v>0</v>
      </c>
      <c r="DM203" s="3" t="s">
        <v>19</v>
      </c>
      <c r="DN203" s="5">
        <v>23.1</v>
      </c>
      <c r="DO203" s="5"/>
      <c r="DQ203" s="21">
        <v>0.61805555555555503</v>
      </c>
      <c r="DR203" s="3">
        <v>0</v>
      </c>
      <c r="DS203" s="3" t="s">
        <v>19</v>
      </c>
      <c r="DT203" s="5">
        <v>24.56</v>
      </c>
      <c r="DU203" s="5"/>
      <c r="DW203" s="21">
        <v>0.61805555555555503</v>
      </c>
      <c r="DX203" s="3">
        <v>0</v>
      </c>
      <c r="DY203" s="3" t="s">
        <v>19</v>
      </c>
      <c r="DZ203" s="5">
        <v>23.48</v>
      </c>
      <c r="EA203" s="5"/>
      <c r="EC203" s="21">
        <v>0.61805555555555503</v>
      </c>
      <c r="ED203" s="3">
        <v>0</v>
      </c>
      <c r="EE203" s="3" t="s">
        <v>19</v>
      </c>
      <c r="EF203" s="5">
        <v>25.14</v>
      </c>
      <c r="EG203" s="5"/>
      <c r="EI203" s="21">
        <v>0.61805555555555503</v>
      </c>
      <c r="EJ203" s="3">
        <v>0</v>
      </c>
      <c r="EK203" s="3" t="s">
        <v>19</v>
      </c>
      <c r="EL203" s="5">
        <v>24.08</v>
      </c>
      <c r="EM203" s="5"/>
      <c r="EO203" s="21">
        <v>0.61805555555555503</v>
      </c>
      <c r="EP203" s="3">
        <v>0</v>
      </c>
      <c r="EQ203" s="3" t="s">
        <v>19</v>
      </c>
      <c r="ER203" s="5">
        <v>23.98</v>
      </c>
      <c r="ES203" s="5"/>
      <c r="EU203" s="21">
        <v>0.61805555555555503</v>
      </c>
      <c r="EV203" s="3">
        <v>0</v>
      </c>
      <c r="EW203" s="3" t="s">
        <v>19</v>
      </c>
      <c r="EX203" s="5">
        <v>23.88</v>
      </c>
      <c r="EY203" s="5"/>
      <c r="FA203" s="21">
        <v>0.61805555555555503</v>
      </c>
      <c r="FB203" s="3">
        <v>0</v>
      </c>
      <c r="FC203" s="3" t="s">
        <v>19</v>
      </c>
      <c r="FD203" s="5">
        <v>23.1</v>
      </c>
      <c r="FE203" s="5"/>
      <c r="FG203" s="21">
        <v>0.61805555555555503</v>
      </c>
      <c r="FH203" s="3">
        <v>0</v>
      </c>
      <c r="FI203" s="3" t="s">
        <v>19</v>
      </c>
      <c r="FJ203" s="5">
        <v>24.56</v>
      </c>
      <c r="FK203" s="5"/>
      <c r="FM203" s="21">
        <v>0.61805555555555503</v>
      </c>
      <c r="FN203" s="3">
        <v>0</v>
      </c>
      <c r="FO203" s="3" t="s">
        <v>19</v>
      </c>
      <c r="FP203" s="5">
        <v>23.48</v>
      </c>
      <c r="FQ203" s="5"/>
      <c r="FS203" s="21">
        <v>0.61805555555555503</v>
      </c>
      <c r="FT203" s="3">
        <v>0</v>
      </c>
      <c r="FU203" s="3" t="s">
        <v>19</v>
      </c>
      <c r="FV203" s="5">
        <v>25.14</v>
      </c>
      <c r="FW203" s="5"/>
      <c r="FY203" s="21">
        <v>0.61805555555555503</v>
      </c>
      <c r="FZ203" s="3">
        <v>0</v>
      </c>
      <c r="GA203" s="3" t="s">
        <v>19</v>
      </c>
      <c r="GB203" s="5">
        <v>24.08</v>
      </c>
      <c r="GC203" s="5"/>
      <c r="GE203" s="21">
        <v>0.61805555555555503</v>
      </c>
      <c r="GF203" s="3">
        <v>0</v>
      </c>
      <c r="GG203" s="3" t="s">
        <v>19</v>
      </c>
      <c r="GH203" s="5">
        <v>23.98</v>
      </c>
      <c r="GI203" s="5"/>
      <c r="GK203" s="21">
        <v>0.61805555555555503</v>
      </c>
      <c r="GL203" s="3">
        <v>0</v>
      </c>
      <c r="GM203" s="3" t="s">
        <v>19</v>
      </c>
      <c r="GN203" s="5">
        <v>23.88</v>
      </c>
      <c r="GO203" s="5"/>
      <c r="GQ203" s="21">
        <v>0.61805555555555503</v>
      </c>
      <c r="GR203" s="3">
        <v>0</v>
      </c>
      <c r="GS203" s="3" t="s">
        <v>19</v>
      </c>
      <c r="GT203" s="5">
        <v>23.1</v>
      </c>
      <c r="GU203" s="5"/>
      <c r="GW203" s="21">
        <v>0.61805555555555503</v>
      </c>
      <c r="GX203" s="3">
        <v>0</v>
      </c>
      <c r="GY203" s="3" t="s">
        <v>19</v>
      </c>
      <c r="GZ203" s="5">
        <v>24.56</v>
      </c>
      <c r="HA203" s="5"/>
      <c r="HC203" s="21">
        <v>0.61805555555555503</v>
      </c>
      <c r="HD203" s="3">
        <v>0</v>
      </c>
      <c r="HE203" s="3" t="s">
        <v>19</v>
      </c>
      <c r="HF203" s="5">
        <v>23.48</v>
      </c>
      <c r="HG203" s="4" t="str">
        <f t="shared" si="224"/>
        <v/>
      </c>
      <c r="HI203" s="21">
        <v>0.61805555555555503</v>
      </c>
      <c r="HJ203" s="3">
        <v>0</v>
      </c>
      <c r="HK203" s="3" t="s">
        <v>19</v>
      </c>
      <c r="HL203" s="5">
        <v>25.14</v>
      </c>
      <c r="HM203" s="5"/>
      <c r="HO203" s="21">
        <v>0.61805555555555503</v>
      </c>
      <c r="HP203" s="3">
        <v>0</v>
      </c>
      <c r="HQ203" s="3" t="s">
        <v>19</v>
      </c>
      <c r="HR203" s="5">
        <v>24.08</v>
      </c>
      <c r="HS203" s="5"/>
      <c r="HU203" s="21">
        <v>0.61805555555555503</v>
      </c>
      <c r="HV203" s="3">
        <v>0</v>
      </c>
      <c r="HW203" s="3" t="s">
        <v>19</v>
      </c>
      <c r="HX203" s="5">
        <v>23.98</v>
      </c>
      <c r="HY203" s="5"/>
      <c r="IA203" s="21">
        <v>0.61805555555555503</v>
      </c>
      <c r="IB203" s="3">
        <v>0</v>
      </c>
      <c r="IC203" s="3" t="s">
        <v>19</v>
      </c>
      <c r="ID203" s="5">
        <v>23.88</v>
      </c>
      <c r="IE203" s="5"/>
      <c r="IG203" s="21">
        <v>0.61805555555555503</v>
      </c>
      <c r="IH203" s="3">
        <v>0</v>
      </c>
      <c r="II203" s="3" t="s">
        <v>19</v>
      </c>
      <c r="IJ203" s="5">
        <v>23.1</v>
      </c>
      <c r="IK203" s="5"/>
      <c r="IM203" s="21">
        <v>0.61805555555555503</v>
      </c>
      <c r="IN203" s="3">
        <v>0</v>
      </c>
      <c r="IO203" s="3" t="s">
        <v>19</v>
      </c>
      <c r="IP203" s="5">
        <v>24.56</v>
      </c>
      <c r="IQ203" s="5"/>
      <c r="IS203" s="21">
        <v>0</v>
      </c>
      <c r="IT203" s="3">
        <v>0</v>
      </c>
      <c r="IU203" s="3" t="s">
        <v>19</v>
      </c>
      <c r="IV203" s="5">
        <v>25.96</v>
      </c>
      <c r="IW203" s="5"/>
      <c r="IY203" s="21">
        <v>0.61805555555555503</v>
      </c>
      <c r="IZ203" s="3">
        <v>0</v>
      </c>
      <c r="JA203" s="3" t="s">
        <v>19</v>
      </c>
      <c r="JB203" s="5">
        <v>26.52</v>
      </c>
      <c r="JC203" s="4" t="str">
        <f t="shared" si="225"/>
        <v/>
      </c>
      <c r="JE203" s="21">
        <v>0.61805555555555503</v>
      </c>
      <c r="JF203" s="3">
        <v>0</v>
      </c>
      <c r="JG203" s="3" t="s">
        <v>19</v>
      </c>
      <c r="JH203" s="5">
        <v>25.78</v>
      </c>
      <c r="JI203" s="4" t="str">
        <f t="shared" si="226"/>
        <v/>
      </c>
      <c r="JK203" s="21">
        <v>0.61805555555555503</v>
      </c>
      <c r="JL203" s="3">
        <v>0</v>
      </c>
      <c r="JM203" s="3" t="s">
        <v>19</v>
      </c>
      <c r="JN203" s="5">
        <v>26</v>
      </c>
      <c r="JO203" s="4" t="str">
        <f t="shared" si="227"/>
        <v/>
      </c>
      <c r="JQ203" s="21">
        <v>0.61805555555555503</v>
      </c>
      <c r="JR203" s="3">
        <v>0</v>
      </c>
      <c r="JS203" s="3" t="s">
        <v>19</v>
      </c>
      <c r="JT203" s="5">
        <v>25.02</v>
      </c>
      <c r="JU203" s="4" t="str">
        <f t="shared" si="228"/>
        <v/>
      </c>
      <c r="JW203" s="21">
        <v>0.61805555555555503</v>
      </c>
      <c r="JX203" s="3">
        <v>0</v>
      </c>
      <c r="JY203" s="3" t="s">
        <v>19</v>
      </c>
      <c r="JZ203" s="5">
        <v>25.12</v>
      </c>
      <c r="KA203" s="4" t="str">
        <f t="shared" si="229"/>
        <v/>
      </c>
      <c r="KC203" s="21">
        <v>0.61805555555555503</v>
      </c>
      <c r="KD203" s="3">
        <v>0</v>
      </c>
      <c r="KE203" s="3" t="s">
        <v>19</v>
      </c>
      <c r="KF203" s="5">
        <v>26.22</v>
      </c>
      <c r="KG203" s="4" t="str">
        <f t="shared" si="230"/>
        <v/>
      </c>
      <c r="KI203" s="21">
        <v>0.61805555555555503</v>
      </c>
      <c r="KJ203" s="3">
        <v>0</v>
      </c>
      <c r="KK203" s="3" t="s">
        <v>19</v>
      </c>
      <c r="KL203" s="5">
        <v>25.96</v>
      </c>
      <c r="KM203" s="4" t="str">
        <f t="shared" si="231"/>
        <v/>
      </c>
      <c r="KO203" s="21">
        <v>0.61805555555555503</v>
      </c>
      <c r="KP203" s="3">
        <v>0</v>
      </c>
      <c r="KQ203" s="3" t="s">
        <v>19</v>
      </c>
      <c r="KR203" s="5">
        <v>26.52</v>
      </c>
      <c r="KS203" s="4" t="str">
        <f t="shared" si="232"/>
        <v/>
      </c>
      <c r="KU203" s="21">
        <v>0.61805555555555503</v>
      </c>
      <c r="KV203" s="3">
        <v>0</v>
      </c>
      <c r="KW203" s="3" t="s">
        <v>19</v>
      </c>
      <c r="KX203" s="5">
        <v>25.78</v>
      </c>
      <c r="KY203" s="4" t="str">
        <f t="shared" si="233"/>
        <v/>
      </c>
      <c r="LA203" s="21">
        <v>0.61805555555555503</v>
      </c>
      <c r="LB203" s="3">
        <v>0</v>
      </c>
      <c r="LC203" s="3" t="s">
        <v>19</v>
      </c>
      <c r="LD203" s="5">
        <v>26</v>
      </c>
      <c r="LE203" s="4" t="str">
        <f t="shared" si="234"/>
        <v/>
      </c>
      <c r="LG203" s="21">
        <v>0.61805555555555503</v>
      </c>
      <c r="LH203" s="3">
        <v>0</v>
      </c>
      <c r="LI203" s="3" t="s">
        <v>19</v>
      </c>
      <c r="LJ203" s="5">
        <v>25.02</v>
      </c>
      <c r="LK203" s="4" t="str">
        <f t="shared" si="235"/>
        <v/>
      </c>
      <c r="LM203" s="21">
        <v>0.61805555555555503</v>
      </c>
      <c r="LN203" s="3">
        <v>0</v>
      </c>
      <c r="LO203" s="3" t="s">
        <v>19</v>
      </c>
      <c r="LP203" s="5">
        <v>25.12</v>
      </c>
      <c r="LQ203" s="4" t="str">
        <f t="shared" si="236"/>
        <v/>
      </c>
      <c r="LS203" s="21">
        <v>0.61805555555555503</v>
      </c>
      <c r="LT203" s="3">
        <v>0</v>
      </c>
      <c r="LU203" s="3" t="s">
        <v>19</v>
      </c>
      <c r="LV203" s="5">
        <v>26.22</v>
      </c>
      <c r="LW203" s="4" t="str">
        <f t="shared" si="237"/>
        <v/>
      </c>
      <c r="LY203" s="21">
        <v>0.61805555555555503</v>
      </c>
      <c r="LZ203" s="3">
        <v>0</v>
      </c>
      <c r="MA203" s="3" t="s">
        <v>19</v>
      </c>
      <c r="MB203" s="5">
        <v>25.96</v>
      </c>
      <c r="MC203" s="4" t="str">
        <f t="shared" si="238"/>
        <v/>
      </c>
      <c r="ME203" s="21">
        <v>0.61805555555555503</v>
      </c>
      <c r="MF203" s="3">
        <v>0</v>
      </c>
      <c r="MG203" s="3" t="s">
        <v>19</v>
      </c>
      <c r="MH203" s="5">
        <v>26.52</v>
      </c>
      <c r="MI203" s="4" t="str">
        <f t="shared" si="239"/>
        <v/>
      </c>
      <c r="MK203" s="21">
        <v>0.61805555555555503</v>
      </c>
      <c r="ML203" s="3">
        <v>0</v>
      </c>
      <c r="MM203" s="3" t="s">
        <v>19</v>
      </c>
      <c r="MN203" s="5">
        <v>25.78</v>
      </c>
      <c r="MO203" s="4" t="str">
        <f t="shared" si="240"/>
        <v/>
      </c>
      <c r="MQ203" s="21">
        <v>0.61805555555555503</v>
      </c>
      <c r="MR203" s="3">
        <v>0</v>
      </c>
      <c r="MS203" s="3" t="s">
        <v>19</v>
      </c>
      <c r="MT203" s="5">
        <v>26</v>
      </c>
      <c r="MU203" s="4" t="str">
        <f t="shared" si="241"/>
        <v/>
      </c>
      <c r="MW203" s="21">
        <v>0.61805555555555503</v>
      </c>
      <c r="MX203" s="3">
        <v>0</v>
      </c>
      <c r="MY203" s="3" t="s">
        <v>19</v>
      </c>
      <c r="MZ203" s="5">
        <v>25.02</v>
      </c>
      <c r="NA203" s="4" t="str">
        <f t="shared" si="242"/>
        <v/>
      </c>
      <c r="NC203" s="21">
        <v>0.61805555555555503</v>
      </c>
      <c r="ND203" s="3">
        <v>0</v>
      </c>
      <c r="NE203" s="3" t="s">
        <v>19</v>
      </c>
      <c r="NF203" s="5">
        <v>25.12</v>
      </c>
      <c r="NG203" s="4" t="str">
        <f t="shared" si="243"/>
        <v/>
      </c>
      <c r="NI203" s="21">
        <v>0.61805555555555503</v>
      </c>
      <c r="NJ203" s="3">
        <v>0</v>
      </c>
      <c r="NK203" s="3" t="s">
        <v>19</v>
      </c>
      <c r="NL203" s="5">
        <v>26.22</v>
      </c>
      <c r="NM203" s="4" t="str">
        <f t="shared" si="244"/>
        <v/>
      </c>
      <c r="NO203" s="21">
        <v>0.61805555555555503</v>
      </c>
      <c r="NP203" s="3">
        <v>0</v>
      </c>
      <c r="NQ203" s="3" t="s">
        <v>19</v>
      </c>
      <c r="NR203" s="5">
        <v>25.96</v>
      </c>
      <c r="NS203" s="4" t="str">
        <f t="shared" si="245"/>
        <v/>
      </c>
      <c r="NU203" s="21">
        <v>0.61805555555555503</v>
      </c>
      <c r="NV203" s="3">
        <v>0</v>
      </c>
      <c r="NW203" s="3" t="s">
        <v>19</v>
      </c>
      <c r="NX203" s="5">
        <v>26.52</v>
      </c>
      <c r="NY203" s="4" t="str">
        <f t="shared" si="246"/>
        <v/>
      </c>
      <c r="OA203" s="21">
        <v>0.61805555555555503</v>
      </c>
      <c r="OB203" s="3">
        <v>0</v>
      </c>
      <c r="OC203" s="3" t="s">
        <v>19</v>
      </c>
      <c r="OD203" s="5">
        <v>25.78</v>
      </c>
      <c r="OE203" s="4" t="str">
        <f t="shared" si="247"/>
        <v/>
      </c>
      <c r="OG203" s="21">
        <v>0.61805555555555503</v>
      </c>
      <c r="OH203" s="3">
        <v>0</v>
      </c>
      <c r="OI203" s="3" t="s">
        <v>19</v>
      </c>
      <c r="OJ203" s="5">
        <v>26</v>
      </c>
      <c r="OK203" s="4" t="str">
        <f t="shared" si="248"/>
        <v/>
      </c>
      <c r="OM203" s="21">
        <v>0.61805555555555503</v>
      </c>
      <c r="ON203" s="3">
        <v>0</v>
      </c>
      <c r="OO203" s="3" t="s">
        <v>19</v>
      </c>
      <c r="OP203" s="5">
        <v>25.02</v>
      </c>
      <c r="OQ203" s="4" t="str">
        <f t="shared" si="249"/>
        <v/>
      </c>
      <c r="OS203" s="21">
        <v>0.61805555555555503</v>
      </c>
      <c r="OT203" s="3">
        <v>0</v>
      </c>
      <c r="OU203" s="3" t="s">
        <v>19</v>
      </c>
      <c r="OV203" s="5">
        <v>25.12</v>
      </c>
      <c r="OW203" s="4" t="str">
        <f t="shared" si="250"/>
        <v/>
      </c>
      <c r="OY203" s="21">
        <v>0.61805555555555503</v>
      </c>
      <c r="OZ203" s="3">
        <v>0</v>
      </c>
      <c r="PA203" s="3" t="s">
        <v>19</v>
      </c>
      <c r="PB203" s="5">
        <v>26.22</v>
      </c>
      <c r="PC203" s="4" t="str">
        <f t="shared" si="251"/>
        <v/>
      </c>
      <c r="PE203" s="21">
        <v>0.61805555555555503</v>
      </c>
      <c r="PF203" s="3">
        <v>0</v>
      </c>
      <c r="PG203" s="3" t="s">
        <v>19</v>
      </c>
      <c r="PH203" s="5">
        <v>25.96</v>
      </c>
      <c r="PI203" s="4" t="str">
        <f t="shared" si="252"/>
        <v/>
      </c>
      <c r="PK203" s="21">
        <v>0.61805555555555503</v>
      </c>
      <c r="PL203" s="3">
        <v>0</v>
      </c>
      <c r="PM203" s="3" t="s">
        <v>19</v>
      </c>
      <c r="PN203" s="5">
        <v>26.52</v>
      </c>
      <c r="PO203" s="4" t="str">
        <f t="shared" si="253"/>
        <v/>
      </c>
      <c r="PQ203" s="21">
        <v>0.61805555555555503</v>
      </c>
      <c r="PR203" s="3">
        <v>0</v>
      </c>
      <c r="PS203" s="3" t="s">
        <v>19</v>
      </c>
      <c r="PT203" s="5">
        <v>25.78</v>
      </c>
      <c r="PU203" s="4" t="str">
        <f t="shared" si="254"/>
        <v/>
      </c>
      <c r="PW203" s="21">
        <v>0.61805555555555503</v>
      </c>
      <c r="PX203" s="3">
        <v>0</v>
      </c>
      <c r="PY203" s="3" t="s">
        <v>19</v>
      </c>
      <c r="PZ203" s="5">
        <v>26</v>
      </c>
      <c r="QA203" s="4" t="str">
        <f t="shared" si="255"/>
        <v/>
      </c>
      <c r="QC203" s="21">
        <v>0.61805555555555503</v>
      </c>
      <c r="QD203" s="3">
        <v>0</v>
      </c>
      <c r="QE203" s="3" t="s">
        <v>19</v>
      </c>
      <c r="QF203" s="5">
        <v>25.02</v>
      </c>
      <c r="QG203" s="4" t="str">
        <f t="shared" si="256"/>
        <v/>
      </c>
      <c r="QI203" s="21">
        <v>0.61805555555555503</v>
      </c>
      <c r="QJ203" s="3">
        <v>0</v>
      </c>
      <c r="QK203" s="3" t="s">
        <v>19</v>
      </c>
      <c r="QL203" s="5">
        <v>25.12</v>
      </c>
      <c r="QM203" s="4" t="str">
        <f t="shared" si="257"/>
        <v/>
      </c>
      <c r="QO203" s="21">
        <v>0.61805555555555503</v>
      </c>
      <c r="QP203" s="3">
        <v>0</v>
      </c>
      <c r="QQ203" s="3" t="s">
        <v>19</v>
      </c>
      <c r="QR203" s="5">
        <v>26.22</v>
      </c>
      <c r="QS203" s="4" t="str">
        <f t="shared" si="258"/>
        <v/>
      </c>
    </row>
    <row r="204" spans="1:461" x14ac:dyDescent="0.2">
      <c r="A204" s="21">
        <v>0.62152777777777801</v>
      </c>
      <c r="B204" s="3">
        <v>0</v>
      </c>
      <c r="C204" s="3" t="s">
        <v>19</v>
      </c>
      <c r="D204" s="5">
        <v>23.48</v>
      </c>
      <c r="E204" s="5"/>
      <c r="G204" s="21">
        <v>0.62152777777777801</v>
      </c>
      <c r="H204" s="3">
        <v>0</v>
      </c>
      <c r="I204" s="3" t="s">
        <v>19</v>
      </c>
      <c r="J204" s="5">
        <v>25.14</v>
      </c>
      <c r="K204" s="5"/>
      <c r="M204" s="21">
        <v>0.62152777777777801</v>
      </c>
      <c r="N204" s="3">
        <v>0</v>
      </c>
      <c r="O204" s="3" t="s">
        <v>19</v>
      </c>
      <c r="P204" s="5">
        <v>24.08</v>
      </c>
      <c r="Q204" s="5"/>
      <c r="S204" s="21">
        <v>0.62152777777777801</v>
      </c>
      <c r="T204" s="3">
        <v>0</v>
      </c>
      <c r="U204" s="3" t="s">
        <v>19</v>
      </c>
      <c r="V204" s="5">
        <v>23.98</v>
      </c>
      <c r="W204" s="5"/>
      <c r="Y204" s="21">
        <v>0.62152777777777801</v>
      </c>
      <c r="Z204" s="3">
        <v>0</v>
      </c>
      <c r="AA204" s="3" t="s">
        <v>19</v>
      </c>
      <c r="AB204" s="5">
        <v>23.88</v>
      </c>
      <c r="AC204" s="5"/>
      <c r="AE204" s="21">
        <v>0.62152777777777801</v>
      </c>
      <c r="AF204" s="3">
        <v>0</v>
      </c>
      <c r="AG204" s="3" t="s">
        <v>19</v>
      </c>
      <c r="AH204" s="5">
        <v>23.1</v>
      </c>
      <c r="AI204" s="5"/>
      <c r="AK204" s="21">
        <v>0.62152777777777801</v>
      </c>
      <c r="AL204" s="3">
        <v>0</v>
      </c>
      <c r="AM204" s="3" t="s">
        <v>19</v>
      </c>
      <c r="AN204" s="5">
        <v>24.56</v>
      </c>
      <c r="AO204" s="5"/>
      <c r="AQ204" s="21">
        <v>0.62152777777777801</v>
      </c>
      <c r="AR204" s="3">
        <v>0</v>
      </c>
      <c r="AS204" s="3" t="s">
        <v>19</v>
      </c>
      <c r="AT204" s="5">
        <v>23.48</v>
      </c>
      <c r="AU204" s="5"/>
      <c r="AW204" s="21">
        <v>0.62152777777777801</v>
      </c>
      <c r="AX204" s="3">
        <v>0</v>
      </c>
      <c r="AY204" s="3" t="s">
        <v>19</v>
      </c>
      <c r="AZ204" s="5">
        <v>25.14</v>
      </c>
      <c r="BA204" s="5"/>
      <c r="BC204" s="21">
        <v>0.62152777777777801</v>
      </c>
      <c r="BD204" s="3">
        <v>0</v>
      </c>
      <c r="BE204" s="3" t="s">
        <v>19</v>
      </c>
      <c r="BF204" s="5">
        <v>24.08</v>
      </c>
      <c r="BG204" s="5"/>
      <c r="BI204" s="21">
        <v>0.62152777777777801</v>
      </c>
      <c r="BJ204" s="3">
        <v>0</v>
      </c>
      <c r="BK204" s="3" t="s">
        <v>19</v>
      </c>
      <c r="BL204" s="5">
        <v>23.98</v>
      </c>
      <c r="BM204" s="5"/>
      <c r="BO204" s="21">
        <v>0.62152777777777801</v>
      </c>
      <c r="BP204" s="3">
        <v>0</v>
      </c>
      <c r="BQ204" s="3" t="s">
        <v>19</v>
      </c>
      <c r="BR204" s="5">
        <v>23.88</v>
      </c>
      <c r="BS204" s="5"/>
      <c r="BU204" s="21">
        <v>0.62152777777777801</v>
      </c>
      <c r="BV204" s="3">
        <v>0</v>
      </c>
      <c r="BW204" s="3" t="s">
        <v>19</v>
      </c>
      <c r="BX204" s="5">
        <v>23.1</v>
      </c>
      <c r="BY204" s="5"/>
      <c r="CA204" s="21">
        <v>0.62152777777777801</v>
      </c>
      <c r="CB204" s="3">
        <v>0</v>
      </c>
      <c r="CC204" s="3" t="s">
        <v>19</v>
      </c>
      <c r="CD204" s="5">
        <v>24.56</v>
      </c>
      <c r="CE204" s="5"/>
      <c r="CG204" s="21">
        <v>0.62152777777777801</v>
      </c>
      <c r="CH204" s="3">
        <v>0</v>
      </c>
      <c r="CI204" s="3" t="str">
        <f>IF(AND(CK$8="Útil",CG204&gt;=Apoio!$D$51,CG204&lt;Apoio!$F$51),CH204,"FP")</f>
        <v>FP</v>
      </c>
      <c r="CJ204" s="5">
        <f>VLOOKUP(CH$8,Calendário[#Data],4,0)</f>
        <v>23.48</v>
      </c>
      <c r="CK204" s="4" t="str">
        <f t="shared" si="222"/>
        <v/>
      </c>
      <c r="CM204" s="21">
        <v>0.62152777777777801</v>
      </c>
      <c r="CN204" s="3">
        <v>0</v>
      </c>
      <c r="CO204" s="3" t="str">
        <f>IF(AND(CQ$8="Útil",CM204&gt;=Apoio!$D$51,CM204&lt;Apoio!$F$51),CN204,"FP")</f>
        <v>FP</v>
      </c>
      <c r="CP204" s="5">
        <f>VLOOKUP(CN$8,Calendário[#Data],4,0)</f>
        <v>25.14</v>
      </c>
      <c r="CQ204" s="4" t="str">
        <f t="shared" si="223"/>
        <v/>
      </c>
      <c r="CS204" s="21">
        <v>0.62152777777777801</v>
      </c>
      <c r="CT204" s="3">
        <v>0</v>
      </c>
      <c r="CU204" s="3" t="s">
        <v>19</v>
      </c>
      <c r="CV204" s="5">
        <v>24.08</v>
      </c>
      <c r="CW204" s="5"/>
      <c r="CY204" s="21">
        <v>0.62152777777777801</v>
      </c>
      <c r="CZ204" s="3">
        <v>0</v>
      </c>
      <c r="DA204" s="3" t="s">
        <v>19</v>
      </c>
      <c r="DB204" s="5">
        <v>23.98</v>
      </c>
      <c r="DC204" s="5"/>
      <c r="DE204" s="21">
        <v>0.62152777777777801</v>
      </c>
      <c r="DF204" s="3">
        <v>0</v>
      </c>
      <c r="DG204" s="3" t="s">
        <v>19</v>
      </c>
      <c r="DH204" s="5">
        <v>23.88</v>
      </c>
      <c r="DI204" s="5"/>
      <c r="DK204" s="21">
        <v>0.62152777777777801</v>
      </c>
      <c r="DL204" s="3">
        <v>0</v>
      </c>
      <c r="DM204" s="3" t="s">
        <v>19</v>
      </c>
      <c r="DN204" s="5">
        <v>23.1</v>
      </c>
      <c r="DO204" s="5"/>
      <c r="DQ204" s="21">
        <v>0.62152777777777801</v>
      </c>
      <c r="DR204" s="3">
        <v>0</v>
      </c>
      <c r="DS204" s="3" t="s">
        <v>19</v>
      </c>
      <c r="DT204" s="5">
        <v>24.56</v>
      </c>
      <c r="DU204" s="5"/>
      <c r="DW204" s="21">
        <v>0.62152777777777801</v>
      </c>
      <c r="DX204" s="3">
        <v>0</v>
      </c>
      <c r="DY204" s="3" t="s">
        <v>19</v>
      </c>
      <c r="DZ204" s="5">
        <v>23.48</v>
      </c>
      <c r="EA204" s="5"/>
      <c r="EC204" s="21">
        <v>0.62152777777777801</v>
      </c>
      <c r="ED204" s="3">
        <v>0</v>
      </c>
      <c r="EE204" s="3" t="s">
        <v>19</v>
      </c>
      <c r="EF204" s="5">
        <v>25.14</v>
      </c>
      <c r="EG204" s="5"/>
      <c r="EI204" s="21">
        <v>0.62152777777777801</v>
      </c>
      <c r="EJ204" s="3">
        <v>0</v>
      </c>
      <c r="EK204" s="3" t="s">
        <v>19</v>
      </c>
      <c r="EL204" s="5">
        <v>24.08</v>
      </c>
      <c r="EM204" s="5"/>
      <c r="EO204" s="21">
        <v>0.62152777777777801</v>
      </c>
      <c r="EP204" s="3">
        <v>0</v>
      </c>
      <c r="EQ204" s="3" t="s">
        <v>19</v>
      </c>
      <c r="ER204" s="5">
        <v>23.98</v>
      </c>
      <c r="ES204" s="5"/>
      <c r="EU204" s="21">
        <v>0.62152777777777801</v>
      </c>
      <c r="EV204" s="3">
        <v>0</v>
      </c>
      <c r="EW204" s="3" t="s">
        <v>19</v>
      </c>
      <c r="EX204" s="5">
        <v>23.88</v>
      </c>
      <c r="EY204" s="5"/>
      <c r="FA204" s="21">
        <v>0.62152777777777801</v>
      </c>
      <c r="FB204" s="3">
        <v>0</v>
      </c>
      <c r="FC204" s="3" t="s">
        <v>19</v>
      </c>
      <c r="FD204" s="5">
        <v>23.1</v>
      </c>
      <c r="FE204" s="5"/>
      <c r="FG204" s="21">
        <v>0.62152777777777801</v>
      </c>
      <c r="FH204" s="3">
        <v>0</v>
      </c>
      <c r="FI204" s="3" t="s">
        <v>19</v>
      </c>
      <c r="FJ204" s="5">
        <v>24.56</v>
      </c>
      <c r="FK204" s="5"/>
      <c r="FM204" s="21">
        <v>0.62152777777777801</v>
      </c>
      <c r="FN204" s="3">
        <v>0</v>
      </c>
      <c r="FO204" s="3" t="s">
        <v>19</v>
      </c>
      <c r="FP204" s="5">
        <v>23.48</v>
      </c>
      <c r="FQ204" s="5"/>
      <c r="FS204" s="21">
        <v>0.62152777777777801</v>
      </c>
      <c r="FT204" s="3">
        <v>0</v>
      </c>
      <c r="FU204" s="3" t="s">
        <v>19</v>
      </c>
      <c r="FV204" s="5">
        <v>25.14</v>
      </c>
      <c r="FW204" s="5"/>
      <c r="FY204" s="21">
        <v>0.62152777777777801</v>
      </c>
      <c r="FZ204" s="3">
        <v>0</v>
      </c>
      <c r="GA204" s="3" t="s">
        <v>19</v>
      </c>
      <c r="GB204" s="5">
        <v>24.08</v>
      </c>
      <c r="GC204" s="5"/>
      <c r="GE204" s="21">
        <v>0.62152777777777801</v>
      </c>
      <c r="GF204" s="3">
        <v>0</v>
      </c>
      <c r="GG204" s="3" t="s">
        <v>19</v>
      </c>
      <c r="GH204" s="5">
        <v>23.98</v>
      </c>
      <c r="GI204" s="5"/>
      <c r="GK204" s="21">
        <v>0.62152777777777801</v>
      </c>
      <c r="GL204" s="3">
        <v>0</v>
      </c>
      <c r="GM204" s="3" t="s">
        <v>19</v>
      </c>
      <c r="GN204" s="5">
        <v>23.88</v>
      </c>
      <c r="GO204" s="5"/>
      <c r="GQ204" s="21">
        <v>0.62152777777777801</v>
      </c>
      <c r="GR204" s="3">
        <v>0</v>
      </c>
      <c r="GS204" s="3" t="s">
        <v>19</v>
      </c>
      <c r="GT204" s="5">
        <v>23.1</v>
      </c>
      <c r="GU204" s="5"/>
      <c r="GW204" s="21">
        <v>0.62152777777777801</v>
      </c>
      <c r="GX204" s="3">
        <v>0</v>
      </c>
      <c r="GY204" s="3" t="s">
        <v>19</v>
      </c>
      <c r="GZ204" s="5">
        <v>24.56</v>
      </c>
      <c r="HA204" s="5"/>
      <c r="HC204" s="21">
        <v>0.62152777777777801</v>
      </c>
      <c r="HD204" s="3">
        <v>0</v>
      </c>
      <c r="HE204" s="3" t="s">
        <v>19</v>
      </c>
      <c r="HF204" s="5">
        <v>23.48</v>
      </c>
      <c r="HG204" s="4" t="str">
        <f t="shared" si="224"/>
        <v/>
      </c>
      <c r="HI204" s="21">
        <v>0.62152777777777801</v>
      </c>
      <c r="HJ204" s="3">
        <v>0</v>
      </c>
      <c r="HK204" s="3" t="s">
        <v>19</v>
      </c>
      <c r="HL204" s="5">
        <v>25.14</v>
      </c>
      <c r="HM204" s="5"/>
      <c r="HO204" s="21">
        <v>0.62152777777777801</v>
      </c>
      <c r="HP204" s="3">
        <v>0</v>
      </c>
      <c r="HQ204" s="3" t="s">
        <v>19</v>
      </c>
      <c r="HR204" s="5">
        <v>24.08</v>
      </c>
      <c r="HS204" s="5"/>
      <c r="HU204" s="21">
        <v>0.62152777777777801</v>
      </c>
      <c r="HV204" s="3">
        <v>0</v>
      </c>
      <c r="HW204" s="3" t="s">
        <v>19</v>
      </c>
      <c r="HX204" s="5">
        <v>23.98</v>
      </c>
      <c r="HY204" s="5"/>
      <c r="IA204" s="21">
        <v>0.62152777777777801</v>
      </c>
      <c r="IB204" s="3">
        <v>0</v>
      </c>
      <c r="IC204" s="3" t="s">
        <v>19</v>
      </c>
      <c r="ID204" s="5">
        <v>23.88</v>
      </c>
      <c r="IE204" s="5"/>
      <c r="IG204" s="21">
        <v>0.62152777777777801</v>
      </c>
      <c r="IH204" s="3">
        <v>0</v>
      </c>
      <c r="II204" s="3" t="s">
        <v>19</v>
      </c>
      <c r="IJ204" s="5">
        <v>23.1</v>
      </c>
      <c r="IK204" s="5"/>
      <c r="IM204" s="21">
        <v>0.62152777777777801</v>
      </c>
      <c r="IN204" s="3">
        <v>0</v>
      </c>
      <c r="IO204" s="3" t="s">
        <v>19</v>
      </c>
      <c r="IP204" s="5">
        <v>24.56</v>
      </c>
      <c r="IQ204" s="5"/>
      <c r="IS204" s="21">
        <v>0</v>
      </c>
      <c r="IT204" s="3">
        <v>0</v>
      </c>
      <c r="IU204" s="3" t="s">
        <v>19</v>
      </c>
      <c r="IV204" s="5">
        <v>25.96</v>
      </c>
      <c r="IW204" s="5"/>
      <c r="IY204" s="21">
        <v>0.62152777777777801</v>
      </c>
      <c r="IZ204" s="3">
        <v>0</v>
      </c>
      <c r="JA204" s="3" t="s">
        <v>19</v>
      </c>
      <c r="JB204" s="5">
        <v>26.52</v>
      </c>
      <c r="JC204" s="4" t="str">
        <f t="shared" si="225"/>
        <v/>
      </c>
      <c r="JE204" s="21">
        <v>0.62152777777777801</v>
      </c>
      <c r="JF204" s="3">
        <v>0</v>
      </c>
      <c r="JG204" s="3" t="s">
        <v>19</v>
      </c>
      <c r="JH204" s="5">
        <v>25.78</v>
      </c>
      <c r="JI204" s="4" t="str">
        <f t="shared" si="226"/>
        <v/>
      </c>
      <c r="JK204" s="21">
        <v>0.62152777777777801</v>
      </c>
      <c r="JL204" s="3">
        <v>0</v>
      </c>
      <c r="JM204" s="3" t="s">
        <v>19</v>
      </c>
      <c r="JN204" s="5">
        <v>26</v>
      </c>
      <c r="JO204" s="4" t="str">
        <f t="shared" si="227"/>
        <v/>
      </c>
      <c r="JQ204" s="21">
        <v>0.62152777777777801</v>
      </c>
      <c r="JR204" s="3">
        <v>0</v>
      </c>
      <c r="JS204" s="3" t="s">
        <v>19</v>
      </c>
      <c r="JT204" s="5">
        <v>25.02</v>
      </c>
      <c r="JU204" s="4" t="str">
        <f t="shared" si="228"/>
        <v/>
      </c>
      <c r="JW204" s="21">
        <v>0.62152777777777801</v>
      </c>
      <c r="JX204" s="3">
        <v>0</v>
      </c>
      <c r="JY204" s="3" t="s">
        <v>19</v>
      </c>
      <c r="JZ204" s="5">
        <v>25.12</v>
      </c>
      <c r="KA204" s="4" t="str">
        <f t="shared" si="229"/>
        <v/>
      </c>
      <c r="KC204" s="21">
        <v>0.62152777777777801</v>
      </c>
      <c r="KD204" s="3">
        <v>0</v>
      </c>
      <c r="KE204" s="3" t="s">
        <v>19</v>
      </c>
      <c r="KF204" s="5">
        <v>26.22</v>
      </c>
      <c r="KG204" s="4" t="str">
        <f t="shared" si="230"/>
        <v/>
      </c>
      <c r="KI204" s="21">
        <v>0.62152777777777801</v>
      </c>
      <c r="KJ204" s="3">
        <v>0</v>
      </c>
      <c r="KK204" s="3" t="s">
        <v>19</v>
      </c>
      <c r="KL204" s="5">
        <v>25.96</v>
      </c>
      <c r="KM204" s="4" t="str">
        <f t="shared" si="231"/>
        <v/>
      </c>
      <c r="KO204" s="21">
        <v>0.62152777777777801</v>
      </c>
      <c r="KP204" s="3">
        <v>0</v>
      </c>
      <c r="KQ204" s="3" t="s">
        <v>19</v>
      </c>
      <c r="KR204" s="5">
        <v>26.52</v>
      </c>
      <c r="KS204" s="4" t="str">
        <f t="shared" si="232"/>
        <v/>
      </c>
      <c r="KU204" s="21">
        <v>0.62152777777777801</v>
      </c>
      <c r="KV204" s="3">
        <v>0</v>
      </c>
      <c r="KW204" s="3" t="s">
        <v>19</v>
      </c>
      <c r="KX204" s="5">
        <v>25.78</v>
      </c>
      <c r="KY204" s="4" t="str">
        <f t="shared" si="233"/>
        <v/>
      </c>
      <c r="LA204" s="21">
        <v>0.62152777777777801</v>
      </c>
      <c r="LB204" s="3">
        <v>0</v>
      </c>
      <c r="LC204" s="3" t="s">
        <v>19</v>
      </c>
      <c r="LD204" s="5">
        <v>26</v>
      </c>
      <c r="LE204" s="4" t="str">
        <f t="shared" si="234"/>
        <v/>
      </c>
      <c r="LG204" s="21">
        <v>0.62152777777777801</v>
      </c>
      <c r="LH204" s="3">
        <v>0</v>
      </c>
      <c r="LI204" s="3" t="s">
        <v>19</v>
      </c>
      <c r="LJ204" s="5">
        <v>25.02</v>
      </c>
      <c r="LK204" s="4" t="str">
        <f t="shared" si="235"/>
        <v/>
      </c>
      <c r="LM204" s="21">
        <v>0.62152777777777801</v>
      </c>
      <c r="LN204" s="3">
        <v>0</v>
      </c>
      <c r="LO204" s="3" t="s">
        <v>19</v>
      </c>
      <c r="LP204" s="5">
        <v>25.12</v>
      </c>
      <c r="LQ204" s="4" t="str">
        <f t="shared" si="236"/>
        <v/>
      </c>
      <c r="LS204" s="21">
        <v>0.62152777777777801</v>
      </c>
      <c r="LT204" s="3">
        <v>0</v>
      </c>
      <c r="LU204" s="3" t="s">
        <v>19</v>
      </c>
      <c r="LV204" s="5">
        <v>26.22</v>
      </c>
      <c r="LW204" s="4" t="str">
        <f t="shared" si="237"/>
        <v/>
      </c>
      <c r="LY204" s="21">
        <v>0.62152777777777801</v>
      </c>
      <c r="LZ204" s="3">
        <v>0</v>
      </c>
      <c r="MA204" s="3" t="s">
        <v>19</v>
      </c>
      <c r="MB204" s="5">
        <v>25.96</v>
      </c>
      <c r="MC204" s="4" t="str">
        <f t="shared" si="238"/>
        <v/>
      </c>
      <c r="ME204" s="21">
        <v>0.62152777777777801</v>
      </c>
      <c r="MF204" s="3">
        <v>0</v>
      </c>
      <c r="MG204" s="3" t="s">
        <v>19</v>
      </c>
      <c r="MH204" s="5">
        <v>26.52</v>
      </c>
      <c r="MI204" s="4" t="str">
        <f t="shared" si="239"/>
        <v/>
      </c>
      <c r="MK204" s="21">
        <v>0.62152777777777801</v>
      </c>
      <c r="ML204" s="3">
        <v>0</v>
      </c>
      <c r="MM204" s="3" t="s">
        <v>19</v>
      </c>
      <c r="MN204" s="5">
        <v>25.78</v>
      </c>
      <c r="MO204" s="4" t="str">
        <f t="shared" si="240"/>
        <v/>
      </c>
      <c r="MQ204" s="21">
        <v>0.62152777777777801</v>
      </c>
      <c r="MR204" s="3">
        <v>0</v>
      </c>
      <c r="MS204" s="3" t="s">
        <v>19</v>
      </c>
      <c r="MT204" s="5">
        <v>26</v>
      </c>
      <c r="MU204" s="4" t="str">
        <f t="shared" si="241"/>
        <v/>
      </c>
      <c r="MW204" s="21">
        <v>0.62152777777777801</v>
      </c>
      <c r="MX204" s="3">
        <v>0</v>
      </c>
      <c r="MY204" s="3" t="s">
        <v>19</v>
      </c>
      <c r="MZ204" s="5">
        <v>25.02</v>
      </c>
      <c r="NA204" s="4" t="str">
        <f t="shared" si="242"/>
        <v/>
      </c>
      <c r="NC204" s="21">
        <v>0.62152777777777801</v>
      </c>
      <c r="ND204" s="3">
        <v>0</v>
      </c>
      <c r="NE204" s="3" t="s">
        <v>19</v>
      </c>
      <c r="NF204" s="5">
        <v>25.12</v>
      </c>
      <c r="NG204" s="4" t="str">
        <f t="shared" si="243"/>
        <v/>
      </c>
      <c r="NI204" s="21">
        <v>0.62152777777777801</v>
      </c>
      <c r="NJ204" s="3">
        <v>0</v>
      </c>
      <c r="NK204" s="3" t="s">
        <v>19</v>
      </c>
      <c r="NL204" s="5">
        <v>26.22</v>
      </c>
      <c r="NM204" s="4" t="str">
        <f t="shared" si="244"/>
        <v/>
      </c>
      <c r="NO204" s="21">
        <v>0.62152777777777801</v>
      </c>
      <c r="NP204" s="3">
        <v>0</v>
      </c>
      <c r="NQ204" s="3" t="s">
        <v>19</v>
      </c>
      <c r="NR204" s="5">
        <v>25.96</v>
      </c>
      <c r="NS204" s="4" t="str">
        <f t="shared" si="245"/>
        <v/>
      </c>
      <c r="NU204" s="21">
        <v>0.62152777777777801</v>
      </c>
      <c r="NV204" s="3">
        <v>0</v>
      </c>
      <c r="NW204" s="3" t="s">
        <v>19</v>
      </c>
      <c r="NX204" s="5">
        <v>26.52</v>
      </c>
      <c r="NY204" s="4" t="str">
        <f t="shared" si="246"/>
        <v/>
      </c>
      <c r="OA204" s="21">
        <v>0.62152777777777801</v>
      </c>
      <c r="OB204" s="3">
        <v>0</v>
      </c>
      <c r="OC204" s="3" t="s">
        <v>19</v>
      </c>
      <c r="OD204" s="5">
        <v>25.78</v>
      </c>
      <c r="OE204" s="4" t="str">
        <f t="shared" si="247"/>
        <v/>
      </c>
      <c r="OG204" s="21">
        <v>0.62152777777777801</v>
      </c>
      <c r="OH204" s="3">
        <v>0</v>
      </c>
      <c r="OI204" s="3" t="s">
        <v>19</v>
      </c>
      <c r="OJ204" s="5">
        <v>26</v>
      </c>
      <c r="OK204" s="4" t="str">
        <f t="shared" si="248"/>
        <v/>
      </c>
      <c r="OM204" s="21">
        <v>0.62152777777777801</v>
      </c>
      <c r="ON204" s="3">
        <v>0</v>
      </c>
      <c r="OO204" s="3" t="s">
        <v>19</v>
      </c>
      <c r="OP204" s="5">
        <v>25.02</v>
      </c>
      <c r="OQ204" s="4" t="str">
        <f t="shared" si="249"/>
        <v/>
      </c>
      <c r="OS204" s="21">
        <v>0.62152777777777801</v>
      </c>
      <c r="OT204" s="3">
        <v>0</v>
      </c>
      <c r="OU204" s="3" t="s">
        <v>19</v>
      </c>
      <c r="OV204" s="5">
        <v>25.12</v>
      </c>
      <c r="OW204" s="4" t="str">
        <f t="shared" si="250"/>
        <v/>
      </c>
      <c r="OY204" s="21">
        <v>0.62152777777777801</v>
      </c>
      <c r="OZ204" s="3">
        <v>0</v>
      </c>
      <c r="PA204" s="3" t="s">
        <v>19</v>
      </c>
      <c r="PB204" s="5">
        <v>26.22</v>
      </c>
      <c r="PC204" s="4" t="str">
        <f t="shared" si="251"/>
        <v/>
      </c>
      <c r="PE204" s="21">
        <v>0.62152777777777801</v>
      </c>
      <c r="PF204" s="3">
        <v>0</v>
      </c>
      <c r="PG204" s="3" t="s">
        <v>19</v>
      </c>
      <c r="PH204" s="5">
        <v>25.96</v>
      </c>
      <c r="PI204" s="4" t="str">
        <f t="shared" si="252"/>
        <v/>
      </c>
      <c r="PK204" s="21">
        <v>0.62152777777777801</v>
      </c>
      <c r="PL204" s="3">
        <v>0</v>
      </c>
      <c r="PM204" s="3" t="s">
        <v>19</v>
      </c>
      <c r="PN204" s="5">
        <v>26.52</v>
      </c>
      <c r="PO204" s="4" t="str">
        <f t="shared" si="253"/>
        <v/>
      </c>
      <c r="PQ204" s="21">
        <v>0.62152777777777801</v>
      </c>
      <c r="PR204" s="3">
        <v>0</v>
      </c>
      <c r="PS204" s="3" t="s">
        <v>19</v>
      </c>
      <c r="PT204" s="5">
        <v>25.78</v>
      </c>
      <c r="PU204" s="4" t="str">
        <f t="shared" si="254"/>
        <v/>
      </c>
      <c r="PW204" s="21">
        <v>0.62152777777777801</v>
      </c>
      <c r="PX204" s="3">
        <v>0</v>
      </c>
      <c r="PY204" s="3" t="s">
        <v>19</v>
      </c>
      <c r="PZ204" s="5">
        <v>26</v>
      </c>
      <c r="QA204" s="4" t="str">
        <f t="shared" si="255"/>
        <v/>
      </c>
      <c r="QC204" s="21">
        <v>0.62152777777777801</v>
      </c>
      <c r="QD204" s="3">
        <v>0</v>
      </c>
      <c r="QE204" s="3" t="s">
        <v>19</v>
      </c>
      <c r="QF204" s="5">
        <v>25.02</v>
      </c>
      <c r="QG204" s="4" t="str">
        <f t="shared" si="256"/>
        <v/>
      </c>
      <c r="QI204" s="21">
        <v>0.62152777777777801</v>
      </c>
      <c r="QJ204" s="3">
        <v>0</v>
      </c>
      <c r="QK204" s="3" t="s">
        <v>19</v>
      </c>
      <c r="QL204" s="5">
        <v>25.12</v>
      </c>
      <c r="QM204" s="4" t="str">
        <f t="shared" si="257"/>
        <v/>
      </c>
      <c r="QO204" s="21">
        <v>0.62152777777777801</v>
      </c>
      <c r="QP204" s="3">
        <v>0</v>
      </c>
      <c r="QQ204" s="3" t="s">
        <v>19</v>
      </c>
      <c r="QR204" s="5">
        <v>26.22</v>
      </c>
      <c r="QS204" s="4" t="str">
        <f t="shared" si="258"/>
        <v/>
      </c>
    </row>
    <row r="205" spans="1:461" x14ac:dyDescent="0.2">
      <c r="A205" s="21">
        <v>0.625</v>
      </c>
      <c r="B205" s="3">
        <v>0</v>
      </c>
      <c r="C205" s="3" t="s">
        <v>19</v>
      </c>
      <c r="D205" s="5">
        <v>23.48</v>
      </c>
      <c r="E205" s="5"/>
      <c r="G205" s="21">
        <v>0.625</v>
      </c>
      <c r="H205" s="3">
        <v>0</v>
      </c>
      <c r="I205" s="3" t="s">
        <v>19</v>
      </c>
      <c r="J205" s="5">
        <v>25.14</v>
      </c>
      <c r="K205" s="5"/>
      <c r="M205" s="21">
        <v>0.625</v>
      </c>
      <c r="N205" s="3">
        <v>0</v>
      </c>
      <c r="O205" s="3" t="s">
        <v>19</v>
      </c>
      <c r="P205" s="5">
        <v>24.08</v>
      </c>
      <c r="Q205" s="5"/>
      <c r="S205" s="21">
        <v>0.625</v>
      </c>
      <c r="T205" s="3">
        <v>0</v>
      </c>
      <c r="U205" s="3" t="s">
        <v>19</v>
      </c>
      <c r="V205" s="5">
        <v>23.98</v>
      </c>
      <c r="W205" s="5"/>
      <c r="Y205" s="21">
        <v>0.625</v>
      </c>
      <c r="Z205" s="3">
        <v>0</v>
      </c>
      <c r="AA205" s="3" t="s">
        <v>19</v>
      </c>
      <c r="AB205" s="5">
        <v>23.88</v>
      </c>
      <c r="AC205" s="5"/>
      <c r="AE205" s="21">
        <v>0.625</v>
      </c>
      <c r="AF205" s="3">
        <v>0</v>
      </c>
      <c r="AG205" s="3" t="s">
        <v>19</v>
      </c>
      <c r="AH205" s="5">
        <v>23.1</v>
      </c>
      <c r="AI205" s="5"/>
      <c r="AK205" s="21">
        <v>0.625</v>
      </c>
      <c r="AL205" s="3">
        <v>0</v>
      </c>
      <c r="AM205" s="3" t="s">
        <v>19</v>
      </c>
      <c r="AN205" s="5">
        <v>24.56</v>
      </c>
      <c r="AO205" s="5"/>
      <c r="AQ205" s="21">
        <v>0.625</v>
      </c>
      <c r="AR205" s="3">
        <v>0</v>
      </c>
      <c r="AS205" s="3" t="s">
        <v>19</v>
      </c>
      <c r="AT205" s="5">
        <v>23.48</v>
      </c>
      <c r="AU205" s="5"/>
      <c r="AW205" s="21">
        <v>0.625</v>
      </c>
      <c r="AX205" s="3">
        <v>0</v>
      </c>
      <c r="AY205" s="3" t="s">
        <v>19</v>
      </c>
      <c r="AZ205" s="5">
        <v>25.14</v>
      </c>
      <c r="BA205" s="5"/>
      <c r="BC205" s="21">
        <v>0.625</v>
      </c>
      <c r="BD205" s="3">
        <v>0</v>
      </c>
      <c r="BE205" s="3" t="s">
        <v>19</v>
      </c>
      <c r="BF205" s="5">
        <v>24.08</v>
      </c>
      <c r="BG205" s="5"/>
      <c r="BI205" s="21">
        <v>0.625</v>
      </c>
      <c r="BJ205" s="3">
        <v>0</v>
      </c>
      <c r="BK205" s="3" t="s">
        <v>19</v>
      </c>
      <c r="BL205" s="5">
        <v>23.98</v>
      </c>
      <c r="BM205" s="5"/>
      <c r="BO205" s="21">
        <v>0.625</v>
      </c>
      <c r="BP205" s="3">
        <v>0</v>
      </c>
      <c r="BQ205" s="3" t="s">
        <v>19</v>
      </c>
      <c r="BR205" s="5">
        <v>23.88</v>
      </c>
      <c r="BS205" s="5"/>
      <c r="BU205" s="21">
        <v>0.625</v>
      </c>
      <c r="BV205" s="3">
        <v>0</v>
      </c>
      <c r="BW205" s="3" t="s">
        <v>19</v>
      </c>
      <c r="BX205" s="5">
        <v>23.1</v>
      </c>
      <c r="BY205" s="5"/>
      <c r="CA205" s="21">
        <v>0.625</v>
      </c>
      <c r="CB205" s="3">
        <v>0</v>
      </c>
      <c r="CC205" s="3" t="s">
        <v>19</v>
      </c>
      <c r="CD205" s="5">
        <v>24.56</v>
      </c>
      <c r="CE205" s="5"/>
      <c r="CG205" s="21">
        <v>0.625</v>
      </c>
      <c r="CH205" s="3">
        <v>0</v>
      </c>
      <c r="CI205" s="3" t="str">
        <f>IF(AND(CK$8="Útil",CG205&gt;=Apoio!$D$51,CG205&lt;Apoio!$F$51),CH205,"FP")</f>
        <v>FP</v>
      </c>
      <c r="CJ205" s="5">
        <f>VLOOKUP(CH$8,Calendário[#Data],4,0)</f>
        <v>23.48</v>
      </c>
      <c r="CK205" s="4" t="str">
        <f t="shared" si="222"/>
        <v/>
      </c>
      <c r="CM205" s="21">
        <v>0.625</v>
      </c>
      <c r="CN205" s="3">
        <v>0</v>
      </c>
      <c r="CO205" s="3" t="str">
        <f>IF(AND(CQ$8="Útil",CM205&gt;=Apoio!$D$51,CM205&lt;Apoio!$F$51),CN205,"FP")</f>
        <v>FP</v>
      </c>
      <c r="CP205" s="5">
        <f>VLOOKUP(CN$8,Calendário[#Data],4,0)</f>
        <v>25.14</v>
      </c>
      <c r="CQ205" s="4" t="str">
        <f t="shared" si="223"/>
        <v/>
      </c>
      <c r="CS205" s="21">
        <v>0.625</v>
      </c>
      <c r="CT205" s="3">
        <v>0</v>
      </c>
      <c r="CU205" s="3" t="s">
        <v>19</v>
      </c>
      <c r="CV205" s="5">
        <v>24.08</v>
      </c>
      <c r="CW205" s="5"/>
      <c r="CY205" s="21">
        <v>0.625</v>
      </c>
      <c r="CZ205" s="3">
        <v>0</v>
      </c>
      <c r="DA205" s="3" t="s">
        <v>19</v>
      </c>
      <c r="DB205" s="5">
        <v>23.98</v>
      </c>
      <c r="DC205" s="5"/>
      <c r="DE205" s="21">
        <v>0.625</v>
      </c>
      <c r="DF205" s="3">
        <v>0</v>
      </c>
      <c r="DG205" s="3" t="s">
        <v>19</v>
      </c>
      <c r="DH205" s="5">
        <v>23.88</v>
      </c>
      <c r="DI205" s="5"/>
      <c r="DK205" s="21">
        <v>0.625</v>
      </c>
      <c r="DL205" s="3">
        <v>0</v>
      </c>
      <c r="DM205" s="3" t="s">
        <v>19</v>
      </c>
      <c r="DN205" s="5">
        <v>23.1</v>
      </c>
      <c r="DO205" s="5"/>
      <c r="DQ205" s="21">
        <v>0.625</v>
      </c>
      <c r="DR205" s="3">
        <v>0</v>
      </c>
      <c r="DS205" s="3" t="s">
        <v>19</v>
      </c>
      <c r="DT205" s="5">
        <v>24.56</v>
      </c>
      <c r="DU205" s="5"/>
      <c r="DW205" s="21">
        <v>0.625</v>
      </c>
      <c r="DX205" s="3">
        <v>0</v>
      </c>
      <c r="DY205" s="3" t="s">
        <v>19</v>
      </c>
      <c r="DZ205" s="5">
        <v>23.48</v>
      </c>
      <c r="EA205" s="5"/>
      <c r="EC205" s="21">
        <v>0.625</v>
      </c>
      <c r="ED205" s="3">
        <v>0</v>
      </c>
      <c r="EE205" s="3" t="s">
        <v>19</v>
      </c>
      <c r="EF205" s="5">
        <v>25.14</v>
      </c>
      <c r="EG205" s="5"/>
      <c r="EI205" s="21">
        <v>0.625</v>
      </c>
      <c r="EJ205" s="3">
        <v>0</v>
      </c>
      <c r="EK205" s="3" t="s">
        <v>19</v>
      </c>
      <c r="EL205" s="5">
        <v>24.08</v>
      </c>
      <c r="EM205" s="5"/>
      <c r="EO205" s="21">
        <v>0.625</v>
      </c>
      <c r="EP205" s="3">
        <v>0</v>
      </c>
      <c r="EQ205" s="3" t="s">
        <v>19</v>
      </c>
      <c r="ER205" s="5">
        <v>23.98</v>
      </c>
      <c r="ES205" s="5"/>
      <c r="EU205" s="21">
        <v>0.625</v>
      </c>
      <c r="EV205" s="3">
        <v>0</v>
      </c>
      <c r="EW205" s="3" t="s">
        <v>19</v>
      </c>
      <c r="EX205" s="5">
        <v>23.88</v>
      </c>
      <c r="EY205" s="5"/>
      <c r="FA205" s="21">
        <v>0.625</v>
      </c>
      <c r="FB205" s="3">
        <v>0</v>
      </c>
      <c r="FC205" s="3" t="s">
        <v>19</v>
      </c>
      <c r="FD205" s="5">
        <v>23.1</v>
      </c>
      <c r="FE205" s="5"/>
      <c r="FG205" s="21">
        <v>0.625</v>
      </c>
      <c r="FH205" s="3">
        <v>0</v>
      </c>
      <c r="FI205" s="3" t="s">
        <v>19</v>
      </c>
      <c r="FJ205" s="5">
        <v>24.56</v>
      </c>
      <c r="FK205" s="5"/>
      <c r="FM205" s="21">
        <v>0.625</v>
      </c>
      <c r="FN205" s="3">
        <v>0</v>
      </c>
      <c r="FO205" s="3" t="s">
        <v>19</v>
      </c>
      <c r="FP205" s="5">
        <v>23.48</v>
      </c>
      <c r="FQ205" s="5"/>
      <c r="FS205" s="21">
        <v>0.625</v>
      </c>
      <c r="FT205" s="3">
        <v>0</v>
      </c>
      <c r="FU205" s="3" t="s">
        <v>19</v>
      </c>
      <c r="FV205" s="5">
        <v>25.14</v>
      </c>
      <c r="FW205" s="5"/>
      <c r="FY205" s="21">
        <v>0.625</v>
      </c>
      <c r="FZ205" s="3">
        <v>0</v>
      </c>
      <c r="GA205" s="3" t="s">
        <v>19</v>
      </c>
      <c r="GB205" s="5">
        <v>24.08</v>
      </c>
      <c r="GC205" s="5"/>
      <c r="GE205" s="21">
        <v>0.625</v>
      </c>
      <c r="GF205" s="3">
        <v>0</v>
      </c>
      <c r="GG205" s="3" t="s">
        <v>19</v>
      </c>
      <c r="GH205" s="5">
        <v>23.98</v>
      </c>
      <c r="GI205" s="5"/>
      <c r="GK205" s="21">
        <v>0.625</v>
      </c>
      <c r="GL205" s="3">
        <v>0</v>
      </c>
      <c r="GM205" s="3" t="s">
        <v>19</v>
      </c>
      <c r="GN205" s="5">
        <v>23.88</v>
      </c>
      <c r="GO205" s="5"/>
      <c r="GQ205" s="21">
        <v>0.625</v>
      </c>
      <c r="GR205" s="3">
        <v>0</v>
      </c>
      <c r="GS205" s="3" t="s">
        <v>19</v>
      </c>
      <c r="GT205" s="5">
        <v>23.1</v>
      </c>
      <c r="GU205" s="5"/>
      <c r="GW205" s="21">
        <v>0.625</v>
      </c>
      <c r="GX205" s="3">
        <v>0</v>
      </c>
      <c r="GY205" s="3" t="s">
        <v>19</v>
      </c>
      <c r="GZ205" s="5">
        <v>24.56</v>
      </c>
      <c r="HA205" s="5"/>
      <c r="HC205" s="21">
        <v>0.625</v>
      </c>
      <c r="HD205" s="3">
        <v>0</v>
      </c>
      <c r="HE205" s="3" t="s">
        <v>19</v>
      </c>
      <c r="HF205" s="5">
        <v>23.48</v>
      </c>
      <c r="HG205" s="4" t="str">
        <f t="shared" si="224"/>
        <v/>
      </c>
      <c r="HI205" s="21">
        <v>0.625</v>
      </c>
      <c r="HJ205" s="3">
        <v>0</v>
      </c>
      <c r="HK205" s="3" t="s">
        <v>19</v>
      </c>
      <c r="HL205" s="5">
        <v>25.14</v>
      </c>
      <c r="HM205" s="5"/>
      <c r="HO205" s="21">
        <v>0.625</v>
      </c>
      <c r="HP205" s="3">
        <v>0</v>
      </c>
      <c r="HQ205" s="3" t="s">
        <v>19</v>
      </c>
      <c r="HR205" s="5">
        <v>24.08</v>
      </c>
      <c r="HS205" s="5"/>
      <c r="HU205" s="21">
        <v>0.625</v>
      </c>
      <c r="HV205" s="3">
        <v>0</v>
      </c>
      <c r="HW205" s="3" t="s">
        <v>19</v>
      </c>
      <c r="HX205" s="5">
        <v>23.98</v>
      </c>
      <c r="HY205" s="5"/>
      <c r="IA205" s="21">
        <v>0.625</v>
      </c>
      <c r="IB205" s="3">
        <v>0</v>
      </c>
      <c r="IC205" s="3" t="s">
        <v>19</v>
      </c>
      <c r="ID205" s="5">
        <v>23.88</v>
      </c>
      <c r="IE205" s="5"/>
      <c r="IG205" s="21">
        <v>0.625</v>
      </c>
      <c r="IH205" s="3">
        <v>0</v>
      </c>
      <c r="II205" s="3" t="s">
        <v>19</v>
      </c>
      <c r="IJ205" s="5">
        <v>23.1</v>
      </c>
      <c r="IK205" s="5"/>
      <c r="IM205" s="21">
        <v>0.625</v>
      </c>
      <c r="IN205" s="3">
        <v>0</v>
      </c>
      <c r="IO205" s="3" t="s">
        <v>19</v>
      </c>
      <c r="IP205" s="5">
        <v>24.56</v>
      </c>
      <c r="IQ205" s="5"/>
      <c r="IS205" s="21">
        <v>0</v>
      </c>
      <c r="IT205" s="3">
        <v>0</v>
      </c>
      <c r="IU205" s="3" t="s">
        <v>19</v>
      </c>
      <c r="IV205" s="5">
        <v>25.96</v>
      </c>
      <c r="IW205" s="5"/>
      <c r="IY205" s="21">
        <v>0.625</v>
      </c>
      <c r="IZ205" s="3">
        <v>0</v>
      </c>
      <c r="JA205" s="3" t="s">
        <v>19</v>
      </c>
      <c r="JB205" s="5">
        <v>26.52</v>
      </c>
      <c r="JC205" s="4" t="str">
        <f t="shared" si="225"/>
        <v/>
      </c>
      <c r="JE205" s="21">
        <v>0.625</v>
      </c>
      <c r="JF205" s="3">
        <v>0</v>
      </c>
      <c r="JG205" s="3" t="s">
        <v>19</v>
      </c>
      <c r="JH205" s="5">
        <v>25.78</v>
      </c>
      <c r="JI205" s="4" t="str">
        <f t="shared" si="226"/>
        <v/>
      </c>
      <c r="JK205" s="21">
        <v>0.625</v>
      </c>
      <c r="JL205" s="3">
        <v>0</v>
      </c>
      <c r="JM205" s="3" t="s">
        <v>19</v>
      </c>
      <c r="JN205" s="5">
        <v>26</v>
      </c>
      <c r="JO205" s="4" t="str">
        <f t="shared" si="227"/>
        <v/>
      </c>
      <c r="JQ205" s="21">
        <v>0.625</v>
      </c>
      <c r="JR205" s="3">
        <v>0</v>
      </c>
      <c r="JS205" s="3" t="s">
        <v>19</v>
      </c>
      <c r="JT205" s="5">
        <v>25.02</v>
      </c>
      <c r="JU205" s="4" t="str">
        <f t="shared" si="228"/>
        <v/>
      </c>
      <c r="JW205" s="21">
        <v>0.625</v>
      </c>
      <c r="JX205" s="3">
        <v>0</v>
      </c>
      <c r="JY205" s="3" t="s">
        <v>19</v>
      </c>
      <c r="JZ205" s="5">
        <v>25.12</v>
      </c>
      <c r="KA205" s="4" t="str">
        <f t="shared" si="229"/>
        <v/>
      </c>
      <c r="KC205" s="21">
        <v>0.625</v>
      </c>
      <c r="KD205" s="3">
        <v>0</v>
      </c>
      <c r="KE205" s="3" t="s">
        <v>19</v>
      </c>
      <c r="KF205" s="5">
        <v>26.22</v>
      </c>
      <c r="KG205" s="4" t="str">
        <f t="shared" si="230"/>
        <v/>
      </c>
      <c r="KI205" s="21">
        <v>0.625</v>
      </c>
      <c r="KJ205" s="3">
        <v>0</v>
      </c>
      <c r="KK205" s="3" t="s">
        <v>19</v>
      </c>
      <c r="KL205" s="5">
        <v>25.96</v>
      </c>
      <c r="KM205" s="4" t="str">
        <f t="shared" si="231"/>
        <v/>
      </c>
      <c r="KO205" s="21">
        <v>0.625</v>
      </c>
      <c r="KP205" s="3">
        <v>0</v>
      </c>
      <c r="KQ205" s="3" t="s">
        <v>19</v>
      </c>
      <c r="KR205" s="5">
        <v>26.52</v>
      </c>
      <c r="KS205" s="4" t="str">
        <f t="shared" si="232"/>
        <v/>
      </c>
      <c r="KU205" s="21">
        <v>0.625</v>
      </c>
      <c r="KV205" s="3">
        <v>0</v>
      </c>
      <c r="KW205" s="3" t="s">
        <v>19</v>
      </c>
      <c r="KX205" s="5">
        <v>25.78</v>
      </c>
      <c r="KY205" s="4" t="str">
        <f t="shared" si="233"/>
        <v/>
      </c>
      <c r="LA205" s="21">
        <v>0.625</v>
      </c>
      <c r="LB205" s="3">
        <v>0</v>
      </c>
      <c r="LC205" s="3" t="s">
        <v>19</v>
      </c>
      <c r="LD205" s="5">
        <v>26</v>
      </c>
      <c r="LE205" s="4" t="str">
        <f t="shared" si="234"/>
        <v/>
      </c>
      <c r="LG205" s="21">
        <v>0.625</v>
      </c>
      <c r="LH205" s="3">
        <v>0</v>
      </c>
      <c r="LI205" s="3" t="s">
        <v>19</v>
      </c>
      <c r="LJ205" s="5">
        <v>25.02</v>
      </c>
      <c r="LK205" s="4" t="str">
        <f t="shared" si="235"/>
        <v/>
      </c>
      <c r="LM205" s="21">
        <v>0.625</v>
      </c>
      <c r="LN205" s="3">
        <v>0</v>
      </c>
      <c r="LO205" s="3" t="s">
        <v>19</v>
      </c>
      <c r="LP205" s="5">
        <v>25.12</v>
      </c>
      <c r="LQ205" s="4" t="str">
        <f t="shared" si="236"/>
        <v/>
      </c>
      <c r="LS205" s="21">
        <v>0.625</v>
      </c>
      <c r="LT205" s="3">
        <v>0</v>
      </c>
      <c r="LU205" s="3" t="s">
        <v>19</v>
      </c>
      <c r="LV205" s="5">
        <v>26.22</v>
      </c>
      <c r="LW205" s="4" t="str">
        <f t="shared" si="237"/>
        <v/>
      </c>
      <c r="LY205" s="21">
        <v>0.625</v>
      </c>
      <c r="LZ205" s="3">
        <v>0</v>
      </c>
      <c r="MA205" s="3" t="s">
        <v>19</v>
      </c>
      <c r="MB205" s="5">
        <v>25.96</v>
      </c>
      <c r="MC205" s="4" t="str">
        <f t="shared" si="238"/>
        <v/>
      </c>
      <c r="ME205" s="21">
        <v>0.625</v>
      </c>
      <c r="MF205" s="3">
        <v>0</v>
      </c>
      <c r="MG205" s="3" t="s">
        <v>19</v>
      </c>
      <c r="MH205" s="5">
        <v>26.52</v>
      </c>
      <c r="MI205" s="4" t="str">
        <f t="shared" si="239"/>
        <v/>
      </c>
      <c r="MK205" s="21">
        <v>0.625</v>
      </c>
      <c r="ML205" s="3">
        <v>0</v>
      </c>
      <c r="MM205" s="3" t="s">
        <v>19</v>
      </c>
      <c r="MN205" s="5">
        <v>25.78</v>
      </c>
      <c r="MO205" s="4" t="str">
        <f t="shared" si="240"/>
        <v/>
      </c>
      <c r="MQ205" s="21">
        <v>0.625</v>
      </c>
      <c r="MR205" s="3">
        <v>0</v>
      </c>
      <c r="MS205" s="3" t="s">
        <v>19</v>
      </c>
      <c r="MT205" s="5">
        <v>26</v>
      </c>
      <c r="MU205" s="4" t="str">
        <f t="shared" si="241"/>
        <v/>
      </c>
      <c r="MW205" s="21">
        <v>0.625</v>
      </c>
      <c r="MX205" s="3">
        <v>0</v>
      </c>
      <c r="MY205" s="3" t="s">
        <v>19</v>
      </c>
      <c r="MZ205" s="5">
        <v>25.02</v>
      </c>
      <c r="NA205" s="4" t="str">
        <f t="shared" si="242"/>
        <v/>
      </c>
      <c r="NC205" s="21">
        <v>0.625</v>
      </c>
      <c r="ND205" s="3">
        <v>0</v>
      </c>
      <c r="NE205" s="3" t="s">
        <v>19</v>
      </c>
      <c r="NF205" s="5">
        <v>25.12</v>
      </c>
      <c r="NG205" s="4" t="str">
        <f t="shared" si="243"/>
        <v/>
      </c>
      <c r="NI205" s="21">
        <v>0.625</v>
      </c>
      <c r="NJ205" s="3">
        <v>0</v>
      </c>
      <c r="NK205" s="3" t="s">
        <v>19</v>
      </c>
      <c r="NL205" s="5">
        <v>26.22</v>
      </c>
      <c r="NM205" s="4" t="str">
        <f t="shared" si="244"/>
        <v/>
      </c>
      <c r="NO205" s="21">
        <v>0.625</v>
      </c>
      <c r="NP205" s="3">
        <v>0</v>
      </c>
      <c r="NQ205" s="3" t="s">
        <v>19</v>
      </c>
      <c r="NR205" s="5">
        <v>25.96</v>
      </c>
      <c r="NS205" s="4" t="str">
        <f t="shared" si="245"/>
        <v/>
      </c>
      <c r="NU205" s="21">
        <v>0.625</v>
      </c>
      <c r="NV205" s="3">
        <v>0</v>
      </c>
      <c r="NW205" s="3" t="s">
        <v>19</v>
      </c>
      <c r="NX205" s="5">
        <v>26.52</v>
      </c>
      <c r="NY205" s="4" t="str">
        <f t="shared" si="246"/>
        <v/>
      </c>
      <c r="OA205" s="21">
        <v>0.625</v>
      </c>
      <c r="OB205" s="3">
        <v>0</v>
      </c>
      <c r="OC205" s="3" t="s">
        <v>19</v>
      </c>
      <c r="OD205" s="5">
        <v>25.78</v>
      </c>
      <c r="OE205" s="4" t="str">
        <f t="shared" si="247"/>
        <v/>
      </c>
      <c r="OG205" s="21">
        <v>0.625</v>
      </c>
      <c r="OH205" s="3">
        <v>0</v>
      </c>
      <c r="OI205" s="3" t="s">
        <v>19</v>
      </c>
      <c r="OJ205" s="5">
        <v>26</v>
      </c>
      <c r="OK205" s="4" t="str">
        <f t="shared" si="248"/>
        <v/>
      </c>
      <c r="OM205" s="21">
        <v>0.625</v>
      </c>
      <c r="ON205" s="3">
        <v>0</v>
      </c>
      <c r="OO205" s="3" t="s">
        <v>19</v>
      </c>
      <c r="OP205" s="5">
        <v>25.02</v>
      </c>
      <c r="OQ205" s="4" t="str">
        <f t="shared" si="249"/>
        <v/>
      </c>
      <c r="OS205" s="21">
        <v>0.625</v>
      </c>
      <c r="OT205" s="3">
        <v>0</v>
      </c>
      <c r="OU205" s="3" t="s">
        <v>19</v>
      </c>
      <c r="OV205" s="5">
        <v>25.12</v>
      </c>
      <c r="OW205" s="4" t="str">
        <f t="shared" si="250"/>
        <v/>
      </c>
      <c r="OY205" s="21">
        <v>0.625</v>
      </c>
      <c r="OZ205" s="3">
        <v>0</v>
      </c>
      <c r="PA205" s="3" t="s">
        <v>19</v>
      </c>
      <c r="PB205" s="5">
        <v>26.22</v>
      </c>
      <c r="PC205" s="4" t="str">
        <f t="shared" si="251"/>
        <v/>
      </c>
      <c r="PE205" s="21">
        <v>0.625</v>
      </c>
      <c r="PF205" s="3">
        <v>0</v>
      </c>
      <c r="PG205" s="3" t="s">
        <v>19</v>
      </c>
      <c r="PH205" s="5">
        <v>25.96</v>
      </c>
      <c r="PI205" s="4" t="str">
        <f t="shared" si="252"/>
        <v/>
      </c>
      <c r="PK205" s="21">
        <v>0.625</v>
      </c>
      <c r="PL205" s="3">
        <v>0</v>
      </c>
      <c r="PM205" s="3" t="s">
        <v>19</v>
      </c>
      <c r="PN205" s="5">
        <v>26.52</v>
      </c>
      <c r="PO205" s="4" t="str">
        <f t="shared" si="253"/>
        <v/>
      </c>
      <c r="PQ205" s="21">
        <v>0.625</v>
      </c>
      <c r="PR205" s="3">
        <v>0</v>
      </c>
      <c r="PS205" s="3" t="s">
        <v>19</v>
      </c>
      <c r="PT205" s="5">
        <v>25.78</v>
      </c>
      <c r="PU205" s="4" t="str">
        <f t="shared" si="254"/>
        <v/>
      </c>
      <c r="PW205" s="21">
        <v>0.625</v>
      </c>
      <c r="PX205" s="3">
        <v>0</v>
      </c>
      <c r="PY205" s="3" t="s">
        <v>19</v>
      </c>
      <c r="PZ205" s="5">
        <v>26</v>
      </c>
      <c r="QA205" s="4" t="str">
        <f t="shared" si="255"/>
        <v/>
      </c>
      <c r="QC205" s="21">
        <v>0.625</v>
      </c>
      <c r="QD205" s="3">
        <v>0</v>
      </c>
      <c r="QE205" s="3" t="s">
        <v>19</v>
      </c>
      <c r="QF205" s="5">
        <v>25.02</v>
      </c>
      <c r="QG205" s="4" t="str">
        <f t="shared" si="256"/>
        <v/>
      </c>
      <c r="QI205" s="21">
        <v>0.625</v>
      </c>
      <c r="QJ205" s="3">
        <v>0</v>
      </c>
      <c r="QK205" s="3" t="s">
        <v>19</v>
      </c>
      <c r="QL205" s="5">
        <v>25.12</v>
      </c>
      <c r="QM205" s="4" t="str">
        <f t="shared" si="257"/>
        <v/>
      </c>
      <c r="QO205" s="21">
        <v>0.625</v>
      </c>
      <c r="QP205" s="3">
        <v>0</v>
      </c>
      <c r="QQ205" s="3" t="s">
        <v>19</v>
      </c>
      <c r="QR205" s="5">
        <v>26.22</v>
      </c>
      <c r="QS205" s="4" t="str">
        <f t="shared" si="258"/>
        <v/>
      </c>
    </row>
    <row r="206" spans="1:461" x14ac:dyDescent="0.2">
      <c r="A206" s="21">
        <v>0.62847222222222199</v>
      </c>
      <c r="B206" s="3">
        <v>0</v>
      </c>
      <c r="C206" s="3" t="s">
        <v>19</v>
      </c>
      <c r="D206" s="5">
        <v>23.48</v>
      </c>
      <c r="E206" s="5"/>
      <c r="G206" s="21">
        <v>0.62847222222222199</v>
      </c>
      <c r="H206" s="3">
        <v>0</v>
      </c>
      <c r="I206" s="3" t="s">
        <v>19</v>
      </c>
      <c r="J206" s="5">
        <v>25.14</v>
      </c>
      <c r="K206" s="5"/>
      <c r="M206" s="21">
        <v>0.62847222222222199</v>
      </c>
      <c r="N206" s="3">
        <v>0</v>
      </c>
      <c r="O206" s="3" t="s">
        <v>19</v>
      </c>
      <c r="P206" s="5">
        <v>24.08</v>
      </c>
      <c r="Q206" s="5"/>
      <c r="S206" s="21">
        <v>0.62847222222222199</v>
      </c>
      <c r="T206" s="3">
        <v>0</v>
      </c>
      <c r="U206" s="3" t="s">
        <v>19</v>
      </c>
      <c r="V206" s="5">
        <v>23.98</v>
      </c>
      <c r="W206" s="5"/>
      <c r="Y206" s="21">
        <v>0.62847222222222199</v>
      </c>
      <c r="Z206" s="3">
        <v>0</v>
      </c>
      <c r="AA206" s="3" t="s">
        <v>19</v>
      </c>
      <c r="AB206" s="5">
        <v>23.88</v>
      </c>
      <c r="AC206" s="5"/>
      <c r="AE206" s="21">
        <v>0.62847222222222199</v>
      </c>
      <c r="AF206" s="3">
        <v>0</v>
      </c>
      <c r="AG206" s="3" t="s">
        <v>19</v>
      </c>
      <c r="AH206" s="5">
        <v>23.1</v>
      </c>
      <c r="AI206" s="5"/>
      <c r="AK206" s="21">
        <v>0.62847222222222199</v>
      </c>
      <c r="AL206" s="3">
        <v>0</v>
      </c>
      <c r="AM206" s="3" t="s">
        <v>19</v>
      </c>
      <c r="AN206" s="5">
        <v>24.56</v>
      </c>
      <c r="AO206" s="5"/>
      <c r="AQ206" s="21">
        <v>0.62847222222222199</v>
      </c>
      <c r="AR206" s="3">
        <v>0</v>
      </c>
      <c r="AS206" s="3" t="s">
        <v>19</v>
      </c>
      <c r="AT206" s="5">
        <v>23.48</v>
      </c>
      <c r="AU206" s="5"/>
      <c r="AW206" s="21">
        <v>0.62847222222222199</v>
      </c>
      <c r="AX206" s="3">
        <v>0</v>
      </c>
      <c r="AY206" s="3" t="s">
        <v>19</v>
      </c>
      <c r="AZ206" s="5">
        <v>25.14</v>
      </c>
      <c r="BA206" s="5"/>
      <c r="BC206" s="21">
        <v>0.62847222222222199</v>
      </c>
      <c r="BD206" s="3">
        <v>0</v>
      </c>
      <c r="BE206" s="3" t="s">
        <v>19</v>
      </c>
      <c r="BF206" s="5">
        <v>24.08</v>
      </c>
      <c r="BG206" s="5"/>
      <c r="BI206" s="21">
        <v>0.62847222222222199</v>
      </c>
      <c r="BJ206" s="3">
        <v>0</v>
      </c>
      <c r="BK206" s="3" t="s">
        <v>19</v>
      </c>
      <c r="BL206" s="5">
        <v>23.98</v>
      </c>
      <c r="BM206" s="5"/>
      <c r="BO206" s="21">
        <v>0.62847222222222199</v>
      </c>
      <c r="BP206" s="3">
        <v>0</v>
      </c>
      <c r="BQ206" s="3" t="s">
        <v>19</v>
      </c>
      <c r="BR206" s="5">
        <v>23.88</v>
      </c>
      <c r="BS206" s="5"/>
      <c r="BU206" s="21">
        <v>0.62847222222222199</v>
      </c>
      <c r="BV206" s="3">
        <v>0</v>
      </c>
      <c r="BW206" s="3" t="s">
        <v>19</v>
      </c>
      <c r="BX206" s="5">
        <v>23.1</v>
      </c>
      <c r="BY206" s="5"/>
      <c r="CA206" s="21">
        <v>0.62847222222222199</v>
      </c>
      <c r="CB206" s="3">
        <v>0</v>
      </c>
      <c r="CC206" s="3" t="s">
        <v>19</v>
      </c>
      <c r="CD206" s="5">
        <v>24.56</v>
      </c>
      <c r="CE206" s="5"/>
      <c r="CG206" s="21">
        <v>0.62847222222222199</v>
      </c>
      <c r="CH206" s="3">
        <v>0</v>
      </c>
      <c r="CI206" s="3" t="str">
        <f>IF(AND(CK$8="Útil",CG206&gt;=Apoio!$D$51,CG206&lt;Apoio!$F$51),CH206,"FP")</f>
        <v>FP</v>
      </c>
      <c r="CJ206" s="5">
        <f>VLOOKUP(CH$8,Calendário[#Data],4,0)</f>
        <v>23.48</v>
      </c>
      <c r="CK206" s="4" t="str">
        <f t="shared" si="222"/>
        <v/>
      </c>
      <c r="CM206" s="21">
        <v>0.62847222222222199</v>
      </c>
      <c r="CN206" s="3">
        <v>0</v>
      </c>
      <c r="CO206" s="3" t="str">
        <f>IF(AND(CQ$8="Útil",CM206&gt;=Apoio!$D$51,CM206&lt;Apoio!$F$51),CN206,"FP")</f>
        <v>FP</v>
      </c>
      <c r="CP206" s="5">
        <f>VLOOKUP(CN$8,Calendário[#Data],4,0)</f>
        <v>25.14</v>
      </c>
      <c r="CQ206" s="4" t="str">
        <f t="shared" si="223"/>
        <v/>
      </c>
      <c r="CS206" s="21">
        <v>0.62847222222222199</v>
      </c>
      <c r="CT206" s="3">
        <v>0</v>
      </c>
      <c r="CU206" s="3" t="s">
        <v>19</v>
      </c>
      <c r="CV206" s="5">
        <v>24.08</v>
      </c>
      <c r="CW206" s="5"/>
      <c r="CY206" s="21">
        <v>0.62847222222222199</v>
      </c>
      <c r="CZ206" s="3">
        <v>0</v>
      </c>
      <c r="DA206" s="3" t="s">
        <v>19</v>
      </c>
      <c r="DB206" s="5">
        <v>23.98</v>
      </c>
      <c r="DC206" s="5"/>
      <c r="DE206" s="21">
        <v>0.62847222222222199</v>
      </c>
      <c r="DF206" s="3">
        <v>0</v>
      </c>
      <c r="DG206" s="3" t="s">
        <v>19</v>
      </c>
      <c r="DH206" s="5">
        <v>23.88</v>
      </c>
      <c r="DI206" s="5"/>
      <c r="DK206" s="21">
        <v>0.62847222222222199</v>
      </c>
      <c r="DL206" s="3">
        <v>0</v>
      </c>
      <c r="DM206" s="3" t="s">
        <v>19</v>
      </c>
      <c r="DN206" s="5">
        <v>23.1</v>
      </c>
      <c r="DO206" s="5"/>
      <c r="DQ206" s="21">
        <v>0.62847222222222199</v>
      </c>
      <c r="DR206" s="3">
        <v>0</v>
      </c>
      <c r="DS206" s="3" t="s">
        <v>19</v>
      </c>
      <c r="DT206" s="5">
        <v>24.56</v>
      </c>
      <c r="DU206" s="5"/>
      <c r="DW206" s="21">
        <v>0.62847222222222199</v>
      </c>
      <c r="DX206" s="3">
        <v>0</v>
      </c>
      <c r="DY206" s="3" t="s">
        <v>19</v>
      </c>
      <c r="DZ206" s="5">
        <v>23.48</v>
      </c>
      <c r="EA206" s="5"/>
      <c r="EC206" s="21">
        <v>0.62847222222222199</v>
      </c>
      <c r="ED206" s="3">
        <v>0</v>
      </c>
      <c r="EE206" s="3" t="s">
        <v>19</v>
      </c>
      <c r="EF206" s="5">
        <v>25.14</v>
      </c>
      <c r="EG206" s="5"/>
      <c r="EI206" s="21">
        <v>0.62847222222222199</v>
      </c>
      <c r="EJ206" s="3">
        <v>0</v>
      </c>
      <c r="EK206" s="3" t="s">
        <v>19</v>
      </c>
      <c r="EL206" s="5">
        <v>24.08</v>
      </c>
      <c r="EM206" s="5"/>
      <c r="EO206" s="21">
        <v>0.62847222222222199</v>
      </c>
      <c r="EP206" s="3">
        <v>0</v>
      </c>
      <c r="EQ206" s="3" t="s">
        <v>19</v>
      </c>
      <c r="ER206" s="5">
        <v>23.98</v>
      </c>
      <c r="ES206" s="5"/>
      <c r="EU206" s="21">
        <v>0.62847222222222199</v>
      </c>
      <c r="EV206" s="3">
        <v>0</v>
      </c>
      <c r="EW206" s="3" t="s">
        <v>19</v>
      </c>
      <c r="EX206" s="5">
        <v>23.88</v>
      </c>
      <c r="EY206" s="5"/>
      <c r="FA206" s="21">
        <v>0.62847222222222199</v>
      </c>
      <c r="FB206" s="3">
        <v>0</v>
      </c>
      <c r="FC206" s="3" t="s">
        <v>19</v>
      </c>
      <c r="FD206" s="5">
        <v>23.1</v>
      </c>
      <c r="FE206" s="5"/>
      <c r="FG206" s="21">
        <v>0.62847222222222199</v>
      </c>
      <c r="FH206" s="3">
        <v>0</v>
      </c>
      <c r="FI206" s="3" t="s">
        <v>19</v>
      </c>
      <c r="FJ206" s="5">
        <v>24.56</v>
      </c>
      <c r="FK206" s="5"/>
      <c r="FM206" s="21">
        <v>0.62847222222222199</v>
      </c>
      <c r="FN206" s="3">
        <v>0</v>
      </c>
      <c r="FO206" s="3" t="s">
        <v>19</v>
      </c>
      <c r="FP206" s="5">
        <v>23.48</v>
      </c>
      <c r="FQ206" s="5"/>
      <c r="FS206" s="21">
        <v>0.62847222222222199</v>
      </c>
      <c r="FT206" s="3">
        <v>0</v>
      </c>
      <c r="FU206" s="3" t="s">
        <v>19</v>
      </c>
      <c r="FV206" s="5">
        <v>25.14</v>
      </c>
      <c r="FW206" s="5"/>
      <c r="FY206" s="21">
        <v>0.62847222222222199</v>
      </c>
      <c r="FZ206" s="3">
        <v>0</v>
      </c>
      <c r="GA206" s="3" t="s">
        <v>19</v>
      </c>
      <c r="GB206" s="5">
        <v>24.08</v>
      </c>
      <c r="GC206" s="5"/>
      <c r="GE206" s="21">
        <v>0.62847222222222199</v>
      </c>
      <c r="GF206" s="3">
        <v>0</v>
      </c>
      <c r="GG206" s="3" t="s">
        <v>19</v>
      </c>
      <c r="GH206" s="5">
        <v>23.98</v>
      </c>
      <c r="GI206" s="5"/>
      <c r="GK206" s="21">
        <v>0.62847222222222199</v>
      </c>
      <c r="GL206" s="3">
        <v>0</v>
      </c>
      <c r="GM206" s="3" t="s">
        <v>19</v>
      </c>
      <c r="GN206" s="5">
        <v>23.88</v>
      </c>
      <c r="GO206" s="5"/>
      <c r="GQ206" s="21">
        <v>0.62847222222222199</v>
      </c>
      <c r="GR206" s="3">
        <v>0</v>
      </c>
      <c r="GS206" s="3" t="s">
        <v>19</v>
      </c>
      <c r="GT206" s="5">
        <v>23.1</v>
      </c>
      <c r="GU206" s="5"/>
      <c r="GW206" s="21">
        <v>0.62847222222222199</v>
      </c>
      <c r="GX206" s="3">
        <v>0</v>
      </c>
      <c r="GY206" s="3" t="s">
        <v>19</v>
      </c>
      <c r="GZ206" s="5">
        <v>24.56</v>
      </c>
      <c r="HA206" s="5"/>
      <c r="HC206" s="21">
        <v>0.62847222222222199</v>
      </c>
      <c r="HD206" s="3">
        <v>0</v>
      </c>
      <c r="HE206" s="3" t="s">
        <v>19</v>
      </c>
      <c r="HF206" s="5">
        <v>23.48</v>
      </c>
      <c r="HG206" s="4" t="str">
        <f t="shared" si="224"/>
        <v/>
      </c>
      <c r="HI206" s="21">
        <v>0.62847222222222199</v>
      </c>
      <c r="HJ206" s="3">
        <v>0</v>
      </c>
      <c r="HK206" s="3" t="s">
        <v>19</v>
      </c>
      <c r="HL206" s="5">
        <v>25.14</v>
      </c>
      <c r="HM206" s="5"/>
      <c r="HO206" s="21">
        <v>0.62847222222222199</v>
      </c>
      <c r="HP206" s="3">
        <v>0</v>
      </c>
      <c r="HQ206" s="3" t="s">
        <v>19</v>
      </c>
      <c r="HR206" s="5">
        <v>24.08</v>
      </c>
      <c r="HS206" s="5"/>
      <c r="HU206" s="21">
        <v>0.62847222222222199</v>
      </c>
      <c r="HV206" s="3">
        <v>0</v>
      </c>
      <c r="HW206" s="3" t="s">
        <v>19</v>
      </c>
      <c r="HX206" s="5">
        <v>23.98</v>
      </c>
      <c r="HY206" s="5"/>
      <c r="IA206" s="21">
        <v>0.62847222222222199</v>
      </c>
      <c r="IB206" s="3">
        <v>0</v>
      </c>
      <c r="IC206" s="3" t="s">
        <v>19</v>
      </c>
      <c r="ID206" s="5">
        <v>23.88</v>
      </c>
      <c r="IE206" s="5"/>
      <c r="IG206" s="21">
        <v>0.62847222222222199</v>
      </c>
      <c r="IH206" s="3">
        <v>0</v>
      </c>
      <c r="II206" s="3" t="s">
        <v>19</v>
      </c>
      <c r="IJ206" s="5">
        <v>23.1</v>
      </c>
      <c r="IK206" s="5"/>
      <c r="IM206" s="21">
        <v>0.62847222222222199</v>
      </c>
      <c r="IN206" s="3">
        <v>0</v>
      </c>
      <c r="IO206" s="3" t="s">
        <v>19</v>
      </c>
      <c r="IP206" s="5">
        <v>24.56</v>
      </c>
      <c r="IQ206" s="5"/>
      <c r="IS206" s="21">
        <v>0</v>
      </c>
      <c r="IT206" s="3">
        <v>0</v>
      </c>
      <c r="IU206" s="3" t="s">
        <v>19</v>
      </c>
      <c r="IV206" s="5">
        <v>25.96</v>
      </c>
      <c r="IW206" s="5"/>
      <c r="IY206" s="21">
        <v>0.62847222222222199</v>
      </c>
      <c r="IZ206" s="3">
        <v>0</v>
      </c>
      <c r="JA206" s="3" t="s">
        <v>19</v>
      </c>
      <c r="JB206" s="5">
        <v>26.52</v>
      </c>
      <c r="JC206" s="4" t="str">
        <f t="shared" si="225"/>
        <v/>
      </c>
      <c r="JE206" s="21">
        <v>0.62847222222222199</v>
      </c>
      <c r="JF206" s="3">
        <v>0</v>
      </c>
      <c r="JG206" s="3" t="s">
        <v>19</v>
      </c>
      <c r="JH206" s="5">
        <v>25.78</v>
      </c>
      <c r="JI206" s="4" t="str">
        <f t="shared" si="226"/>
        <v/>
      </c>
      <c r="JK206" s="21">
        <v>0.62847222222222199</v>
      </c>
      <c r="JL206" s="3">
        <v>0</v>
      </c>
      <c r="JM206" s="3" t="s">
        <v>19</v>
      </c>
      <c r="JN206" s="5">
        <v>26</v>
      </c>
      <c r="JO206" s="4" t="str">
        <f t="shared" si="227"/>
        <v/>
      </c>
      <c r="JQ206" s="21">
        <v>0.62847222222222199</v>
      </c>
      <c r="JR206" s="3">
        <v>0</v>
      </c>
      <c r="JS206" s="3" t="s">
        <v>19</v>
      </c>
      <c r="JT206" s="5">
        <v>25.02</v>
      </c>
      <c r="JU206" s="4" t="str">
        <f t="shared" si="228"/>
        <v/>
      </c>
      <c r="JW206" s="21">
        <v>0.62847222222222199</v>
      </c>
      <c r="JX206" s="3">
        <v>0</v>
      </c>
      <c r="JY206" s="3" t="s">
        <v>19</v>
      </c>
      <c r="JZ206" s="5">
        <v>25.12</v>
      </c>
      <c r="KA206" s="4" t="str">
        <f t="shared" si="229"/>
        <v/>
      </c>
      <c r="KC206" s="21">
        <v>0.62847222222222199</v>
      </c>
      <c r="KD206" s="3">
        <v>0</v>
      </c>
      <c r="KE206" s="3" t="s">
        <v>19</v>
      </c>
      <c r="KF206" s="5">
        <v>26.22</v>
      </c>
      <c r="KG206" s="4" t="str">
        <f t="shared" si="230"/>
        <v/>
      </c>
      <c r="KI206" s="21">
        <v>0.62847222222222199</v>
      </c>
      <c r="KJ206" s="3">
        <v>0</v>
      </c>
      <c r="KK206" s="3" t="s">
        <v>19</v>
      </c>
      <c r="KL206" s="5">
        <v>25.96</v>
      </c>
      <c r="KM206" s="4" t="str">
        <f t="shared" si="231"/>
        <v/>
      </c>
      <c r="KO206" s="21">
        <v>0.62847222222222199</v>
      </c>
      <c r="KP206" s="3">
        <v>0</v>
      </c>
      <c r="KQ206" s="3" t="s">
        <v>19</v>
      </c>
      <c r="KR206" s="5">
        <v>26.52</v>
      </c>
      <c r="KS206" s="4" t="str">
        <f t="shared" si="232"/>
        <v/>
      </c>
      <c r="KU206" s="21">
        <v>0.62847222222222199</v>
      </c>
      <c r="KV206" s="3">
        <v>0</v>
      </c>
      <c r="KW206" s="3" t="s">
        <v>19</v>
      </c>
      <c r="KX206" s="5">
        <v>25.78</v>
      </c>
      <c r="KY206" s="4" t="str">
        <f t="shared" si="233"/>
        <v/>
      </c>
      <c r="LA206" s="21">
        <v>0.62847222222222199</v>
      </c>
      <c r="LB206" s="3">
        <v>0</v>
      </c>
      <c r="LC206" s="3" t="s">
        <v>19</v>
      </c>
      <c r="LD206" s="5">
        <v>26</v>
      </c>
      <c r="LE206" s="4" t="str">
        <f t="shared" si="234"/>
        <v/>
      </c>
      <c r="LG206" s="21">
        <v>0.62847222222222199</v>
      </c>
      <c r="LH206" s="3">
        <v>0</v>
      </c>
      <c r="LI206" s="3" t="s">
        <v>19</v>
      </c>
      <c r="LJ206" s="5">
        <v>25.02</v>
      </c>
      <c r="LK206" s="4" t="str">
        <f t="shared" si="235"/>
        <v/>
      </c>
      <c r="LM206" s="21">
        <v>0.62847222222222199</v>
      </c>
      <c r="LN206" s="3">
        <v>0</v>
      </c>
      <c r="LO206" s="3" t="s">
        <v>19</v>
      </c>
      <c r="LP206" s="5">
        <v>25.12</v>
      </c>
      <c r="LQ206" s="4" t="str">
        <f t="shared" si="236"/>
        <v/>
      </c>
      <c r="LS206" s="21">
        <v>0.62847222222222199</v>
      </c>
      <c r="LT206" s="3">
        <v>0</v>
      </c>
      <c r="LU206" s="3" t="s">
        <v>19</v>
      </c>
      <c r="LV206" s="5">
        <v>26.22</v>
      </c>
      <c r="LW206" s="4" t="str">
        <f t="shared" si="237"/>
        <v/>
      </c>
      <c r="LY206" s="21">
        <v>0.62847222222222199</v>
      </c>
      <c r="LZ206" s="3">
        <v>0</v>
      </c>
      <c r="MA206" s="3" t="s">
        <v>19</v>
      </c>
      <c r="MB206" s="5">
        <v>25.96</v>
      </c>
      <c r="MC206" s="4" t="str">
        <f t="shared" si="238"/>
        <v/>
      </c>
      <c r="ME206" s="21">
        <v>0.62847222222222199</v>
      </c>
      <c r="MF206" s="3">
        <v>0</v>
      </c>
      <c r="MG206" s="3" t="s">
        <v>19</v>
      </c>
      <c r="MH206" s="5">
        <v>26.52</v>
      </c>
      <c r="MI206" s="4" t="str">
        <f t="shared" si="239"/>
        <v/>
      </c>
      <c r="MK206" s="21">
        <v>0.62847222222222199</v>
      </c>
      <c r="ML206" s="3">
        <v>0</v>
      </c>
      <c r="MM206" s="3" t="s">
        <v>19</v>
      </c>
      <c r="MN206" s="5">
        <v>25.78</v>
      </c>
      <c r="MO206" s="4" t="str">
        <f t="shared" si="240"/>
        <v/>
      </c>
      <c r="MQ206" s="21">
        <v>0.62847222222222199</v>
      </c>
      <c r="MR206" s="3">
        <v>0</v>
      </c>
      <c r="MS206" s="3" t="s">
        <v>19</v>
      </c>
      <c r="MT206" s="5">
        <v>26</v>
      </c>
      <c r="MU206" s="4" t="str">
        <f t="shared" si="241"/>
        <v/>
      </c>
      <c r="MW206" s="21">
        <v>0.62847222222222199</v>
      </c>
      <c r="MX206" s="3">
        <v>0</v>
      </c>
      <c r="MY206" s="3" t="s">
        <v>19</v>
      </c>
      <c r="MZ206" s="5">
        <v>25.02</v>
      </c>
      <c r="NA206" s="4" t="str">
        <f t="shared" si="242"/>
        <v/>
      </c>
      <c r="NC206" s="21">
        <v>0.62847222222222199</v>
      </c>
      <c r="ND206" s="3">
        <v>0</v>
      </c>
      <c r="NE206" s="3" t="s">
        <v>19</v>
      </c>
      <c r="NF206" s="5">
        <v>25.12</v>
      </c>
      <c r="NG206" s="4" t="str">
        <f t="shared" si="243"/>
        <v/>
      </c>
      <c r="NI206" s="21">
        <v>0.62847222222222199</v>
      </c>
      <c r="NJ206" s="3">
        <v>0</v>
      </c>
      <c r="NK206" s="3" t="s">
        <v>19</v>
      </c>
      <c r="NL206" s="5">
        <v>26.22</v>
      </c>
      <c r="NM206" s="4" t="str">
        <f t="shared" si="244"/>
        <v/>
      </c>
      <c r="NO206" s="21">
        <v>0.62847222222222199</v>
      </c>
      <c r="NP206" s="3">
        <v>0</v>
      </c>
      <c r="NQ206" s="3" t="s">
        <v>19</v>
      </c>
      <c r="NR206" s="5">
        <v>25.96</v>
      </c>
      <c r="NS206" s="4" t="str">
        <f t="shared" si="245"/>
        <v/>
      </c>
      <c r="NU206" s="21">
        <v>0.62847222222222199</v>
      </c>
      <c r="NV206" s="3">
        <v>0</v>
      </c>
      <c r="NW206" s="3" t="s">
        <v>19</v>
      </c>
      <c r="NX206" s="5">
        <v>26.52</v>
      </c>
      <c r="NY206" s="4" t="str">
        <f t="shared" si="246"/>
        <v/>
      </c>
      <c r="OA206" s="21">
        <v>0.62847222222222199</v>
      </c>
      <c r="OB206" s="3">
        <v>0</v>
      </c>
      <c r="OC206" s="3" t="s">
        <v>19</v>
      </c>
      <c r="OD206" s="5">
        <v>25.78</v>
      </c>
      <c r="OE206" s="4" t="str">
        <f t="shared" si="247"/>
        <v/>
      </c>
      <c r="OG206" s="21">
        <v>0.62847222222222199</v>
      </c>
      <c r="OH206" s="3">
        <v>0</v>
      </c>
      <c r="OI206" s="3" t="s">
        <v>19</v>
      </c>
      <c r="OJ206" s="5">
        <v>26</v>
      </c>
      <c r="OK206" s="4" t="str">
        <f t="shared" si="248"/>
        <v/>
      </c>
      <c r="OM206" s="21">
        <v>0.62847222222222199</v>
      </c>
      <c r="ON206" s="3">
        <v>0</v>
      </c>
      <c r="OO206" s="3" t="s">
        <v>19</v>
      </c>
      <c r="OP206" s="5">
        <v>25.02</v>
      </c>
      <c r="OQ206" s="4" t="str">
        <f t="shared" si="249"/>
        <v/>
      </c>
      <c r="OS206" s="21">
        <v>0.62847222222222199</v>
      </c>
      <c r="OT206" s="3">
        <v>0</v>
      </c>
      <c r="OU206" s="3" t="s">
        <v>19</v>
      </c>
      <c r="OV206" s="5">
        <v>25.12</v>
      </c>
      <c r="OW206" s="4" t="str">
        <f t="shared" si="250"/>
        <v/>
      </c>
      <c r="OY206" s="21">
        <v>0.62847222222222199</v>
      </c>
      <c r="OZ206" s="3">
        <v>0</v>
      </c>
      <c r="PA206" s="3" t="s">
        <v>19</v>
      </c>
      <c r="PB206" s="5">
        <v>26.22</v>
      </c>
      <c r="PC206" s="4" t="str">
        <f t="shared" si="251"/>
        <v/>
      </c>
      <c r="PE206" s="21">
        <v>0.62847222222222199</v>
      </c>
      <c r="PF206" s="3">
        <v>0</v>
      </c>
      <c r="PG206" s="3" t="s">
        <v>19</v>
      </c>
      <c r="PH206" s="5">
        <v>25.96</v>
      </c>
      <c r="PI206" s="4" t="str">
        <f t="shared" si="252"/>
        <v/>
      </c>
      <c r="PK206" s="21">
        <v>0.62847222222222199</v>
      </c>
      <c r="PL206" s="3">
        <v>0</v>
      </c>
      <c r="PM206" s="3" t="s">
        <v>19</v>
      </c>
      <c r="PN206" s="5">
        <v>26.52</v>
      </c>
      <c r="PO206" s="4" t="str">
        <f t="shared" si="253"/>
        <v/>
      </c>
      <c r="PQ206" s="21">
        <v>0.62847222222222199</v>
      </c>
      <c r="PR206" s="3">
        <v>0</v>
      </c>
      <c r="PS206" s="3" t="s">
        <v>19</v>
      </c>
      <c r="PT206" s="5">
        <v>25.78</v>
      </c>
      <c r="PU206" s="4" t="str">
        <f t="shared" si="254"/>
        <v/>
      </c>
      <c r="PW206" s="21">
        <v>0.62847222222222199</v>
      </c>
      <c r="PX206" s="3">
        <v>0</v>
      </c>
      <c r="PY206" s="3" t="s">
        <v>19</v>
      </c>
      <c r="PZ206" s="5">
        <v>26</v>
      </c>
      <c r="QA206" s="4" t="str">
        <f t="shared" si="255"/>
        <v/>
      </c>
      <c r="QC206" s="21">
        <v>0.62847222222222199</v>
      </c>
      <c r="QD206" s="3">
        <v>0</v>
      </c>
      <c r="QE206" s="3" t="s">
        <v>19</v>
      </c>
      <c r="QF206" s="5">
        <v>25.02</v>
      </c>
      <c r="QG206" s="4" t="str">
        <f t="shared" si="256"/>
        <v/>
      </c>
      <c r="QI206" s="21">
        <v>0.62847222222222199</v>
      </c>
      <c r="QJ206" s="3">
        <v>0</v>
      </c>
      <c r="QK206" s="3" t="s">
        <v>19</v>
      </c>
      <c r="QL206" s="5">
        <v>25.12</v>
      </c>
      <c r="QM206" s="4" t="str">
        <f t="shared" si="257"/>
        <v/>
      </c>
      <c r="QO206" s="21">
        <v>0.62847222222222199</v>
      </c>
      <c r="QP206" s="3">
        <v>0</v>
      </c>
      <c r="QQ206" s="3" t="s">
        <v>19</v>
      </c>
      <c r="QR206" s="5">
        <v>26.22</v>
      </c>
      <c r="QS206" s="4" t="str">
        <f t="shared" si="258"/>
        <v/>
      </c>
    </row>
    <row r="207" spans="1:461" x14ac:dyDescent="0.2">
      <c r="A207" s="21">
        <v>0.63194444444444398</v>
      </c>
      <c r="B207" s="3">
        <v>0</v>
      </c>
      <c r="C207" s="3" t="s">
        <v>19</v>
      </c>
      <c r="D207" s="5">
        <v>23.48</v>
      </c>
      <c r="E207" s="5"/>
      <c r="G207" s="21">
        <v>0.63194444444444398</v>
      </c>
      <c r="H207" s="3">
        <v>0</v>
      </c>
      <c r="I207" s="3" t="s">
        <v>19</v>
      </c>
      <c r="J207" s="5">
        <v>25.14</v>
      </c>
      <c r="K207" s="5"/>
      <c r="M207" s="21">
        <v>0.63194444444444398</v>
      </c>
      <c r="N207" s="3">
        <v>0</v>
      </c>
      <c r="O207" s="3" t="s">
        <v>19</v>
      </c>
      <c r="P207" s="5">
        <v>24.08</v>
      </c>
      <c r="Q207" s="5"/>
      <c r="S207" s="21">
        <v>0.63194444444444398</v>
      </c>
      <c r="T207" s="3">
        <v>0</v>
      </c>
      <c r="U207" s="3" t="s">
        <v>19</v>
      </c>
      <c r="V207" s="5">
        <v>23.98</v>
      </c>
      <c r="W207" s="5"/>
      <c r="Y207" s="21">
        <v>0.63194444444444398</v>
      </c>
      <c r="Z207" s="3">
        <v>0</v>
      </c>
      <c r="AA207" s="3" t="s">
        <v>19</v>
      </c>
      <c r="AB207" s="5">
        <v>23.88</v>
      </c>
      <c r="AC207" s="5"/>
      <c r="AE207" s="21">
        <v>0.63194444444444398</v>
      </c>
      <c r="AF207" s="3">
        <v>0</v>
      </c>
      <c r="AG207" s="3" t="s">
        <v>19</v>
      </c>
      <c r="AH207" s="5">
        <v>23.1</v>
      </c>
      <c r="AI207" s="5"/>
      <c r="AK207" s="21">
        <v>0.63194444444444398</v>
      </c>
      <c r="AL207" s="3">
        <v>0</v>
      </c>
      <c r="AM207" s="3" t="s">
        <v>19</v>
      </c>
      <c r="AN207" s="5">
        <v>24.56</v>
      </c>
      <c r="AO207" s="5"/>
      <c r="AQ207" s="21">
        <v>0.63194444444444398</v>
      </c>
      <c r="AR207" s="3">
        <v>0</v>
      </c>
      <c r="AS207" s="3" t="s">
        <v>19</v>
      </c>
      <c r="AT207" s="5">
        <v>23.48</v>
      </c>
      <c r="AU207" s="5"/>
      <c r="AW207" s="21">
        <v>0.63194444444444398</v>
      </c>
      <c r="AX207" s="3">
        <v>0</v>
      </c>
      <c r="AY207" s="3" t="s">
        <v>19</v>
      </c>
      <c r="AZ207" s="5">
        <v>25.14</v>
      </c>
      <c r="BA207" s="5"/>
      <c r="BC207" s="21">
        <v>0.63194444444444398</v>
      </c>
      <c r="BD207" s="3">
        <v>0</v>
      </c>
      <c r="BE207" s="3" t="s">
        <v>19</v>
      </c>
      <c r="BF207" s="5">
        <v>24.08</v>
      </c>
      <c r="BG207" s="5"/>
      <c r="BI207" s="21">
        <v>0.63194444444444398</v>
      </c>
      <c r="BJ207" s="3">
        <v>0</v>
      </c>
      <c r="BK207" s="3" t="s">
        <v>19</v>
      </c>
      <c r="BL207" s="5">
        <v>23.98</v>
      </c>
      <c r="BM207" s="5"/>
      <c r="BO207" s="21">
        <v>0.63194444444444398</v>
      </c>
      <c r="BP207" s="3">
        <v>0</v>
      </c>
      <c r="BQ207" s="3" t="s">
        <v>19</v>
      </c>
      <c r="BR207" s="5">
        <v>23.88</v>
      </c>
      <c r="BS207" s="5"/>
      <c r="BU207" s="21">
        <v>0.63194444444444398</v>
      </c>
      <c r="BV207" s="3">
        <v>0</v>
      </c>
      <c r="BW207" s="3" t="s">
        <v>19</v>
      </c>
      <c r="BX207" s="5">
        <v>23.1</v>
      </c>
      <c r="BY207" s="5"/>
      <c r="CA207" s="21">
        <v>0.63194444444444398</v>
      </c>
      <c r="CB207" s="3">
        <v>0</v>
      </c>
      <c r="CC207" s="3" t="s">
        <v>19</v>
      </c>
      <c r="CD207" s="5">
        <v>24.56</v>
      </c>
      <c r="CE207" s="5"/>
      <c r="CG207" s="21">
        <v>0.63194444444444398</v>
      </c>
      <c r="CH207" s="3">
        <v>0</v>
      </c>
      <c r="CI207" s="3" t="str">
        <f>IF(AND(CK$8="Útil",CG207&gt;=Apoio!$D$51,CG207&lt;Apoio!$F$51),CH207,"FP")</f>
        <v>FP</v>
      </c>
      <c r="CJ207" s="5">
        <f>VLOOKUP(CH$8,Calendário[#Data],4,0)</f>
        <v>23.48</v>
      </c>
      <c r="CK207" s="4" t="str">
        <f t="shared" si="222"/>
        <v/>
      </c>
      <c r="CM207" s="21">
        <v>0.63194444444444398</v>
      </c>
      <c r="CN207" s="3">
        <v>0</v>
      </c>
      <c r="CO207" s="3" t="str">
        <f>IF(AND(CQ$8="Útil",CM207&gt;=Apoio!$D$51,CM207&lt;Apoio!$F$51),CN207,"FP")</f>
        <v>FP</v>
      </c>
      <c r="CP207" s="5">
        <f>VLOOKUP(CN$8,Calendário[#Data],4,0)</f>
        <v>25.14</v>
      </c>
      <c r="CQ207" s="4" t="str">
        <f t="shared" si="223"/>
        <v/>
      </c>
      <c r="CS207" s="21">
        <v>0.63194444444444398</v>
      </c>
      <c r="CT207" s="3">
        <v>0</v>
      </c>
      <c r="CU207" s="3" t="s">
        <v>19</v>
      </c>
      <c r="CV207" s="5">
        <v>24.08</v>
      </c>
      <c r="CW207" s="5"/>
      <c r="CY207" s="21">
        <v>0.63194444444444398</v>
      </c>
      <c r="CZ207" s="3">
        <v>0</v>
      </c>
      <c r="DA207" s="3" t="s">
        <v>19</v>
      </c>
      <c r="DB207" s="5">
        <v>23.98</v>
      </c>
      <c r="DC207" s="5"/>
      <c r="DE207" s="21">
        <v>0.63194444444444398</v>
      </c>
      <c r="DF207" s="3">
        <v>0</v>
      </c>
      <c r="DG207" s="3" t="s">
        <v>19</v>
      </c>
      <c r="DH207" s="5">
        <v>23.88</v>
      </c>
      <c r="DI207" s="5"/>
      <c r="DK207" s="21">
        <v>0.63194444444444398</v>
      </c>
      <c r="DL207" s="3">
        <v>0</v>
      </c>
      <c r="DM207" s="3" t="s">
        <v>19</v>
      </c>
      <c r="DN207" s="5">
        <v>23.1</v>
      </c>
      <c r="DO207" s="5"/>
      <c r="DQ207" s="21">
        <v>0.63194444444444398</v>
      </c>
      <c r="DR207" s="3">
        <v>0</v>
      </c>
      <c r="DS207" s="3" t="s">
        <v>19</v>
      </c>
      <c r="DT207" s="5">
        <v>24.56</v>
      </c>
      <c r="DU207" s="5"/>
      <c r="DW207" s="21">
        <v>0.63194444444444398</v>
      </c>
      <c r="DX207" s="3">
        <v>0</v>
      </c>
      <c r="DY207" s="3" t="s">
        <v>19</v>
      </c>
      <c r="DZ207" s="5">
        <v>23.48</v>
      </c>
      <c r="EA207" s="5"/>
      <c r="EC207" s="21">
        <v>0.63194444444444398</v>
      </c>
      <c r="ED207" s="3">
        <v>0</v>
      </c>
      <c r="EE207" s="3" t="s">
        <v>19</v>
      </c>
      <c r="EF207" s="5">
        <v>25.14</v>
      </c>
      <c r="EG207" s="5"/>
      <c r="EI207" s="21">
        <v>0.63194444444444398</v>
      </c>
      <c r="EJ207" s="3">
        <v>0</v>
      </c>
      <c r="EK207" s="3" t="s">
        <v>19</v>
      </c>
      <c r="EL207" s="5">
        <v>24.08</v>
      </c>
      <c r="EM207" s="5"/>
      <c r="EO207" s="21">
        <v>0.63194444444444398</v>
      </c>
      <c r="EP207" s="3">
        <v>0</v>
      </c>
      <c r="EQ207" s="3" t="s">
        <v>19</v>
      </c>
      <c r="ER207" s="5">
        <v>23.98</v>
      </c>
      <c r="ES207" s="5"/>
      <c r="EU207" s="21">
        <v>0.63194444444444398</v>
      </c>
      <c r="EV207" s="3">
        <v>0</v>
      </c>
      <c r="EW207" s="3" t="s">
        <v>19</v>
      </c>
      <c r="EX207" s="5">
        <v>23.88</v>
      </c>
      <c r="EY207" s="5"/>
      <c r="FA207" s="21">
        <v>0.63194444444444398</v>
      </c>
      <c r="FB207" s="3">
        <v>0</v>
      </c>
      <c r="FC207" s="3" t="s">
        <v>19</v>
      </c>
      <c r="FD207" s="5">
        <v>23.1</v>
      </c>
      <c r="FE207" s="5"/>
      <c r="FG207" s="21">
        <v>0.63194444444444398</v>
      </c>
      <c r="FH207" s="3">
        <v>0</v>
      </c>
      <c r="FI207" s="3" t="s">
        <v>19</v>
      </c>
      <c r="FJ207" s="5">
        <v>24.56</v>
      </c>
      <c r="FK207" s="5"/>
      <c r="FM207" s="21">
        <v>0.63194444444444398</v>
      </c>
      <c r="FN207" s="3">
        <v>0</v>
      </c>
      <c r="FO207" s="3" t="s">
        <v>19</v>
      </c>
      <c r="FP207" s="5">
        <v>23.48</v>
      </c>
      <c r="FQ207" s="5"/>
      <c r="FS207" s="21">
        <v>0.63194444444444398</v>
      </c>
      <c r="FT207" s="3">
        <v>0</v>
      </c>
      <c r="FU207" s="3" t="s">
        <v>19</v>
      </c>
      <c r="FV207" s="5">
        <v>25.14</v>
      </c>
      <c r="FW207" s="5"/>
      <c r="FY207" s="21">
        <v>0.63194444444444398</v>
      </c>
      <c r="FZ207" s="3">
        <v>0</v>
      </c>
      <c r="GA207" s="3" t="s">
        <v>19</v>
      </c>
      <c r="GB207" s="5">
        <v>24.08</v>
      </c>
      <c r="GC207" s="5"/>
      <c r="GE207" s="21">
        <v>0.63194444444444398</v>
      </c>
      <c r="GF207" s="3">
        <v>0</v>
      </c>
      <c r="GG207" s="3" t="s">
        <v>19</v>
      </c>
      <c r="GH207" s="5">
        <v>23.98</v>
      </c>
      <c r="GI207" s="5"/>
      <c r="GK207" s="21">
        <v>0.63194444444444398</v>
      </c>
      <c r="GL207" s="3">
        <v>0</v>
      </c>
      <c r="GM207" s="3" t="s">
        <v>19</v>
      </c>
      <c r="GN207" s="5">
        <v>23.88</v>
      </c>
      <c r="GO207" s="5"/>
      <c r="GQ207" s="21">
        <v>0.63194444444444398</v>
      </c>
      <c r="GR207" s="3">
        <v>0</v>
      </c>
      <c r="GS207" s="3" t="s">
        <v>19</v>
      </c>
      <c r="GT207" s="5">
        <v>23.1</v>
      </c>
      <c r="GU207" s="5"/>
      <c r="GW207" s="21">
        <v>0.63194444444444398</v>
      </c>
      <c r="GX207" s="3">
        <v>0</v>
      </c>
      <c r="GY207" s="3" t="s">
        <v>19</v>
      </c>
      <c r="GZ207" s="5">
        <v>24.56</v>
      </c>
      <c r="HA207" s="5"/>
      <c r="HC207" s="21">
        <v>0.63194444444444398</v>
      </c>
      <c r="HD207" s="3">
        <v>0</v>
      </c>
      <c r="HE207" s="3" t="s">
        <v>19</v>
      </c>
      <c r="HF207" s="5">
        <v>23.48</v>
      </c>
      <c r="HG207" s="4" t="str">
        <f t="shared" si="224"/>
        <v/>
      </c>
      <c r="HI207" s="21">
        <v>0.63194444444444398</v>
      </c>
      <c r="HJ207" s="3">
        <v>0</v>
      </c>
      <c r="HK207" s="3" t="s">
        <v>19</v>
      </c>
      <c r="HL207" s="5">
        <v>25.14</v>
      </c>
      <c r="HM207" s="5"/>
      <c r="HO207" s="21">
        <v>0.63194444444444398</v>
      </c>
      <c r="HP207" s="3">
        <v>0</v>
      </c>
      <c r="HQ207" s="3" t="s">
        <v>19</v>
      </c>
      <c r="HR207" s="5">
        <v>24.08</v>
      </c>
      <c r="HS207" s="5"/>
      <c r="HU207" s="21">
        <v>0.63194444444444398</v>
      </c>
      <c r="HV207" s="3">
        <v>0</v>
      </c>
      <c r="HW207" s="3" t="s">
        <v>19</v>
      </c>
      <c r="HX207" s="5">
        <v>23.98</v>
      </c>
      <c r="HY207" s="5"/>
      <c r="IA207" s="21">
        <v>0.63194444444444398</v>
      </c>
      <c r="IB207" s="3">
        <v>0</v>
      </c>
      <c r="IC207" s="3" t="s">
        <v>19</v>
      </c>
      <c r="ID207" s="5">
        <v>23.88</v>
      </c>
      <c r="IE207" s="5"/>
      <c r="IG207" s="21">
        <v>0.63194444444444398</v>
      </c>
      <c r="IH207" s="3">
        <v>0</v>
      </c>
      <c r="II207" s="3" t="s">
        <v>19</v>
      </c>
      <c r="IJ207" s="5">
        <v>23.1</v>
      </c>
      <c r="IK207" s="5"/>
      <c r="IM207" s="21">
        <v>0.63194444444444398</v>
      </c>
      <c r="IN207" s="3">
        <v>0</v>
      </c>
      <c r="IO207" s="3" t="s">
        <v>19</v>
      </c>
      <c r="IP207" s="5">
        <v>24.56</v>
      </c>
      <c r="IQ207" s="5"/>
      <c r="IS207" s="21">
        <v>0</v>
      </c>
      <c r="IT207" s="3">
        <v>0</v>
      </c>
      <c r="IU207" s="3" t="s">
        <v>19</v>
      </c>
      <c r="IV207" s="5">
        <v>25.96</v>
      </c>
      <c r="IW207" s="5"/>
      <c r="IY207" s="21">
        <v>0.63194444444444398</v>
      </c>
      <c r="IZ207" s="3">
        <v>0</v>
      </c>
      <c r="JA207" s="3" t="s">
        <v>19</v>
      </c>
      <c r="JB207" s="5">
        <v>26.52</v>
      </c>
      <c r="JC207" s="4" t="str">
        <f t="shared" si="225"/>
        <v/>
      </c>
      <c r="JE207" s="21">
        <v>0.63194444444444398</v>
      </c>
      <c r="JF207" s="3">
        <v>0</v>
      </c>
      <c r="JG207" s="3" t="s">
        <v>19</v>
      </c>
      <c r="JH207" s="5">
        <v>25.78</v>
      </c>
      <c r="JI207" s="4" t="str">
        <f t="shared" si="226"/>
        <v/>
      </c>
      <c r="JK207" s="21">
        <v>0.63194444444444398</v>
      </c>
      <c r="JL207" s="3">
        <v>0</v>
      </c>
      <c r="JM207" s="3" t="s">
        <v>19</v>
      </c>
      <c r="JN207" s="5">
        <v>26</v>
      </c>
      <c r="JO207" s="4" t="str">
        <f t="shared" si="227"/>
        <v/>
      </c>
      <c r="JQ207" s="21">
        <v>0.63194444444444398</v>
      </c>
      <c r="JR207" s="3">
        <v>0</v>
      </c>
      <c r="JS207" s="3" t="s">
        <v>19</v>
      </c>
      <c r="JT207" s="5">
        <v>25.02</v>
      </c>
      <c r="JU207" s="4" t="str">
        <f t="shared" si="228"/>
        <v/>
      </c>
      <c r="JW207" s="21">
        <v>0.63194444444444398</v>
      </c>
      <c r="JX207" s="3">
        <v>0</v>
      </c>
      <c r="JY207" s="3" t="s">
        <v>19</v>
      </c>
      <c r="JZ207" s="5">
        <v>25.12</v>
      </c>
      <c r="KA207" s="4" t="str">
        <f t="shared" si="229"/>
        <v/>
      </c>
      <c r="KC207" s="21">
        <v>0.63194444444444398</v>
      </c>
      <c r="KD207" s="3">
        <v>0</v>
      </c>
      <c r="KE207" s="3" t="s">
        <v>19</v>
      </c>
      <c r="KF207" s="5">
        <v>26.22</v>
      </c>
      <c r="KG207" s="4" t="str">
        <f t="shared" si="230"/>
        <v/>
      </c>
      <c r="KI207" s="21">
        <v>0.63194444444444398</v>
      </c>
      <c r="KJ207" s="3">
        <v>0</v>
      </c>
      <c r="KK207" s="3" t="s">
        <v>19</v>
      </c>
      <c r="KL207" s="5">
        <v>25.96</v>
      </c>
      <c r="KM207" s="4" t="str">
        <f t="shared" si="231"/>
        <v/>
      </c>
      <c r="KO207" s="21">
        <v>0.63194444444444398</v>
      </c>
      <c r="KP207" s="3">
        <v>0</v>
      </c>
      <c r="KQ207" s="3" t="s">
        <v>19</v>
      </c>
      <c r="KR207" s="5">
        <v>26.52</v>
      </c>
      <c r="KS207" s="4" t="str">
        <f t="shared" si="232"/>
        <v/>
      </c>
      <c r="KU207" s="21">
        <v>0.63194444444444398</v>
      </c>
      <c r="KV207" s="3">
        <v>0</v>
      </c>
      <c r="KW207" s="3" t="s">
        <v>19</v>
      </c>
      <c r="KX207" s="5">
        <v>25.78</v>
      </c>
      <c r="KY207" s="4" t="str">
        <f t="shared" si="233"/>
        <v/>
      </c>
      <c r="LA207" s="21">
        <v>0.63194444444444398</v>
      </c>
      <c r="LB207" s="3">
        <v>0</v>
      </c>
      <c r="LC207" s="3" t="s">
        <v>19</v>
      </c>
      <c r="LD207" s="5">
        <v>26</v>
      </c>
      <c r="LE207" s="4" t="str">
        <f t="shared" si="234"/>
        <v/>
      </c>
      <c r="LG207" s="21">
        <v>0.63194444444444398</v>
      </c>
      <c r="LH207" s="3">
        <v>0</v>
      </c>
      <c r="LI207" s="3" t="s">
        <v>19</v>
      </c>
      <c r="LJ207" s="5">
        <v>25.02</v>
      </c>
      <c r="LK207" s="4" t="str">
        <f t="shared" si="235"/>
        <v/>
      </c>
      <c r="LM207" s="21">
        <v>0.63194444444444398</v>
      </c>
      <c r="LN207" s="3">
        <v>0</v>
      </c>
      <c r="LO207" s="3" t="s">
        <v>19</v>
      </c>
      <c r="LP207" s="5">
        <v>25.12</v>
      </c>
      <c r="LQ207" s="4" t="str">
        <f t="shared" si="236"/>
        <v/>
      </c>
      <c r="LS207" s="21">
        <v>0.63194444444444398</v>
      </c>
      <c r="LT207" s="3">
        <v>0</v>
      </c>
      <c r="LU207" s="3" t="s">
        <v>19</v>
      </c>
      <c r="LV207" s="5">
        <v>26.22</v>
      </c>
      <c r="LW207" s="4" t="str">
        <f t="shared" si="237"/>
        <v/>
      </c>
      <c r="LY207" s="21">
        <v>0.63194444444444398</v>
      </c>
      <c r="LZ207" s="3">
        <v>0</v>
      </c>
      <c r="MA207" s="3" t="s">
        <v>19</v>
      </c>
      <c r="MB207" s="5">
        <v>25.96</v>
      </c>
      <c r="MC207" s="4" t="str">
        <f t="shared" si="238"/>
        <v/>
      </c>
      <c r="ME207" s="21">
        <v>0.63194444444444398</v>
      </c>
      <c r="MF207" s="3">
        <v>0</v>
      </c>
      <c r="MG207" s="3" t="s">
        <v>19</v>
      </c>
      <c r="MH207" s="5">
        <v>26.52</v>
      </c>
      <c r="MI207" s="4" t="str">
        <f t="shared" si="239"/>
        <v/>
      </c>
      <c r="MK207" s="21">
        <v>0.63194444444444398</v>
      </c>
      <c r="ML207" s="3">
        <v>0</v>
      </c>
      <c r="MM207" s="3" t="s">
        <v>19</v>
      </c>
      <c r="MN207" s="5">
        <v>25.78</v>
      </c>
      <c r="MO207" s="4" t="str">
        <f t="shared" si="240"/>
        <v/>
      </c>
      <c r="MQ207" s="21">
        <v>0.63194444444444398</v>
      </c>
      <c r="MR207" s="3">
        <v>0</v>
      </c>
      <c r="MS207" s="3" t="s">
        <v>19</v>
      </c>
      <c r="MT207" s="5">
        <v>26</v>
      </c>
      <c r="MU207" s="4" t="str">
        <f t="shared" si="241"/>
        <v/>
      </c>
      <c r="MW207" s="21">
        <v>0.63194444444444398</v>
      </c>
      <c r="MX207" s="3">
        <v>0</v>
      </c>
      <c r="MY207" s="3" t="s">
        <v>19</v>
      </c>
      <c r="MZ207" s="5">
        <v>25.02</v>
      </c>
      <c r="NA207" s="4" t="str">
        <f t="shared" si="242"/>
        <v/>
      </c>
      <c r="NC207" s="21">
        <v>0.63194444444444398</v>
      </c>
      <c r="ND207" s="3">
        <v>0</v>
      </c>
      <c r="NE207" s="3" t="s">
        <v>19</v>
      </c>
      <c r="NF207" s="5">
        <v>25.12</v>
      </c>
      <c r="NG207" s="4" t="str">
        <f t="shared" si="243"/>
        <v/>
      </c>
      <c r="NI207" s="21">
        <v>0.63194444444444398</v>
      </c>
      <c r="NJ207" s="3">
        <v>0</v>
      </c>
      <c r="NK207" s="3" t="s">
        <v>19</v>
      </c>
      <c r="NL207" s="5">
        <v>26.22</v>
      </c>
      <c r="NM207" s="4" t="str">
        <f t="shared" si="244"/>
        <v/>
      </c>
      <c r="NO207" s="21">
        <v>0.63194444444444398</v>
      </c>
      <c r="NP207" s="3">
        <v>0</v>
      </c>
      <c r="NQ207" s="3" t="s">
        <v>19</v>
      </c>
      <c r="NR207" s="5">
        <v>25.96</v>
      </c>
      <c r="NS207" s="4" t="str">
        <f t="shared" si="245"/>
        <v/>
      </c>
      <c r="NU207" s="21">
        <v>0.63194444444444398</v>
      </c>
      <c r="NV207" s="3">
        <v>0</v>
      </c>
      <c r="NW207" s="3" t="s">
        <v>19</v>
      </c>
      <c r="NX207" s="5">
        <v>26.52</v>
      </c>
      <c r="NY207" s="4" t="str">
        <f t="shared" si="246"/>
        <v/>
      </c>
      <c r="OA207" s="21">
        <v>0.63194444444444398</v>
      </c>
      <c r="OB207" s="3">
        <v>0</v>
      </c>
      <c r="OC207" s="3" t="s">
        <v>19</v>
      </c>
      <c r="OD207" s="5">
        <v>25.78</v>
      </c>
      <c r="OE207" s="4" t="str">
        <f t="shared" si="247"/>
        <v/>
      </c>
      <c r="OG207" s="21">
        <v>0.63194444444444398</v>
      </c>
      <c r="OH207" s="3">
        <v>0</v>
      </c>
      <c r="OI207" s="3" t="s">
        <v>19</v>
      </c>
      <c r="OJ207" s="5">
        <v>26</v>
      </c>
      <c r="OK207" s="4" t="str">
        <f t="shared" si="248"/>
        <v/>
      </c>
      <c r="OM207" s="21">
        <v>0.63194444444444398</v>
      </c>
      <c r="ON207" s="3">
        <v>0</v>
      </c>
      <c r="OO207" s="3" t="s">
        <v>19</v>
      </c>
      <c r="OP207" s="5">
        <v>25.02</v>
      </c>
      <c r="OQ207" s="4" t="str">
        <f t="shared" si="249"/>
        <v/>
      </c>
      <c r="OS207" s="21">
        <v>0.63194444444444398</v>
      </c>
      <c r="OT207" s="3">
        <v>0</v>
      </c>
      <c r="OU207" s="3" t="s">
        <v>19</v>
      </c>
      <c r="OV207" s="5">
        <v>25.12</v>
      </c>
      <c r="OW207" s="4" t="str">
        <f t="shared" si="250"/>
        <v/>
      </c>
      <c r="OY207" s="21">
        <v>0.63194444444444398</v>
      </c>
      <c r="OZ207" s="3">
        <v>0</v>
      </c>
      <c r="PA207" s="3" t="s">
        <v>19</v>
      </c>
      <c r="PB207" s="5">
        <v>26.22</v>
      </c>
      <c r="PC207" s="4" t="str">
        <f t="shared" si="251"/>
        <v/>
      </c>
      <c r="PE207" s="21">
        <v>0.63194444444444398</v>
      </c>
      <c r="PF207" s="3">
        <v>0</v>
      </c>
      <c r="PG207" s="3" t="s">
        <v>19</v>
      </c>
      <c r="PH207" s="5">
        <v>25.96</v>
      </c>
      <c r="PI207" s="4" t="str">
        <f t="shared" si="252"/>
        <v/>
      </c>
      <c r="PK207" s="21">
        <v>0.63194444444444398</v>
      </c>
      <c r="PL207" s="3">
        <v>0</v>
      </c>
      <c r="PM207" s="3" t="s">
        <v>19</v>
      </c>
      <c r="PN207" s="5">
        <v>26.52</v>
      </c>
      <c r="PO207" s="4" t="str">
        <f t="shared" si="253"/>
        <v/>
      </c>
      <c r="PQ207" s="21">
        <v>0.63194444444444398</v>
      </c>
      <c r="PR207" s="3">
        <v>0</v>
      </c>
      <c r="PS207" s="3" t="s">
        <v>19</v>
      </c>
      <c r="PT207" s="5">
        <v>25.78</v>
      </c>
      <c r="PU207" s="4" t="str">
        <f t="shared" si="254"/>
        <v/>
      </c>
      <c r="PW207" s="21">
        <v>0.63194444444444398</v>
      </c>
      <c r="PX207" s="3">
        <v>0</v>
      </c>
      <c r="PY207" s="3" t="s">
        <v>19</v>
      </c>
      <c r="PZ207" s="5">
        <v>26</v>
      </c>
      <c r="QA207" s="4" t="str">
        <f t="shared" si="255"/>
        <v/>
      </c>
      <c r="QC207" s="21">
        <v>0.63194444444444398</v>
      </c>
      <c r="QD207" s="3">
        <v>0</v>
      </c>
      <c r="QE207" s="3" t="s">
        <v>19</v>
      </c>
      <c r="QF207" s="5">
        <v>25.02</v>
      </c>
      <c r="QG207" s="4" t="str">
        <f t="shared" si="256"/>
        <v/>
      </c>
      <c r="QI207" s="21">
        <v>0.63194444444444398</v>
      </c>
      <c r="QJ207" s="3">
        <v>0</v>
      </c>
      <c r="QK207" s="3" t="s">
        <v>19</v>
      </c>
      <c r="QL207" s="5">
        <v>25.12</v>
      </c>
      <c r="QM207" s="4" t="str">
        <f t="shared" si="257"/>
        <v/>
      </c>
      <c r="QO207" s="21">
        <v>0.63194444444444398</v>
      </c>
      <c r="QP207" s="3">
        <v>0</v>
      </c>
      <c r="QQ207" s="3" t="s">
        <v>19</v>
      </c>
      <c r="QR207" s="5">
        <v>26.22</v>
      </c>
      <c r="QS207" s="4" t="str">
        <f t="shared" si="258"/>
        <v/>
      </c>
    </row>
    <row r="208" spans="1:461" x14ac:dyDescent="0.2">
      <c r="A208" s="21">
        <v>0.63541666666666696</v>
      </c>
      <c r="B208" s="3">
        <v>0</v>
      </c>
      <c r="C208" s="3" t="s">
        <v>19</v>
      </c>
      <c r="D208" s="5">
        <v>23.48</v>
      </c>
      <c r="E208" s="5"/>
      <c r="G208" s="21">
        <v>0.63541666666666696</v>
      </c>
      <c r="H208" s="3">
        <v>0</v>
      </c>
      <c r="I208" s="3" t="s">
        <v>19</v>
      </c>
      <c r="J208" s="5">
        <v>25.14</v>
      </c>
      <c r="K208" s="5"/>
      <c r="M208" s="21">
        <v>0.63541666666666696</v>
      </c>
      <c r="N208" s="3">
        <v>0</v>
      </c>
      <c r="O208" s="3" t="s">
        <v>19</v>
      </c>
      <c r="P208" s="5">
        <v>24.08</v>
      </c>
      <c r="Q208" s="5"/>
      <c r="S208" s="21">
        <v>0.63541666666666696</v>
      </c>
      <c r="T208" s="3">
        <v>0</v>
      </c>
      <c r="U208" s="3" t="s">
        <v>19</v>
      </c>
      <c r="V208" s="5">
        <v>23.98</v>
      </c>
      <c r="W208" s="5"/>
      <c r="Y208" s="21">
        <v>0.63541666666666696</v>
      </c>
      <c r="Z208" s="3">
        <v>0</v>
      </c>
      <c r="AA208" s="3" t="s">
        <v>19</v>
      </c>
      <c r="AB208" s="5">
        <v>23.88</v>
      </c>
      <c r="AC208" s="5"/>
      <c r="AE208" s="21">
        <v>0.63541666666666696</v>
      </c>
      <c r="AF208" s="3">
        <v>0</v>
      </c>
      <c r="AG208" s="3" t="s">
        <v>19</v>
      </c>
      <c r="AH208" s="5">
        <v>23.1</v>
      </c>
      <c r="AI208" s="5"/>
      <c r="AK208" s="21">
        <v>0.63541666666666696</v>
      </c>
      <c r="AL208" s="3">
        <v>0</v>
      </c>
      <c r="AM208" s="3" t="s">
        <v>19</v>
      </c>
      <c r="AN208" s="5">
        <v>24.56</v>
      </c>
      <c r="AO208" s="5"/>
      <c r="AQ208" s="21">
        <v>0.63541666666666696</v>
      </c>
      <c r="AR208" s="3">
        <v>0</v>
      </c>
      <c r="AS208" s="3" t="s">
        <v>19</v>
      </c>
      <c r="AT208" s="5">
        <v>23.48</v>
      </c>
      <c r="AU208" s="5"/>
      <c r="AW208" s="21">
        <v>0.63541666666666696</v>
      </c>
      <c r="AX208" s="3">
        <v>0</v>
      </c>
      <c r="AY208" s="3" t="s">
        <v>19</v>
      </c>
      <c r="AZ208" s="5">
        <v>25.14</v>
      </c>
      <c r="BA208" s="5"/>
      <c r="BC208" s="21">
        <v>0.63541666666666696</v>
      </c>
      <c r="BD208" s="3">
        <v>0</v>
      </c>
      <c r="BE208" s="3" t="s">
        <v>19</v>
      </c>
      <c r="BF208" s="5">
        <v>24.08</v>
      </c>
      <c r="BG208" s="5"/>
      <c r="BI208" s="21">
        <v>0.63541666666666696</v>
      </c>
      <c r="BJ208" s="3">
        <v>0</v>
      </c>
      <c r="BK208" s="3" t="s">
        <v>19</v>
      </c>
      <c r="BL208" s="5">
        <v>23.98</v>
      </c>
      <c r="BM208" s="5"/>
      <c r="BO208" s="21">
        <v>0.63541666666666696</v>
      </c>
      <c r="BP208" s="3">
        <v>0</v>
      </c>
      <c r="BQ208" s="3" t="s">
        <v>19</v>
      </c>
      <c r="BR208" s="5">
        <v>23.88</v>
      </c>
      <c r="BS208" s="5"/>
      <c r="BU208" s="21">
        <v>0.63541666666666696</v>
      </c>
      <c r="BV208" s="3">
        <v>0</v>
      </c>
      <c r="BW208" s="3" t="s">
        <v>19</v>
      </c>
      <c r="BX208" s="5">
        <v>23.1</v>
      </c>
      <c r="BY208" s="5"/>
      <c r="CA208" s="21">
        <v>0.63541666666666696</v>
      </c>
      <c r="CB208" s="3">
        <v>0</v>
      </c>
      <c r="CC208" s="3" t="s">
        <v>19</v>
      </c>
      <c r="CD208" s="5">
        <v>24.56</v>
      </c>
      <c r="CE208" s="5"/>
      <c r="CG208" s="21">
        <v>0.63541666666666696</v>
      </c>
      <c r="CH208" s="3">
        <v>0</v>
      </c>
      <c r="CI208" s="3" t="str">
        <f>IF(AND(CK$8="Útil",CG208&gt;=Apoio!$D$51,CG208&lt;Apoio!$F$51),CH208,"FP")</f>
        <v>FP</v>
      </c>
      <c r="CJ208" s="5">
        <f>VLOOKUP(CH$8,Calendário[#Data],4,0)</f>
        <v>23.48</v>
      </c>
      <c r="CK208" s="4" t="str">
        <f t="shared" si="222"/>
        <v/>
      </c>
      <c r="CM208" s="21">
        <v>0.63541666666666696</v>
      </c>
      <c r="CN208" s="3">
        <v>0</v>
      </c>
      <c r="CO208" s="3" t="str">
        <f>IF(AND(CQ$8="Útil",CM208&gt;=Apoio!$D$51,CM208&lt;Apoio!$F$51),CN208,"FP")</f>
        <v>FP</v>
      </c>
      <c r="CP208" s="5">
        <f>VLOOKUP(CN$8,Calendário[#Data],4,0)</f>
        <v>25.14</v>
      </c>
      <c r="CQ208" s="4" t="str">
        <f t="shared" si="223"/>
        <v/>
      </c>
      <c r="CS208" s="21">
        <v>0.63541666666666696</v>
      </c>
      <c r="CT208" s="3">
        <v>0</v>
      </c>
      <c r="CU208" s="3" t="s">
        <v>19</v>
      </c>
      <c r="CV208" s="5">
        <v>24.08</v>
      </c>
      <c r="CW208" s="5"/>
      <c r="CY208" s="21">
        <v>0.63541666666666696</v>
      </c>
      <c r="CZ208" s="3">
        <v>0</v>
      </c>
      <c r="DA208" s="3" t="s">
        <v>19</v>
      </c>
      <c r="DB208" s="5">
        <v>23.98</v>
      </c>
      <c r="DC208" s="5"/>
      <c r="DE208" s="21">
        <v>0.63541666666666696</v>
      </c>
      <c r="DF208" s="3">
        <v>0</v>
      </c>
      <c r="DG208" s="3" t="s">
        <v>19</v>
      </c>
      <c r="DH208" s="5">
        <v>23.88</v>
      </c>
      <c r="DI208" s="5"/>
      <c r="DK208" s="21">
        <v>0.63541666666666696</v>
      </c>
      <c r="DL208" s="3">
        <v>0</v>
      </c>
      <c r="DM208" s="3" t="s">
        <v>19</v>
      </c>
      <c r="DN208" s="5">
        <v>23.1</v>
      </c>
      <c r="DO208" s="5"/>
      <c r="DQ208" s="21">
        <v>0.63541666666666696</v>
      </c>
      <c r="DR208" s="3">
        <v>0</v>
      </c>
      <c r="DS208" s="3" t="s">
        <v>19</v>
      </c>
      <c r="DT208" s="5">
        <v>24.56</v>
      </c>
      <c r="DU208" s="5"/>
      <c r="DW208" s="21">
        <v>0.63541666666666696</v>
      </c>
      <c r="DX208" s="3">
        <v>0</v>
      </c>
      <c r="DY208" s="3" t="s">
        <v>19</v>
      </c>
      <c r="DZ208" s="5">
        <v>23.48</v>
      </c>
      <c r="EA208" s="5"/>
      <c r="EC208" s="21">
        <v>0.63541666666666696</v>
      </c>
      <c r="ED208" s="3">
        <v>0</v>
      </c>
      <c r="EE208" s="3" t="s">
        <v>19</v>
      </c>
      <c r="EF208" s="5">
        <v>25.14</v>
      </c>
      <c r="EG208" s="5"/>
      <c r="EI208" s="21">
        <v>0.63541666666666696</v>
      </c>
      <c r="EJ208" s="3">
        <v>0</v>
      </c>
      <c r="EK208" s="3" t="s">
        <v>19</v>
      </c>
      <c r="EL208" s="5">
        <v>24.08</v>
      </c>
      <c r="EM208" s="5"/>
      <c r="EO208" s="21">
        <v>0.63541666666666696</v>
      </c>
      <c r="EP208" s="3">
        <v>0</v>
      </c>
      <c r="EQ208" s="3" t="s">
        <v>19</v>
      </c>
      <c r="ER208" s="5">
        <v>23.98</v>
      </c>
      <c r="ES208" s="5"/>
      <c r="EU208" s="21">
        <v>0.63541666666666696</v>
      </c>
      <c r="EV208" s="3">
        <v>0</v>
      </c>
      <c r="EW208" s="3" t="s">
        <v>19</v>
      </c>
      <c r="EX208" s="5">
        <v>23.88</v>
      </c>
      <c r="EY208" s="5"/>
      <c r="FA208" s="21">
        <v>0.63541666666666696</v>
      </c>
      <c r="FB208" s="3">
        <v>0</v>
      </c>
      <c r="FC208" s="3" t="s">
        <v>19</v>
      </c>
      <c r="FD208" s="5">
        <v>23.1</v>
      </c>
      <c r="FE208" s="5"/>
      <c r="FG208" s="21">
        <v>0.63541666666666696</v>
      </c>
      <c r="FH208" s="3">
        <v>0</v>
      </c>
      <c r="FI208" s="3" t="s">
        <v>19</v>
      </c>
      <c r="FJ208" s="5">
        <v>24.56</v>
      </c>
      <c r="FK208" s="5"/>
      <c r="FM208" s="21">
        <v>0.63541666666666696</v>
      </c>
      <c r="FN208" s="3">
        <v>0</v>
      </c>
      <c r="FO208" s="3" t="s">
        <v>19</v>
      </c>
      <c r="FP208" s="5">
        <v>23.48</v>
      </c>
      <c r="FQ208" s="5"/>
      <c r="FS208" s="21">
        <v>0.63541666666666696</v>
      </c>
      <c r="FT208" s="3">
        <v>0</v>
      </c>
      <c r="FU208" s="3" t="s">
        <v>19</v>
      </c>
      <c r="FV208" s="5">
        <v>25.14</v>
      </c>
      <c r="FW208" s="5"/>
      <c r="FY208" s="21">
        <v>0.63541666666666696</v>
      </c>
      <c r="FZ208" s="3">
        <v>0</v>
      </c>
      <c r="GA208" s="3" t="s">
        <v>19</v>
      </c>
      <c r="GB208" s="5">
        <v>24.08</v>
      </c>
      <c r="GC208" s="5"/>
      <c r="GE208" s="21">
        <v>0.63541666666666696</v>
      </c>
      <c r="GF208" s="3">
        <v>0</v>
      </c>
      <c r="GG208" s="3" t="s">
        <v>19</v>
      </c>
      <c r="GH208" s="5">
        <v>23.98</v>
      </c>
      <c r="GI208" s="5"/>
      <c r="GK208" s="21">
        <v>0.63541666666666696</v>
      </c>
      <c r="GL208" s="3">
        <v>0</v>
      </c>
      <c r="GM208" s="3" t="s">
        <v>19</v>
      </c>
      <c r="GN208" s="5">
        <v>23.88</v>
      </c>
      <c r="GO208" s="5"/>
      <c r="GQ208" s="21">
        <v>0.63541666666666696</v>
      </c>
      <c r="GR208" s="3">
        <v>0</v>
      </c>
      <c r="GS208" s="3" t="s">
        <v>19</v>
      </c>
      <c r="GT208" s="5">
        <v>23.1</v>
      </c>
      <c r="GU208" s="5"/>
      <c r="GW208" s="21">
        <v>0.63541666666666696</v>
      </c>
      <c r="GX208" s="3">
        <v>0</v>
      </c>
      <c r="GY208" s="3" t="s">
        <v>19</v>
      </c>
      <c r="GZ208" s="5">
        <v>24.56</v>
      </c>
      <c r="HA208" s="5"/>
      <c r="HC208" s="21">
        <v>0.63541666666666696</v>
      </c>
      <c r="HD208" s="3">
        <v>0</v>
      </c>
      <c r="HE208" s="3" t="s">
        <v>19</v>
      </c>
      <c r="HF208" s="5">
        <v>23.48</v>
      </c>
      <c r="HG208" s="4" t="str">
        <f t="shared" si="224"/>
        <v/>
      </c>
      <c r="HI208" s="21">
        <v>0.63541666666666696</v>
      </c>
      <c r="HJ208" s="3">
        <v>0</v>
      </c>
      <c r="HK208" s="3" t="s">
        <v>19</v>
      </c>
      <c r="HL208" s="5">
        <v>25.14</v>
      </c>
      <c r="HM208" s="5"/>
      <c r="HO208" s="21">
        <v>0.63541666666666696</v>
      </c>
      <c r="HP208" s="3">
        <v>0</v>
      </c>
      <c r="HQ208" s="3" t="s">
        <v>19</v>
      </c>
      <c r="HR208" s="5">
        <v>24.08</v>
      </c>
      <c r="HS208" s="5"/>
      <c r="HU208" s="21">
        <v>0.63541666666666696</v>
      </c>
      <c r="HV208" s="3">
        <v>0</v>
      </c>
      <c r="HW208" s="3" t="s">
        <v>19</v>
      </c>
      <c r="HX208" s="5">
        <v>23.98</v>
      </c>
      <c r="HY208" s="5"/>
      <c r="IA208" s="21">
        <v>0.63541666666666696</v>
      </c>
      <c r="IB208" s="3">
        <v>0</v>
      </c>
      <c r="IC208" s="3" t="s">
        <v>19</v>
      </c>
      <c r="ID208" s="5">
        <v>23.88</v>
      </c>
      <c r="IE208" s="5"/>
      <c r="IG208" s="21">
        <v>0.63541666666666696</v>
      </c>
      <c r="IH208" s="3">
        <v>0</v>
      </c>
      <c r="II208" s="3" t="s">
        <v>19</v>
      </c>
      <c r="IJ208" s="5">
        <v>23.1</v>
      </c>
      <c r="IK208" s="5"/>
      <c r="IM208" s="21">
        <v>0.63541666666666696</v>
      </c>
      <c r="IN208" s="3">
        <v>0</v>
      </c>
      <c r="IO208" s="3" t="s">
        <v>19</v>
      </c>
      <c r="IP208" s="5">
        <v>24.56</v>
      </c>
      <c r="IQ208" s="5"/>
      <c r="IS208" s="21">
        <v>0</v>
      </c>
      <c r="IT208" s="3">
        <v>0</v>
      </c>
      <c r="IU208" s="3" t="s">
        <v>19</v>
      </c>
      <c r="IV208" s="5">
        <v>25.96</v>
      </c>
      <c r="IW208" s="5"/>
      <c r="IY208" s="21">
        <v>0.63541666666666696</v>
      </c>
      <c r="IZ208" s="3">
        <v>0</v>
      </c>
      <c r="JA208" s="3" t="s">
        <v>19</v>
      </c>
      <c r="JB208" s="5">
        <v>26.52</v>
      </c>
      <c r="JC208" s="4" t="str">
        <f t="shared" si="225"/>
        <v/>
      </c>
      <c r="JE208" s="21">
        <v>0.63541666666666696</v>
      </c>
      <c r="JF208" s="3">
        <v>0</v>
      </c>
      <c r="JG208" s="3" t="s">
        <v>19</v>
      </c>
      <c r="JH208" s="5">
        <v>25.78</v>
      </c>
      <c r="JI208" s="4" t="str">
        <f t="shared" si="226"/>
        <v/>
      </c>
      <c r="JK208" s="21">
        <v>0.63541666666666696</v>
      </c>
      <c r="JL208" s="3">
        <v>0</v>
      </c>
      <c r="JM208" s="3" t="s">
        <v>19</v>
      </c>
      <c r="JN208" s="5">
        <v>26</v>
      </c>
      <c r="JO208" s="4" t="str">
        <f t="shared" si="227"/>
        <v/>
      </c>
      <c r="JQ208" s="21">
        <v>0.63541666666666696</v>
      </c>
      <c r="JR208" s="3">
        <v>0</v>
      </c>
      <c r="JS208" s="3" t="s">
        <v>19</v>
      </c>
      <c r="JT208" s="5">
        <v>25.02</v>
      </c>
      <c r="JU208" s="4" t="str">
        <f t="shared" si="228"/>
        <v/>
      </c>
      <c r="JW208" s="21">
        <v>0.63541666666666696</v>
      </c>
      <c r="JX208" s="3">
        <v>0</v>
      </c>
      <c r="JY208" s="3" t="s">
        <v>19</v>
      </c>
      <c r="JZ208" s="5">
        <v>25.12</v>
      </c>
      <c r="KA208" s="4" t="str">
        <f t="shared" si="229"/>
        <v/>
      </c>
      <c r="KC208" s="21">
        <v>0.63541666666666696</v>
      </c>
      <c r="KD208" s="3">
        <v>0</v>
      </c>
      <c r="KE208" s="3" t="s">
        <v>19</v>
      </c>
      <c r="KF208" s="5">
        <v>26.22</v>
      </c>
      <c r="KG208" s="4" t="str">
        <f t="shared" si="230"/>
        <v/>
      </c>
      <c r="KI208" s="21">
        <v>0.63541666666666696</v>
      </c>
      <c r="KJ208" s="3">
        <v>0</v>
      </c>
      <c r="KK208" s="3" t="s">
        <v>19</v>
      </c>
      <c r="KL208" s="5">
        <v>25.96</v>
      </c>
      <c r="KM208" s="4" t="str">
        <f t="shared" si="231"/>
        <v/>
      </c>
      <c r="KO208" s="21">
        <v>0.63541666666666696</v>
      </c>
      <c r="KP208" s="3">
        <v>0</v>
      </c>
      <c r="KQ208" s="3" t="s">
        <v>19</v>
      </c>
      <c r="KR208" s="5">
        <v>26.52</v>
      </c>
      <c r="KS208" s="4" t="str">
        <f t="shared" si="232"/>
        <v/>
      </c>
      <c r="KU208" s="21">
        <v>0.63541666666666696</v>
      </c>
      <c r="KV208" s="3">
        <v>0</v>
      </c>
      <c r="KW208" s="3" t="s">
        <v>19</v>
      </c>
      <c r="KX208" s="5">
        <v>25.78</v>
      </c>
      <c r="KY208" s="4" t="str">
        <f t="shared" si="233"/>
        <v/>
      </c>
      <c r="LA208" s="21">
        <v>0.63541666666666696</v>
      </c>
      <c r="LB208" s="3">
        <v>0</v>
      </c>
      <c r="LC208" s="3" t="s">
        <v>19</v>
      </c>
      <c r="LD208" s="5">
        <v>26</v>
      </c>
      <c r="LE208" s="4" t="str">
        <f t="shared" si="234"/>
        <v/>
      </c>
      <c r="LG208" s="21">
        <v>0.63541666666666696</v>
      </c>
      <c r="LH208" s="3">
        <v>0</v>
      </c>
      <c r="LI208" s="3" t="s">
        <v>19</v>
      </c>
      <c r="LJ208" s="5">
        <v>25.02</v>
      </c>
      <c r="LK208" s="4" t="str">
        <f t="shared" si="235"/>
        <v/>
      </c>
      <c r="LM208" s="21">
        <v>0.63541666666666696</v>
      </c>
      <c r="LN208" s="3">
        <v>0</v>
      </c>
      <c r="LO208" s="3" t="s">
        <v>19</v>
      </c>
      <c r="LP208" s="5">
        <v>25.12</v>
      </c>
      <c r="LQ208" s="4" t="str">
        <f t="shared" si="236"/>
        <v/>
      </c>
      <c r="LS208" s="21">
        <v>0.63541666666666696</v>
      </c>
      <c r="LT208" s="3">
        <v>0</v>
      </c>
      <c r="LU208" s="3" t="s">
        <v>19</v>
      </c>
      <c r="LV208" s="5">
        <v>26.22</v>
      </c>
      <c r="LW208" s="4" t="str">
        <f t="shared" si="237"/>
        <v/>
      </c>
      <c r="LY208" s="21">
        <v>0.63541666666666696</v>
      </c>
      <c r="LZ208" s="3">
        <v>0</v>
      </c>
      <c r="MA208" s="3" t="s">
        <v>19</v>
      </c>
      <c r="MB208" s="5">
        <v>25.96</v>
      </c>
      <c r="MC208" s="4" t="str">
        <f t="shared" si="238"/>
        <v/>
      </c>
      <c r="ME208" s="21">
        <v>0.63541666666666696</v>
      </c>
      <c r="MF208" s="3">
        <v>0</v>
      </c>
      <c r="MG208" s="3" t="s">
        <v>19</v>
      </c>
      <c r="MH208" s="5">
        <v>26.52</v>
      </c>
      <c r="MI208" s="4" t="str">
        <f t="shared" si="239"/>
        <v/>
      </c>
      <c r="MK208" s="21">
        <v>0.63541666666666696</v>
      </c>
      <c r="ML208" s="3">
        <v>0</v>
      </c>
      <c r="MM208" s="3" t="s">
        <v>19</v>
      </c>
      <c r="MN208" s="5">
        <v>25.78</v>
      </c>
      <c r="MO208" s="4" t="str">
        <f t="shared" si="240"/>
        <v/>
      </c>
      <c r="MQ208" s="21">
        <v>0.63541666666666696</v>
      </c>
      <c r="MR208" s="3">
        <v>0</v>
      </c>
      <c r="MS208" s="3" t="s">
        <v>19</v>
      </c>
      <c r="MT208" s="5">
        <v>26</v>
      </c>
      <c r="MU208" s="4" t="str">
        <f t="shared" si="241"/>
        <v/>
      </c>
      <c r="MW208" s="21">
        <v>0.63541666666666696</v>
      </c>
      <c r="MX208" s="3">
        <v>0</v>
      </c>
      <c r="MY208" s="3" t="s">
        <v>19</v>
      </c>
      <c r="MZ208" s="5">
        <v>25.02</v>
      </c>
      <c r="NA208" s="4" t="str">
        <f t="shared" si="242"/>
        <v/>
      </c>
      <c r="NC208" s="21">
        <v>0.63541666666666696</v>
      </c>
      <c r="ND208" s="3">
        <v>0</v>
      </c>
      <c r="NE208" s="3" t="s">
        <v>19</v>
      </c>
      <c r="NF208" s="5">
        <v>25.12</v>
      </c>
      <c r="NG208" s="4" t="str">
        <f t="shared" si="243"/>
        <v/>
      </c>
      <c r="NI208" s="21">
        <v>0.63541666666666696</v>
      </c>
      <c r="NJ208" s="3">
        <v>0</v>
      </c>
      <c r="NK208" s="3" t="s">
        <v>19</v>
      </c>
      <c r="NL208" s="5">
        <v>26.22</v>
      </c>
      <c r="NM208" s="4" t="str">
        <f t="shared" si="244"/>
        <v/>
      </c>
      <c r="NO208" s="21">
        <v>0.63541666666666696</v>
      </c>
      <c r="NP208" s="3">
        <v>0</v>
      </c>
      <c r="NQ208" s="3" t="s">
        <v>19</v>
      </c>
      <c r="NR208" s="5">
        <v>25.96</v>
      </c>
      <c r="NS208" s="4" t="str">
        <f t="shared" si="245"/>
        <v/>
      </c>
      <c r="NU208" s="21">
        <v>0.63541666666666696</v>
      </c>
      <c r="NV208" s="3">
        <v>0</v>
      </c>
      <c r="NW208" s="3" t="s">
        <v>19</v>
      </c>
      <c r="NX208" s="5">
        <v>26.52</v>
      </c>
      <c r="NY208" s="4" t="str">
        <f t="shared" si="246"/>
        <v/>
      </c>
      <c r="OA208" s="21">
        <v>0.63541666666666696</v>
      </c>
      <c r="OB208" s="3">
        <v>0</v>
      </c>
      <c r="OC208" s="3" t="s">
        <v>19</v>
      </c>
      <c r="OD208" s="5">
        <v>25.78</v>
      </c>
      <c r="OE208" s="4" t="str">
        <f t="shared" si="247"/>
        <v/>
      </c>
      <c r="OG208" s="21">
        <v>0.63541666666666696</v>
      </c>
      <c r="OH208" s="3">
        <v>0</v>
      </c>
      <c r="OI208" s="3" t="s">
        <v>19</v>
      </c>
      <c r="OJ208" s="5">
        <v>26</v>
      </c>
      <c r="OK208" s="4" t="str">
        <f t="shared" si="248"/>
        <v/>
      </c>
      <c r="OM208" s="21">
        <v>0.63541666666666696</v>
      </c>
      <c r="ON208" s="3">
        <v>0</v>
      </c>
      <c r="OO208" s="3" t="s">
        <v>19</v>
      </c>
      <c r="OP208" s="5">
        <v>25.02</v>
      </c>
      <c r="OQ208" s="4" t="str">
        <f t="shared" si="249"/>
        <v/>
      </c>
      <c r="OS208" s="21">
        <v>0.63541666666666696</v>
      </c>
      <c r="OT208" s="3">
        <v>0</v>
      </c>
      <c r="OU208" s="3" t="s">
        <v>19</v>
      </c>
      <c r="OV208" s="5">
        <v>25.12</v>
      </c>
      <c r="OW208" s="4" t="str">
        <f t="shared" si="250"/>
        <v/>
      </c>
      <c r="OY208" s="21">
        <v>0.63541666666666696</v>
      </c>
      <c r="OZ208" s="3">
        <v>0</v>
      </c>
      <c r="PA208" s="3" t="s">
        <v>19</v>
      </c>
      <c r="PB208" s="5">
        <v>26.22</v>
      </c>
      <c r="PC208" s="4" t="str">
        <f t="shared" si="251"/>
        <v/>
      </c>
      <c r="PE208" s="21">
        <v>0.63541666666666696</v>
      </c>
      <c r="PF208" s="3">
        <v>0</v>
      </c>
      <c r="PG208" s="3" t="s">
        <v>19</v>
      </c>
      <c r="PH208" s="5">
        <v>25.96</v>
      </c>
      <c r="PI208" s="4" t="str">
        <f t="shared" si="252"/>
        <v/>
      </c>
      <c r="PK208" s="21">
        <v>0.63541666666666696</v>
      </c>
      <c r="PL208" s="3">
        <v>0</v>
      </c>
      <c r="PM208" s="3" t="s">
        <v>19</v>
      </c>
      <c r="PN208" s="5">
        <v>26.52</v>
      </c>
      <c r="PO208" s="4" t="str">
        <f t="shared" si="253"/>
        <v/>
      </c>
      <c r="PQ208" s="21">
        <v>0.63541666666666696</v>
      </c>
      <c r="PR208" s="3">
        <v>0</v>
      </c>
      <c r="PS208" s="3" t="s">
        <v>19</v>
      </c>
      <c r="PT208" s="5">
        <v>25.78</v>
      </c>
      <c r="PU208" s="4" t="str">
        <f t="shared" si="254"/>
        <v/>
      </c>
      <c r="PW208" s="21">
        <v>0.63541666666666696</v>
      </c>
      <c r="PX208" s="3">
        <v>0</v>
      </c>
      <c r="PY208" s="3" t="s">
        <v>19</v>
      </c>
      <c r="PZ208" s="5">
        <v>26</v>
      </c>
      <c r="QA208" s="4" t="str">
        <f t="shared" si="255"/>
        <v/>
      </c>
      <c r="QC208" s="21">
        <v>0.63541666666666696</v>
      </c>
      <c r="QD208" s="3">
        <v>0</v>
      </c>
      <c r="QE208" s="3" t="s">
        <v>19</v>
      </c>
      <c r="QF208" s="5">
        <v>25.02</v>
      </c>
      <c r="QG208" s="4" t="str">
        <f t="shared" si="256"/>
        <v/>
      </c>
      <c r="QI208" s="21">
        <v>0.63541666666666696</v>
      </c>
      <c r="QJ208" s="3">
        <v>0</v>
      </c>
      <c r="QK208" s="3" t="s">
        <v>19</v>
      </c>
      <c r="QL208" s="5">
        <v>25.12</v>
      </c>
      <c r="QM208" s="4" t="str">
        <f t="shared" si="257"/>
        <v/>
      </c>
      <c r="QO208" s="21">
        <v>0.63541666666666696</v>
      </c>
      <c r="QP208" s="3">
        <v>0</v>
      </c>
      <c r="QQ208" s="3" t="s">
        <v>19</v>
      </c>
      <c r="QR208" s="5">
        <v>26.22</v>
      </c>
      <c r="QS208" s="4" t="str">
        <f t="shared" si="258"/>
        <v/>
      </c>
    </row>
    <row r="209" spans="1:461" x14ac:dyDescent="0.2">
      <c r="A209" s="21">
        <v>0.63888888888888895</v>
      </c>
      <c r="B209" s="3">
        <v>0</v>
      </c>
      <c r="C209" s="3" t="s">
        <v>19</v>
      </c>
      <c r="D209" s="5">
        <v>23.48</v>
      </c>
      <c r="E209" s="5"/>
      <c r="G209" s="21">
        <v>0.63888888888888895</v>
      </c>
      <c r="H209" s="3">
        <v>0</v>
      </c>
      <c r="I209" s="3" t="s">
        <v>19</v>
      </c>
      <c r="J209" s="5">
        <v>25.14</v>
      </c>
      <c r="K209" s="5"/>
      <c r="M209" s="21">
        <v>0.63888888888888895</v>
      </c>
      <c r="N209" s="3">
        <v>0</v>
      </c>
      <c r="O209" s="3" t="s">
        <v>19</v>
      </c>
      <c r="P209" s="5">
        <v>24.08</v>
      </c>
      <c r="Q209" s="5"/>
      <c r="S209" s="21">
        <v>0.63888888888888895</v>
      </c>
      <c r="T209" s="3">
        <v>0</v>
      </c>
      <c r="U209" s="3" t="s">
        <v>19</v>
      </c>
      <c r="V209" s="5">
        <v>23.98</v>
      </c>
      <c r="W209" s="5"/>
      <c r="Y209" s="21">
        <v>0.63888888888888895</v>
      </c>
      <c r="Z209" s="3">
        <v>0</v>
      </c>
      <c r="AA209" s="3" t="s">
        <v>19</v>
      </c>
      <c r="AB209" s="5">
        <v>23.88</v>
      </c>
      <c r="AC209" s="5"/>
      <c r="AE209" s="21">
        <v>0.63888888888888895</v>
      </c>
      <c r="AF209" s="3">
        <v>0</v>
      </c>
      <c r="AG209" s="3" t="s">
        <v>19</v>
      </c>
      <c r="AH209" s="5">
        <v>23.1</v>
      </c>
      <c r="AI209" s="5"/>
      <c r="AK209" s="21">
        <v>0.63888888888888895</v>
      </c>
      <c r="AL209" s="3">
        <v>0</v>
      </c>
      <c r="AM209" s="3" t="s">
        <v>19</v>
      </c>
      <c r="AN209" s="5">
        <v>24.56</v>
      </c>
      <c r="AO209" s="5"/>
      <c r="AQ209" s="21">
        <v>0.63888888888888895</v>
      </c>
      <c r="AR209" s="3">
        <v>0</v>
      </c>
      <c r="AS209" s="3" t="s">
        <v>19</v>
      </c>
      <c r="AT209" s="5">
        <v>23.48</v>
      </c>
      <c r="AU209" s="5"/>
      <c r="AW209" s="21">
        <v>0.63888888888888895</v>
      </c>
      <c r="AX209" s="3">
        <v>0</v>
      </c>
      <c r="AY209" s="3" t="s">
        <v>19</v>
      </c>
      <c r="AZ209" s="5">
        <v>25.14</v>
      </c>
      <c r="BA209" s="5"/>
      <c r="BC209" s="21">
        <v>0.63888888888888895</v>
      </c>
      <c r="BD209" s="3">
        <v>0</v>
      </c>
      <c r="BE209" s="3" t="s">
        <v>19</v>
      </c>
      <c r="BF209" s="5">
        <v>24.08</v>
      </c>
      <c r="BG209" s="5"/>
      <c r="BI209" s="21">
        <v>0.63888888888888895</v>
      </c>
      <c r="BJ209" s="3">
        <v>0</v>
      </c>
      <c r="BK209" s="3" t="s">
        <v>19</v>
      </c>
      <c r="BL209" s="5">
        <v>23.98</v>
      </c>
      <c r="BM209" s="5"/>
      <c r="BO209" s="21">
        <v>0.63888888888888895</v>
      </c>
      <c r="BP209" s="3">
        <v>0</v>
      </c>
      <c r="BQ209" s="3" t="s">
        <v>19</v>
      </c>
      <c r="BR209" s="5">
        <v>23.88</v>
      </c>
      <c r="BS209" s="5"/>
      <c r="BU209" s="21">
        <v>0.63888888888888895</v>
      </c>
      <c r="BV209" s="3">
        <v>0</v>
      </c>
      <c r="BW209" s="3" t="s">
        <v>19</v>
      </c>
      <c r="BX209" s="5">
        <v>23.1</v>
      </c>
      <c r="BY209" s="5"/>
      <c r="CA209" s="21">
        <v>0.63888888888888895</v>
      </c>
      <c r="CB209" s="3">
        <v>0</v>
      </c>
      <c r="CC209" s="3" t="s">
        <v>19</v>
      </c>
      <c r="CD209" s="5">
        <v>24.56</v>
      </c>
      <c r="CE209" s="5"/>
      <c r="CG209" s="21">
        <v>0.63888888888888895</v>
      </c>
      <c r="CH209" s="3">
        <v>0</v>
      </c>
      <c r="CI209" s="3" t="str">
        <f>IF(AND(CK$8="Útil",CG209&gt;=Apoio!$D$51,CG209&lt;Apoio!$F$51),CH209,"FP")</f>
        <v>FP</v>
      </c>
      <c r="CJ209" s="5">
        <f>VLOOKUP(CH$8,Calendário[#Data],4,0)</f>
        <v>23.48</v>
      </c>
      <c r="CK209" s="4" t="str">
        <f t="shared" si="222"/>
        <v/>
      </c>
      <c r="CM209" s="21">
        <v>0.63888888888888895</v>
      </c>
      <c r="CN209" s="3">
        <v>0</v>
      </c>
      <c r="CO209" s="3" t="str">
        <f>IF(AND(CQ$8="Útil",CM209&gt;=Apoio!$D$51,CM209&lt;Apoio!$F$51),CN209,"FP")</f>
        <v>FP</v>
      </c>
      <c r="CP209" s="5">
        <f>VLOOKUP(CN$8,Calendário[#Data],4,0)</f>
        <v>25.14</v>
      </c>
      <c r="CQ209" s="4" t="str">
        <f t="shared" si="223"/>
        <v/>
      </c>
      <c r="CS209" s="21">
        <v>0.63888888888888895</v>
      </c>
      <c r="CT209" s="3">
        <v>0</v>
      </c>
      <c r="CU209" s="3" t="s">
        <v>19</v>
      </c>
      <c r="CV209" s="5">
        <v>24.08</v>
      </c>
      <c r="CW209" s="5"/>
      <c r="CY209" s="21">
        <v>0.63888888888888895</v>
      </c>
      <c r="CZ209" s="3">
        <v>0</v>
      </c>
      <c r="DA209" s="3" t="s">
        <v>19</v>
      </c>
      <c r="DB209" s="5">
        <v>23.98</v>
      </c>
      <c r="DC209" s="5"/>
      <c r="DE209" s="21">
        <v>0.63888888888888895</v>
      </c>
      <c r="DF209" s="3">
        <v>0</v>
      </c>
      <c r="DG209" s="3" t="s">
        <v>19</v>
      </c>
      <c r="DH209" s="5">
        <v>23.88</v>
      </c>
      <c r="DI209" s="5"/>
      <c r="DK209" s="21">
        <v>0.63888888888888895</v>
      </c>
      <c r="DL209" s="3">
        <v>0</v>
      </c>
      <c r="DM209" s="3" t="s">
        <v>19</v>
      </c>
      <c r="DN209" s="5">
        <v>23.1</v>
      </c>
      <c r="DO209" s="5"/>
      <c r="DQ209" s="21">
        <v>0.63888888888888895</v>
      </c>
      <c r="DR209" s="3">
        <v>0</v>
      </c>
      <c r="DS209" s="3" t="s">
        <v>19</v>
      </c>
      <c r="DT209" s="5">
        <v>24.56</v>
      </c>
      <c r="DU209" s="5"/>
      <c r="DW209" s="21">
        <v>0.63888888888888895</v>
      </c>
      <c r="DX209" s="3">
        <v>0</v>
      </c>
      <c r="DY209" s="3" t="s">
        <v>19</v>
      </c>
      <c r="DZ209" s="5">
        <v>23.48</v>
      </c>
      <c r="EA209" s="5"/>
      <c r="EC209" s="21">
        <v>0.63888888888888895</v>
      </c>
      <c r="ED209" s="3">
        <v>0</v>
      </c>
      <c r="EE209" s="3" t="s">
        <v>19</v>
      </c>
      <c r="EF209" s="5">
        <v>25.14</v>
      </c>
      <c r="EG209" s="5"/>
      <c r="EI209" s="21">
        <v>0.63888888888888895</v>
      </c>
      <c r="EJ209" s="3">
        <v>0</v>
      </c>
      <c r="EK209" s="3" t="s">
        <v>19</v>
      </c>
      <c r="EL209" s="5">
        <v>24.08</v>
      </c>
      <c r="EM209" s="5"/>
      <c r="EO209" s="21">
        <v>0.63888888888888895</v>
      </c>
      <c r="EP209" s="3">
        <v>0</v>
      </c>
      <c r="EQ209" s="3" t="s">
        <v>19</v>
      </c>
      <c r="ER209" s="5">
        <v>23.98</v>
      </c>
      <c r="ES209" s="5"/>
      <c r="EU209" s="21">
        <v>0.63888888888888895</v>
      </c>
      <c r="EV209" s="3">
        <v>0</v>
      </c>
      <c r="EW209" s="3" t="s">
        <v>19</v>
      </c>
      <c r="EX209" s="5">
        <v>23.88</v>
      </c>
      <c r="EY209" s="5"/>
      <c r="FA209" s="21">
        <v>0.63888888888888895</v>
      </c>
      <c r="FB209" s="3">
        <v>0</v>
      </c>
      <c r="FC209" s="3" t="s">
        <v>19</v>
      </c>
      <c r="FD209" s="5">
        <v>23.1</v>
      </c>
      <c r="FE209" s="5"/>
      <c r="FG209" s="21">
        <v>0.63888888888888895</v>
      </c>
      <c r="FH209" s="3">
        <v>0</v>
      </c>
      <c r="FI209" s="3" t="s">
        <v>19</v>
      </c>
      <c r="FJ209" s="5">
        <v>24.56</v>
      </c>
      <c r="FK209" s="5"/>
      <c r="FM209" s="21">
        <v>0.63888888888888895</v>
      </c>
      <c r="FN209" s="3">
        <v>0</v>
      </c>
      <c r="FO209" s="3" t="s">
        <v>19</v>
      </c>
      <c r="FP209" s="5">
        <v>23.48</v>
      </c>
      <c r="FQ209" s="5"/>
      <c r="FS209" s="21">
        <v>0.63888888888888895</v>
      </c>
      <c r="FT209" s="3">
        <v>0</v>
      </c>
      <c r="FU209" s="3" t="s">
        <v>19</v>
      </c>
      <c r="FV209" s="5">
        <v>25.14</v>
      </c>
      <c r="FW209" s="5"/>
      <c r="FY209" s="21">
        <v>0.63888888888888895</v>
      </c>
      <c r="FZ209" s="3">
        <v>0</v>
      </c>
      <c r="GA209" s="3" t="s">
        <v>19</v>
      </c>
      <c r="GB209" s="5">
        <v>24.08</v>
      </c>
      <c r="GC209" s="5"/>
      <c r="GE209" s="21">
        <v>0.63888888888888895</v>
      </c>
      <c r="GF209" s="3">
        <v>0</v>
      </c>
      <c r="GG209" s="3" t="s">
        <v>19</v>
      </c>
      <c r="GH209" s="5">
        <v>23.98</v>
      </c>
      <c r="GI209" s="5"/>
      <c r="GK209" s="21">
        <v>0.63888888888888895</v>
      </c>
      <c r="GL209" s="3">
        <v>0</v>
      </c>
      <c r="GM209" s="3" t="s">
        <v>19</v>
      </c>
      <c r="GN209" s="5">
        <v>23.88</v>
      </c>
      <c r="GO209" s="5"/>
      <c r="GQ209" s="21">
        <v>0.63888888888888895</v>
      </c>
      <c r="GR209" s="3">
        <v>0</v>
      </c>
      <c r="GS209" s="3" t="s">
        <v>19</v>
      </c>
      <c r="GT209" s="5">
        <v>23.1</v>
      </c>
      <c r="GU209" s="5"/>
      <c r="GW209" s="21">
        <v>0.63888888888888895</v>
      </c>
      <c r="GX209" s="3">
        <v>0</v>
      </c>
      <c r="GY209" s="3" t="s">
        <v>19</v>
      </c>
      <c r="GZ209" s="5">
        <v>24.56</v>
      </c>
      <c r="HA209" s="5"/>
      <c r="HC209" s="21">
        <v>0.63888888888888895</v>
      </c>
      <c r="HD209" s="3">
        <v>0</v>
      </c>
      <c r="HE209" s="3" t="s">
        <v>19</v>
      </c>
      <c r="HF209" s="5">
        <v>23.48</v>
      </c>
      <c r="HG209" s="4" t="str">
        <f t="shared" si="224"/>
        <v/>
      </c>
      <c r="HI209" s="21">
        <v>0.63888888888888895</v>
      </c>
      <c r="HJ209" s="3">
        <v>0</v>
      </c>
      <c r="HK209" s="3" t="s">
        <v>19</v>
      </c>
      <c r="HL209" s="5">
        <v>25.14</v>
      </c>
      <c r="HM209" s="5"/>
      <c r="HO209" s="21">
        <v>0.63888888888888895</v>
      </c>
      <c r="HP209" s="3">
        <v>0</v>
      </c>
      <c r="HQ209" s="3" t="s">
        <v>19</v>
      </c>
      <c r="HR209" s="5">
        <v>24.08</v>
      </c>
      <c r="HS209" s="5"/>
      <c r="HU209" s="21">
        <v>0.63888888888888895</v>
      </c>
      <c r="HV209" s="3">
        <v>0</v>
      </c>
      <c r="HW209" s="3" t="s">
        <v>19</v>
      </c>
      <c r="HX209" s="5">
        <v>23.98</v>
      </c>
      <c r="HY209" s="5"/>
      <c r="IA209" s="21">
        <v>0.63888888888888895</v>
      </c>
      <c r="IB209" s="3">
        <v>0</v>
      </c>
      <c r="IC209" s="3" t="s">
        <v>19</v>
      </c>
      <c r="ID209" s="5">
        <v>23.88</v>
      </c>
      <c r="IE209" s="5"/>
      <c r="IG209" s="21">
        <v>0.63888888888888895</v>
      </c>
      <c r="IH209" s="3">
        <v>0</v>
      </c>
      <c r="II209" s="3" t="s">
        <v>19</v>
      </c>
      <c r="IJ209" s="5">
        <v>23.1</v>
      </c>
      <c r="IK209" s="5"/>
      <c r="IM209" s="21">
        <v>0.63888888888888895</v>
      </c>
      <c r="IN209" s="3">
        <v>0</v>
      </c>
      <c r="IO209" s="3" t="s">
        <v>19</v>
      </c>
      <c r="IP209" s="5">
        <v>24.56</v>
      </c>
      <c r="IQ209" s="5"/>
      <c r="IS209" s="21">
        <v>0</v>
      </c>
      <c r="IT209" s="3">
        <v>0</v>
      </c>
      <c r="IU209" s="3" t="s">
        <v>19</v>
      </c>
      <c r="IV209" s="5">
        <v>25.96</v>
      </c>
      <c r="IW209" s="5"/>
      <c r="IY209" s="21">
        <v>0.63888888888888895</v>
      </c>
      <c r="IZ209" s="3">
        <v>0</v>
      </c>
      <c r="JA209" s="3" t="s">
        <v>19</v>
      </c>
      <c r="JB209" s="5">
        <v>26.52</v>
      </c>
      <c r="JC209" s="4" t="str">
        <f t="shared" si="225"/>
        <v/>
      </c>
      <c r="JE209" s="21">
        <v>0.63888888888888895</v>
      </c>
      <c r="JF209" s="3">
        <v>0</v>
      </c>
      <c r="JG209" s="3" t="s">
        <v>19</v>
      </c>
      <c r="JH209" s="5">
        <v>25.78</v>
      </c>
      <c r="JI209" s="4" t="str">
        <f t="shared" si="226"/>
        <v/>
      </c>
      <c r="JK209" s="21">
        <v>0.63888888888888895</v>
      </c>
      <c r="JL209" s="3">
        <v>0</v>
      </c>
      <c r="JM209" s="3" t="s">
        <v>19</v>
      </c>
      <c r="JN209" s="5">
        <v>26</v>
      </c>
      <c r="JO209" s="4" t="str">
        <f t="shared" si="227"/>
        <v/>
      </c>
      <c r="JQ209" s="21">
        <v>0.63888888888888895</v>
      </c>
      <c r="JR209" s="3">
        <v>0</v>
      </c>
      <c r="JS209" s="3" t="s">
        <v>19</v>
      </c>
      <c r="JT209" s="5">
        <v>25.02</v>
      </c>
      <c r="JU209" s="4" t="str">
        <f t="shared" si="228"/>
        <v/>
      </c>
      <c r="JW209" s="21">
        <v>0.63888888888888895</v>
      </c>
      <c r="JX209" s="3">
        <v>0</v>
      </c>
      <c r="JY209" s="3" t="s">
        <v>19</v>
      </c>
      <c r="JZ209" s="5">
        <v>25.12</v>
      </c>
      <c r="KA209" s="4" t="str">
        <f t="shared" si="229"/>
        <v/>
      </c>
      <c r="KC209" s="21">
        <v>0.63888888888888895</v>
      </c>
      <c r="KD209" s="3">
        <v>0</v>
      </c>
      <c r="KE209" s="3" t="s">
        <v>19</v>
      </c>
      <c r="KF209" s="5">
        <v>26.22</v>
      </c>
      <c r="KG209" s="4" t="str">
        <f t="shared" si="230"/>
        <v/>
      </c>
      <c r="KI209" s="21">
        <v>0.63888888888888895</v>
      </c>
      <c r="KJ209" s="3">
        <v>0</v>
      </c>
      <c r="KK209" s="3" t="s">
        <v>19</v>
      </c>
      <c r="KL209" s="5">
        <v>25.96</v>
      </c>
      <c r="KM209" s="4" t="str">
        <f t="shared" si="231"/>
        <v/>
      </c>
      <c r="KO209" s="21">
        <v>0.63888888888888895</v>
      </c>
      <c r="KP209" s="3">
        <v>0</v>
      </c>
      <c r="KQ209" s="3" t="s">
        <v>19</v>
      </c>
      <c r="KR209" s="5">
        <v>26.52</v>
      </c>
      <c r="KS209" s="4" t="str">
        <f t="shared" si="232"/>
        <v/>
      </c>
      <c r="KU209" s="21">
        <v>0.63888888888888895</v>
      </c>
      <c r="KV209" s="3">
        <v>0</v>
      </c>
      <c r="KW209" s="3" t="s">
        <v>19</v>
      </c>
      <c r="KX209" s="5">
        <v>25.78</v>
      </c>
      <c r="KY209" s="4" t="str">
        <f t="shared" si="233"/>
        <v/>
      </c>
      <c r="LA209" s="21">
        <v>0.63888888888888895</v>
      </c>
      <c r="LB209" s="3">
        <v>0</v>
      </c>
      <c r="LC209" s="3" t="s">
        <v>19</v>
      </c>
      <c r="LD209" s="5">
        <v>26</v>
      </c>
      <c r="LE209" s="4" t="str">
        <f t="shared" si="234"/>
        <v/>
      </c>
      <c r="LG209" s="21">
        <v>0.63888888888888895</v>
      </c>
      <c r="LH209" s="3">
        <v>0</v>
      </c>
      <c r="LI209" s="3" t="s">
        <v>19</v>
      </c>
      <c r="LJ209" s="5">
        <v>25.02</v>
      </c>
      <c r="LK209" s="4" t="str">
        <f t="shared" si="235"/>
        <v/>
      </c>
      <c r="LM209" s="21">
        <v>0.63888888888888895</v>
      </c>
      <c r="LN209" s="3">
        <v>0</v>
      </c>
      <c r="LO209" s="3" t="s">
        <v>19</v>
      </c>
      <c r="LP209" s="5">
        <v>25.12</v>
      </c>
      <c r="LQ209" s="4" t="str">
        <f t="shared" si="236"/>
        <v/>
      </c>
      <c r="LS209" s="21">
        <v>0.63888888888888895</v>
      </c>
      <c r="LT209" s="3">
        <v>0</v>
      </c>
      <c r="LU209" s="3" t="s">
        <v>19</v>
      </c>
      <c r="LV209" s="5">
        <v>26.22</v>
      </c>
      <c r="LW209" s="4" t="str">
        <f t="shared" si="237"/>
        <v/>
      </c>
      <c r="LY209" s="21">
        <v>0.63888888888888895</v>
      </c>
      <c r="LZ209" s="3">
        <v>0</v>
      </c>
      <c r="MA209" s="3" t="s">
        <v>19</v>
      </c>
      <c r="MB209" s="5">
        <v>25.96</v>
      </c>
      <c r="MC209" s="4" t="str">
        <f t="shared" si="238"/>
        <v/>
      </c>
      <c r="ME209" s="21">
        <v>0.63888888888888895</v>
      </c>
      <c r="MF209" s="3">
        <v>0</v>
      </c>
      <c r="MG209" s="3" t="s">
        <v>19</v>
      </c>
      <c r="MH209" s="5">
        <v>26.52</v>
      </c>
      <c r="MI209" s="4" t="str">
        <f t="shared" si="239"/>
        <v/>
      </c>
      <c r="MK209" s="21">
        <v>0.63888888888888895</v>
      </c>
      <c r="ML209" s="3">
        <v>0</v>
      </c>
      <c r="MM209" s="3" t="s">
        <v>19</v>
      </c>
      <c r="MN209" s="5">
        <v>25.78</v>
      </c>
      <c r="MO209" s="4" t="str">
        <f t="shared" si="240"/>
        <v/>
      </c>
      <c r="MQ209" s="21">
        <v>0.63888888888888895</v>
      </c>
      <c r="MR209" s="3">
        <v>0</v>
      </c>
      <c r="MS209" s="3" t="s">
        <v>19</v>
      </c>
      <c r="MT209" s="5">
        <v>26</v>
      </c>
      <c r="MU209" s="4" t="str">
        <f t="shared" si="241"/>
        <v/>
      </c>
      <c r="MW209" s="21">
        <v>0.63888888888888895</v>
      </c>
      <c r="MX209" s="3">
        <v>0</v>
      </c>
      <c r="MY209" s="3" t="s">
        <v>19</v>
      </c>
      <c r="MZ209" s="5">
        <v>25.02</v>
      </c>
      <c r="NA209" s="4" t="str">
        <f t="shared" si="242"/>
        <v/>
      </c>
      <c r="NC209" s="21">
        <v>0.63888888888888895</v>
      </c>
      <c r="ND209" s="3">
        <v>0</v>
      </c>
      <c r="NE209" s="3" t="s">
        <v>19</v>
      </c>
      <c r="NF209" s="5">
        <v>25.12</v>
      </c>
      <c r="NG209" s="4" t="str">
        <f t="shared" si="243"/>
        <v/>
      </c>
      <c r="NI209" s="21">
        <v>0.63888888888888895</v>
      </c>
      <c r="NJ209" s="3">
        <v>0</v>
      </c>
      <c r="NK209" s="3" t="s">
        <v>19</v>
      </c>
      <c r="NL209" s="5">
        <v>26.22</v>
      </c>
      <c r="NM209" s="4" t="str">
        <f t="shared" si="244"/>
        <v/>
      </c>
      <c r="NO209" s="21">
        <v>0.63888888888888895</v>
      </c>
      <c r="NP209" s="3">
        <v>0</v>
      </c>
      <c r="NQ209" s="3" t="s">
        <v>19</v>
      </c>
      <c r="NR209" s="5">
        <v>25.96</v>
      </c>
      <c r="NS209" s="4" t="str">
        <f t="shared" si="245"/>
        <v/>
      </c>
      <c r="NU209" s="21">
        <v>0.63888888888888895</v>
      </c>
      <c r="NV209" s="3">
        <v>0</v>
      </c>
      <c r="NW209" s="3" t="s">
        <v>19</v>
      </c>
      <c r="NX209" s="5">
        <v>26.52</v>
      </c>
      <c r="NY209" s="4" t="str">
        <f t="shared" si="246"/>
        <v/>
      </c>
      <c r="OA209" s="21">
        <v>0.63888888888888895</v>
      </c>
      <c r="OB209" s="3">
        <v>0</v>
      </c>
      <c r="OC209" s="3" t="s">
        <v>19</v>
      </c>
      <c r="OD209" s="5">
        <v>25.78</v>
      </c>
      <c r="OE209" s="4" t="str">
        <f t="shared" si="247"/>
        <v/>
      </c>
      <c r="OG209" s="21">
        <v>0.63888888888888895</v>
      </c>
      <c r="OH209" s="3">
        <v>0</v>
      </c>
      <c r="OI209" s="3" t="s">
        <v>19</v>
      </c>
      <c r="OJ209" s="5">
        <v>26</v>
      </c>
      <c r="OK209" s="4" t="str">
        <f t="shared" si="248"/>
        <v/>
      </c>
      <c r="OM209" s="21">
        <v>0.63888888888888895</v>
      </c>
      <c r="ON209" s="3">
        <v>0</v>
      </c>
      <c r="OO209" s="3" t="s">
        <v>19</v>
      </c>
      <c r="OP209" s="5">
        <v>25.02</v>
      </c>
      <c r="OQ209" s="4" t="str">
        <f t="shared" si="249"/>
        <v/>
      </c>
      <c r="OS209" s="21">
        <v>0.63888888888888895</v>
      </c>
      <c r="OT209" s="3">
        <v>0</v>
      </c>
      <c r="OU209" s="3" t="s">
        <v>19</v>
      </c>
      <c r="OV209" s="5">
        <v>25.12</v>
      </c>
      <c r="OW209" s="4" t="str">
        <f t="shared" si="250"/>
        <v/>
      </c>
      <c r="OY209" s="21">
        <v>0.63888888888888895</v>
      </c>
      <c r="OZ209" s="3">
        <v>0</v>
      </c>
      <c r="PA209" s="3" t="s">
        <v>19</v>
      </c>
      <c r="PB209" s="5">
        <v>26.22</v>
      </c>
      <c r="PC209" s="4" t="str">
        <f t="shared" si="251"/>
        <v/>
      </c>
      <c r="PE209" s="21">
        <v>0.63888888888888895</v>
      </c>
      <c r="PF209" s="3">
        <v>0</v>
      </c>
      <c r="PG209" s="3" t="s">
        <v>19</v>
      </c>
      <c r="PH209" s="5">
        <v>25.96</v>
      </c>
      <c r="PI209" s="4" t="str">
        <f t="shared" si="252"/>
        <v/>
      </c>
      <c r="PK209" s="21">
        <v>0.63888888888888895</v>
      </c>
      <c r="PL209" s="3">
        <v>0</v>
      </c>
      <c r="PM209" s="3" t="s">
        <v>19</v>
      </c>
      <c r="PN209" s="5">
        <v>26.52</v>
      </c>
      <c r="PO209" s="4" t="str">
        <f t="shared" si="253"/>
        <v/>
      </c>
      <c r="PQ209" s="21">
        <v>0.63888888888888895</v>
      </c>
      <c r="PR209" s="3">
        <v>0</v>
      </c>
      <c r="PS209" s="3" t="s">
        <v>19</v>
      </c>
      <c r="PT209" s="5">
        <v>25.78</v>
      </c>
      <c r="PU209" s="4" t="str">
        <f t="shared" si="254"/>
        <v/>
      </c>
      <c r="PW209" s="21">
        <v>0.63888888888888895</v>
      </c>
      <c r="PX209" s="3">
        <v>0</v>
      </c>
      <c r="PY209" s="3" t="s">
        <v>19</v>
      </c>
      <c r="PZ209" s="5">
        <v>26</v>
      </c>
      <c r="QA209" s="4" t="str">
        <f t="shared" si="255"/>
        <v/>
      </c>
      <c r="QC209" s="21">
        <v>0.63888888888888895</v>
      </c>
      <c r="QD209" s="3">
        <v>0</v>
      </c>
      <c r="QE209" s="3" t="s">
        <v>19</v>
      </c>
      <c r="QF209" s="5">
        <v>25.02</v>
      </c>
      <c r="QG209" s="4" t="str">
        <f t="shared" si="256"/>
        <v/>
      </c>
      <c r="QI209" s="21">
        <v>0.63888888888888895</v>
      </c>
      <c r="QJ209" s="3">
        <v>0</v>
      </c>
      <c r="QK209" s="3" t="s">
        <v>19</v>
      </c>
      <c r="QL209" s="5">
        <v>25.12</v>
      </c>
      <c r="QM209" s="4" t="str">
        <f t="shared" si="257"/>
        <v/>
      </c>
      <c r="QO209" s="21">
        <v>0.63888888888888895</v>
      </c>
      <c r="QP209" s="3">
        <v>0</v>
      </c>
      <c r="QQ209" s="3" t="s">
        <v>19</v>
      </c>
      <c r="QR209" s="5">
        <v>26.22</v>
      </c>
      <c r="QS209" s="4" t="str">
        <f t="shared" si="258"/>
        <v/>
      </c>
    </row>
    <row r="210" spans="1:461" x14ac:dyDescent="0.2">
      <c r="A210" s="21">
        <v>0.64236111111111105</v>
      </c>
      <c r="B210" s="3">
        <v>0</v>
      </c>
      <c r="C210" s="3" t="s">
        <v>19</v>
      </c>
      <c r="D210" s="5">
        <v>23.48</v>
      </c>
      <c r="E210" s="5"/>
      <c r="G210" s="21">
        <v>0.64236111111111105</v>
      </c>
      <c r="H210" s="3">
        <v>0</v>
      </c>
      <c r="I210" s="3" t="s">
        <v>19</v>
      </c>
      <c r="J210" s="5">
        <v>25.14</v>
      </c>
      <c r="K210" s="5"/>
      <c r="M210" s="21">
        <v>0.64236111111111105</v>
      </c>
      <c r="N210" s="3">
        <v>0</v>
      </c>
      <c r="O210" s="3" t="s">
        <v>19</v>
      </c>
      <c r="P210" s="5">
        <v>24.08</v>
      </c>
      <c r="Q210" s="5"/>
      <c r="S210" s="21">
        <v>0.64236111111111105</v>
      </c>
      <c r="T210" s="3">
        <v>0</v>
      </c>
      <c r="U210" s="3" t="s">
        <v>19</v>
      </c>
      <c r="V210" s="5">
        <v>23.98</v>
      </c>
      <c r="W210" s="5"/>
      <c r="Y210" s="21">
        <v>0.64236111111111105</v>
      </c>
      <c r="Z210" s="3">
        <v>0</v>
      </c>
      <c r="AA210" s="3" t="s">
        <v>19</v>
      </c>
      <c r="AB210" s="5">
        <v>23.88</v>
      </c>
      <c r="AC210" s="5"/>
      <c r="AE210" s="21">
        <v>0.64236111111111105</v>
      </c>
      <c r="AF210" s="3">
        <v>0</v>
      </c>
      <c r="AG210" s="3" t="s">
        <v>19</v>
      </c>
      <c r="AH210" s="5">
        <v>23.1</v>
      </c>
      <c r="AI210" s="5"/>
      <c r="AK210" s="21">
        <v>0.64236111111111105</v>
      </c>
      <c r="AL210" s="3">
        <v>0</v>
      </c>
      <c r="AM210" s="3" t="s">
        <v>19</v>
      </c>
      <c r="AN210" s="5">
        <v>24.56</v>
      </c>
      <c r="AO210" s="5"/>
      <c r="AQ210" s="21">
        <v>0.64236111111111105</v>
      </c>
      <c r="AR210" s="3">
        <v>0</v>
      </c>
      <c r="AS210" s="3" t="s">
        <v>19</v>
      </c>
      <c r="AT210" s="5">
        <v>23.48</v>
      </c>
      <c r="AU210" s="5"/>
      <c r="AW210" s="21">
        <v>0.64236111111111105</v>
      </c>
      <c r="AX210" s="3">
        <v>0</v>
      </c>
      <c r="AY210" s="3" t="s">
        <v>19</v>
      </c>
      <c r="AZ210" s="5">
        <v>25.14</v>
      </c>
      <c r="BA210" s="5"/>
      <c r="BC210" s="21">
        <v>0.64236111111111105</v>
      </c>
      <c r="BD210" s="3">
        <v>0</v>
      </c>
      <c r="BE210" s="3" t="s">
        <v>19</v>
      </c>
      <c r="BF210" s="5">
        <v>24.08</v>
      </c>
      <c r="BG210" s="5"/>
      <c r="BI210" s="21">
        <v>0.64236111111111105</v>
      </c>
      <c r="BJ210" s="3">
        <v>0</v>
      </c>
      <c r="BK210" s="3" t="s">
        <v>19</v>
      </c>
      <c r="BL210" s="5">
        <v>23.98</v>
      </c>
      <c r="BM210" s="5"/>
      <c r="BO210" s="21">
        <v>0.64236111111111105</v>
      </c>
      <c r="BP210" s="3">
        <v>0</v>
      </c>
      <c r="BQ210" s="3" t="s">
        <v>19</v>
      </c>
      <c r="BR210" s="5">
        <v>23.88</v>
      </c>
      <c r="BS210" s="5"/>
      <c r="BU210" s="21">
        <v>0.64236111111111105</v>
      </c>
      <c r="BV210" s="3">
        <v>0</v>
      </c>
      <c r="BW210" s="3" t="s">
        <v>19</v>
      </c>
      <c r="BX210" s="5">
        <v>23.1</v>
      </c>
      <c r="BY210" s="5"/>
      <c r="CA210" s="21">
        <v>0.64236111111111105</v>
      </c>
      <c r="CB210" s="3">
        <v>0</v>
      </c>
      <c r="CC210" s="3" t="s">
        <v>19</v>
      </c>
      <c r="CD210" s="5">
        <v>24.56</v>
      </c>
      <c r="CE210" s="5"/>
      <c r="CG210" s="21">
        <v>0.64236111111111105</v>
      </c>
      <c r="CH210" s="3">
        <v>0</v>
      </c>
      <c r="CI210" s="3" t="str">
        <f>IF(AND(CK$8="Útil",CG210&gt;=Apoio!$D$51,CG210&lt;Apoio!$F$51),CH210,"FP")</f>
        <v>FP</v>
      </c>
      <c r="CJ210" s="5">
        <f>VLOOKUP(CH$8,Calendário[#Data],4,0)</f>
        <v>23.48</v>
      </c>
      <c r="CK210" s="4" t="str">
        <f t="shared" si="222"/>
        <v/>
      </c>
      <c r="CM210" s="21">
        <v>0.64236111111111105</v>
      </c>
      <c r="CN210" s="3">
        <v>0</v>
      </c>
      <c r="CO210" s="3" t="str">
        <f>IF(AND(CQ$8="Útil",CM210&gt;=Apoio!$D$51,CM210&lt;Apoio!$F$51),CN210,"FP")</f>
        <v>FP</v>
      </c>
      <c r="CP210" s="5">
        <f>VLOOKUP(CN$8,Calendário[#Data],4,0)</f>
        <v>25.14</v>
      </c>
      <c r="CQ210" s="4" t="str">
        <f t="shared" si="223"/>
        <v/>
      </c>
      <c r="CS210" s="21">
        <v>0.64236111111111105</v>
      </c>
      <c r="CT210" s="3">
        <v>0</v>
      </c>
      <c r="CU210" s="3" t="s">
        <v>19</v>
      </c>
      <c r="CV210" s="5">
        <v>24.08</v>
      </c>
      <c r="CW210" s="5"/>
      <c r="CY210" s="21">
        <v>0.64236111111111105</v>
      </c>
      <c r="CZ210" s="3">
        <v>0</v>
      </c>
      <c r="DA210" s="3" t="s">
        <v>19</v>
      </c>
      <c r="DB210" s="5">
        <v>23.98</v>
      </c>
      <c r="DC210" s="5"/>
      <c r="DE210" s="21">
        <v>0.64236111111111105</v>
      </c>
      <c r="DF210" s="3">
        <v>0</v>
      </c>
      <c r="DG210" s="3" t="s">
        <v>19</v>
      </c>
      <c r="DH210" s="5">
        <v>23.88</v>
      </c>
      <c r="DI210" s="5"/>
      <c r="DK210" s="21">
        <v>0.64236111111111105</v>
      </c>
      <c r="DL210" s="3">
        <v>0</v>
      </c>
      <c r="DM210" s="3" t="s">
        <v>19</v>
      </c>
      <c r="DN210" s="5">
        <v>23.1</v>
      </c>
      <c r="DO210" s="5"/>
      <c r="DQ210" s="21">
        <v>0.64236111111111105</v>
      </c>
      <c r="DR210" s="3">
        <v>0</v>
      </c>
      <c r="DS210" s="3" t="s">
        <v>19</v>
      </c>
      <c r="DT210" s="5">
        <v>24.56</v>
      </c>
      <c r="DU210" s="5"/>
      <c r="DW210" s="21">
        <v>0.64236111111111105</v>
      </c>
      <c r="DX210" s="3">
        <v>0</v>
      </c>
      <c r="DY210" s="3" t="s">
        <v>19</v>
      </c>
      <c r="DZ210" s="5">
        <v>23.48</v>
      </c>
      <c r="EA210" s="5"/>
      <c r="EC210" s="21">
        <v>0.64236111111111105</v>
      </c>
      <c r="ED210" s="3">
        <v>0</v>
      </c>
      <c r="EE210" s="3" t="s">
        <v>19</v>
      </c>
      <c r="EF210" s="5">
        <v>25.14</v>
      </c>
      <c r="EG210" s="5"/>
      <c r="EI210" s="21">
        <v>0.64236111111111105</v>
      </c>
      <c r="EJ210" s="3">
        <v>0</v>
      </c>
      <c r="EK210" s="3" t="s">
        <v>19</v>
      </c>
      <c r="EL210" s="5">
        <v>24.08</v>
      </c>
      <c r="EM210" s="5"/>
      <c r="EO210" s="21">
        <v>0.64236111111111105</v>
      </c>
      <c r="EP210" s="3">
        <v>0</v>
      </c>
      <c r="EQ210" s="3" t="s">
        <v>19</v>
      </c>
      <c r="ER210" s="5">
        <v>23.98</v>
      </c>
      <c r="ES210" s="5"/>
      <c r="EU210" s="21">
        <v>0.64236111111111105</v>
      </c>
      <c r="EV210" s="3">
        <v>0</v>
      </c>
      <c r="EW210" s="3" t="s">
        <v>19</v>
      </c>
      <c r="EX210" s="5">
        <v>23.88</v>
      </c>
      <c r="EY210" s="5"/>
      <c r="FA210" s="21">
        <v>0.64236111111111105</v>
      </c>
      <c r="FB210" s="3">
        <v>0</v>
      </c>
      <c r="FC210" s="3" t="s">
        <v>19</v>
      </c>
      <c r="FD210" s="5">
        <v>23.1</v>
      </c>
      <c r="FE210" s="5"/>
      <c r="FG210" s="21">
        <v>0.64236111111111105</v>
      </c>
      <c r="FH210" s="3">
        <v>0</v>
      </c>
      <c r="FI210" s="3" t="s">
        <v>19</v>
      </c>
      <c r="FJ210" s="5">
        <v>24.56</v>
      </c>
      <c r="FK210" s="5"/>
      <c r="FM210" s="21">
        <v>0.64236111111111105</v>
      </c>
      <c r="FN210" s="3">
        <v>0</v>
      </c>
      <c r="FO210" s="3" t="s">
        <v>19</v>
      </c>
      <c r="FP210" s="5">
        <v>23.48</v>
      </c>
      <c r="FQ210" s="5"/>
      <c r="FS210" s="21">
        <v>0.64236111111111105</v>
      </c>
      <c r="FT210" s="3">
        <v>0</v>
      </c>
      <c r="FU210" s="3" t="s">
        <v>19</v>
      </c>
      <c r="FV210" s="5">
        <v>25.14</v>
      </c>
      <c r="FW210" s="5"/>
      <c r="FY210" s="21">
        <v>0.64236111111111105</v>
      </c>
      <c r="FZ210" s="3">
        <v>0</v>
      </c>
      <c r="GA210" s="3" t="s">
        <v>19</v>
      </c>
      <c r="GB210" s="5">
        <v>24.08</v>
      </c>
      <c r="GC210" s="5"/>
      <c r="GE210" s="21">
        <v>0.64236111111111105</v>
      </c>
      <c r="GF210" s="3">
        <v>0</v>
      </c>
      <c r="GG210" s="3" t="s">
        <v>19</v>
      </c>
      <c r="GH210" s="5">
        <v>23.98</v>
      </c>
      <c r="GI210" s="5"/>
      <c r="GK210" s="21">
        <v>0.64236111111111105</v>
      </c>
      <c r="GL210" s="3">
        <v>0</v>
      </c>
      <c r="GM210" s="3" t="s">
        <v>19</v>
      </c>
      <c r="GN210" s="5">
        <v>23.88</v>
      </c>
      <c r="GO210" s="5"/>
      <c r="GQ210" s="21">
        <v>0.64236111111111105</v>
      </c>
      <c r="GR210" s="3">
        <v>0</v>
      </c>
      <c r="GS210" s="3" t="s">
        <v>19</v>
      </c>
      <c r="GT210" s="5">
        <v>23.1</v>
      </c>
      <c r="GU210" s="5"/>
      <c r="GW210" s="21">
        <v>0.64236111111111105</v>
      </c>
      <c r="GX210" s="3">
        <v>0</v>
      </c>
      <c r="GY210" s="3" t="s">
        <v>19</v>
      </c>
      <c r="GZ210" s="5">
        <v>24.56</v>
      </c>
      <c r="HA210" s="5"/>
      <c r="HC210" s="21">
        <v>0.64236111111111105</v>
      </c>
      <c r="HD210" s="3">
        <v>0</v>
      </c>
      <c r="HE210" s="3" t="s">
        <v>19</v>
      </c>
      <c r="HF210" s="5">
        <v>23.48</v>
      </c>
      <c r="HG210" s="4" t="str">
        <f t="shared" si="224"/>
        <v/>
      </c>
      <c r="HI210" s="21">
        <v>0.64236111111111105</v>
      </c>
      <c r="HJ210" s="3">
        <v>0</v>
      </c>
      <c r="HK210" s="3" t="s">
        <v>19</v>
      </c>
      <c r="HL210" s="5">
        <v>25.14</v>
      </c>
      <c r="HM210" s="5"/>
      <c r="HO210" s="21">
        <v>0.64236111111111105</v>
      </c>
      <c r="HP210" s="3">
        <v>0</v>
      </c>
      <c r="HQ210" s="3" t="s">
        <v>19</v>
      </c>
      <c r="HR210" s="5">
        <v>24.08</v>
      </c>
      <c r="HS210" s="5"/>
      <c r="HU210" s="21">
        <v>0.64236111111111105</v>
      </c>
      <c r="HV210" s="3">
        <v>0</v>
      </c>
      <c r="HW210" s="3" t="s">
        <v>19</v>
      </c>
      <c r="HX210" s="5">
        <v>23.98</v>
      </c>
      <c r="HY210" s="5"/>
      <c r="IA210" s="21">
        <v>0.64236111111111105</v>
      </c>
      <c r="IB210" s="3">
        <v>0</v>
      </c>
      <c r="IC210" s="3" t="s">
        <v>19</v>
      </c>
      <c r="ID210" s="5">
        <v>23.88</v>
      </c>
      <c r="IE210" s="5"/>
      <c r="IG210" s="21">
        <v>0.64236111111111105</v>
      </c>
      <c r="IH210" s="3">
        <v>0</v>
      </c>
      <c r="II210" s="3" t="s">
        <v>19</v>
      </c>
      <c r="IJ210" s="5">
        <v>23.1</v>
      </c>
      <c r="IK210" s="5"/>
      <c r="IM210" s="21">
        <v>0.64236111111111105</v>
      </c>
      <c r="IN210" s="3">
        <v>0</v>
      </c>
      <c r="IO210" s="3" t="s">
        <v>19</v>
      </c>
      <c r="IP210" s="5">
        <v>24.56</v>
      </c>
      <c r="IQ210" s="5"/>
      <c r="IS210" s="21">
        <v>0</v>
      </c>
      <c r="IT210" s="3">
        <v>0</v>
      </c>
      <c r="IU210" s="3" t="s">
        <v>19</v>
      </c>
      <c r="IV210" s="5">
        <v>25.96</v>
      </c>
      <c r="IW210" s="5"/>
      <c r="IY210" s="21">
        <v>0.64236111111111105</v>
      </c>
      <c r="IZ210" s="3">
        <v>0</v>
      </c>
      <c r="JA210" s="3" t="s">
        <v>19</v>
      </c>
      <c r="JB210" s="5">
        <v>26.52</v>
      </c>
      <c r="JC210" s="4" t="str">
        <f t="shared" si="225"/>
        <v/>
      </c>
      <c r="JE210" s="21">
        <v>0.64236111111111105</v>
      </c>
      <c r="JF210" s="3">
        <v>0</v>
      </c>
      <c r="JG210" s="3" t="s">
        <v>19</v>
      </c>
      <c r="JH210" s="5">
        <v>25.78</v>
      </c>
      <c r="JI210" s="4" t="str">
        <f t="shared" si="226"/>
        <v/>
      </c>
      <c r="JK210" s="21">
        <v>0.64236111111111105</v>
      </c>
      <c r="JL210" s="3">
        <v>0</v>
      </c>
      <c r="JM210" s="3" t="s">
        <v>19</v>
      </c>
      <c r="JN210" s="5">
        <v>26</v>
      </c>
      <c r="JO210" s="4" t="str">
        <f t="shared" si="227"/>
        <v/>
      </c>
      <c r="JQ210" s="21">
        <v>0.64236111111111105</v>
      </c>
      <c r="JR210" s="3">
        <v>0</v>
      </c>
      <c r="JS210" s="3" t="s">
        <v>19</v>
      </c>
      <c r="JT210" s="5">
        <v>25.02</v>
      </c>
      <c r="JU210" s="4" t="str">
        <f t="shared" si="228"/>
        <v/>
      </c>
      <c r="JW210" s="21">
        <v>0.64236111111111105</v>
      </c>
      <c r="JX210" s="3">
        <v>0</v>
      </c>
      <c r="JY210" s="3" t="s">
        <v>19</v>
      </c>
      <c r="JZ210" s="5">
        <v>25.12</v>
      </c>
      <c r="KA210" s="4" t="str">
        <f t="shared" si="229"/>
        <v/>
      </c>
      <c r="KC210" s="21">
        <v>0.64236111111111105</v>
      </c>
      <c r="KD210" s="3">
        <v>0</v>
      </c>
      <c r="KE210" s="3" t="s">
        <v>19</v>
      </c>
      <c r="KF210" s="5">
        <v>26.22</v>
      </c>
      <c r="KG210" s="4" t="str">
        <f t="shared" si="230"/>
        <v/>
      </c>
      <c r="KI210" s="21">
        <v>0.64236111111111105</v>
      </c>
      <c r="KJ210" s="3">
        <v>0</v>
      </c>
      <c r="KK210" s="3" t="s">
        <v>19</v>
      </c>
      <c r="KL210" s="5">
        <v>25.96</v>
      </c>
      <c r="KM210" s="4" t="str">
        <f t="shared" si="231"/>
        <v/>
      </c>
      <c r="KO210" s="21">
        <v>0.64236111111111105</v>
      </c>
      <c r="KP210" s="3">
        <v>0</v>
      </c>
      <c r="KQ210" s="3" t="s">
        <v>19</v>
      </c>
      <c r="KR210" s="5">
        <v>26.52</v>
      </c>
      <c r="KS210" s="4" t="str">
        <f t="shared" si="232"/>
        <v/>
      </c>
      <c r="KU210" s="21">
        <v>0.64236111111111105</v>
      </c>
      <c r="KV210" s="3">
        <v>0</v>
      </c>
      <c r="KW210" s="3" t="s">
        <v>19</v>
      </c>
      <c r="KX210" s="5">
        <v>25.78</v>
      </c>
      <c r="KY210" s="4" t="str">
        <f t="shared" si="233"/>
        <v/>
      </c>
      <c r="LA210" s="21">
        <v>0.64236111111111105</v>
      </c>
      <c r="LB210" s="3">
        <v>0</v>
      </c>
      <c r="LC210" s="3" t="s">
        <v>19</v>
      </c>
      <c r="LD210" s="5">
        <v>26</v>
      </c>
      <c r="LE210" s="4" t="str">
        <f t="shared" si="234"/>
        <v/>
      </c>
      <c r="LG210" s="21">
        <v>0.64236111111111105</v>
      </c>
      <c r="LH210" s="3">
        <v>0</v>
      </c>
      <c r="LI210" s="3" t="s">
        <v>19</v>
      </c>
      <c r="LJ210" s="5">
        <v>25.02</v>
      </c>
      <c r="LK210" s="4" t="str">
        <f t="shared" si="235"/>
        <v/>
      </c>
      <c r="LM210" s="21">
        <v>0.64236111111111105</v>
      </c>
      <c r="LN210" s="3">
        <v>0</v>
      </c>
      <c r="LO210" s="3" t="s">
        <v>19</v>
      </c>
      <c r="LP210" s="5">
        <v>25.12</v>
      </c>
      <c r="LQ210" s="4" t="str">
        <f t="shared" si="236"/>
        <v/>
      </c>
      <c r="LS210" s="21">
        <v>0.64236111111111105</v>
      </c>
      <c r="LT210" s="3">
        <v>0</v>
      </c>
      <c r="LU210" s="3" t="s">
        <v>19</v>
      </c>
      <c r="LV210" s="5">
        <v>26.22</v>
      </c>
      <c r="LW210" s="4" t="str">
        <f t="shared" si="237"/>
        <v/>
      </c>
      <c r="LY210" s="21">
        <v>0.64236111111111105</v>
      </c>
      <c r="LZ210" s="3">
        <v>0</v>
      </c>
      <c r="MA210" s="3" t="s">
        <v>19</v>
      </c>
      <c r="MB210" s="5">
        <v>25.96</v>
      </c>
      <c r="MC210" s="4" t="str">
        <f t="shared" si="238"/>
        <v/>
      </c>
      <c r="ME210" s="21">
        <v>0.64236111111111105</v>
      </c>
      <c r="MF210" s="3">
        <v>0</v>
      </c>
      <c r="MG210" s="3" t="s">
        <v>19</v>
      </c>
      <c r="MH210" s="5">
        <v>26.52</v>
      </c>
      <c r="MI210" s="4" t="str">
        <f t="shared" si="239"/>
        <v/>
      </c>
      <c r="MK210" s="21">
        <v>0.64236111111111105</v>
      </c>
      <c r="ML210" s="3">
        <v>0</v>
      </c>
      <c r="MM210" s="3" t="s">
        <v>19</v>
      </c>
      <c r="MN210" s="5">
        <v>25.78</v>
      </c>
      <c r="MO210" s="4" t="str">
        <f t="shared" si="240"/>
        <v/>
      </c>
      <c r="MQ210" s="21">
        <v>0.64236111111111105</v>
      </c>
      <c r="MR210" s="3">
        <v>0</v>
      </c>
      <c r="MS210" s="3" t="s">
        <v>19</v>
      </c>
      <c r="MT210" s="5">
        <v>26</v>
      </c>
      <c r="MU210" s="4" t="str">
        <f t="shared" si="241"/>
        <v/>
      </c>
      <c r="MW210" s="21">
        <v>0.64236111111111105</v>
      </c>
      <c r="MX210" s="3">
        <v>0</v>
      </c>
      <c r="MY210" s="3" t="s">
        <v>19</v>
      </c>
      <c r="MZ210" s="5">
        <v>25.02</v>
      </c>
      <c r="NA210" s="4" t="str">
        <f t="shared" si="242"/>
        <v/>
      </c>
      <c r="NC210" s="21">
        <v>0.64236111111111105</v>
      </c>
      <c r="ND210" s="3">
        <v>0</v>
      </c>
      <c r="NE210" s="3" t="s">
        <v>19</v>
      </c>
      <c r="NF210" s="5">
        <v>25.12</v>
      </c>
      <c r="NG210" s="4" t="str">
        <f t="shared" si="243"/>
        <v/>
      </c>
      <c r="NI210" s="21">
        <v>0.64236111111111105</v>
      </c>
      <c r="NJ210" s="3">
        <v>0</v>
      </c>
      <c r="NK210" s="3" t="s">
        <v>19</v>
      </c>
      <c r="NL210" s="5">
        <v>26.22</v>
      </c>
      <c r="NM210" s="4" t="str">
        <f t="shared" si="244"/>
        <v/>
      </c>
      <c r="NO210" s="21">
        <v>0.64236111111111105</v>
      </c>
      <c r="NP210" s="3">
        <v>0</v>
      </c>
      <c r="NQ210" s="3" t="s">
        <v>19</v>
      </c>
      <c r="NR210" s="5">
        <v>25.96</v>
      </c>
      <c r="NS210" s="4" t="str">
        <f t="shared" si="245"/>
        <v/>
      </c>
      <c r="NU210" s="21">
        <v>0.64236111111111105</v>
      </c>
      <c r="NV210" s="3">
        <v>0</v>
      </c>
      <c r="NW210" s="3" t="s">
        <v>19</v>
      </c>
      <c r="NX210" s="5">
        <v>26.52</v>
      </c>
      <c r="NY210" s="4" t="str">
        <f t="shared" si="246"/>
        <v/>
      </c>
      <c r="OA210" s="21">
        <v>0.64236111111111105</v>
      </c>
      <c r="OB210" s="3">
        <v>0</v>
      </c>
      <c r="OC210" s="3" t="s">
        <v>19</v>
      </c>
      <c r="OD210" s="5">
        <v>25.78</v>
      </c>
      <c r="OE210" s="4" t="str">
        <f t="shared" si="247"/>
        <v/>
      </c>
      <c r="OG210" s="21">
        <v>0.64236111111111105</v>
      </c>
      <c r="OH210" s="3">
        <v>0</v>
      </c>
      <c r="OI210" s="3" t="s">
        <v>19</v>
      </c>
      <c r="OJ210" s="5">
        <v>26</v>
      </c>
      <c r="OK210" s="4" t="str">
        <f t="shared" si="248"/>
        <v/>
      </c>
      <c r="OM210" s="21">
        <v>0.64236111111111105</v>
      </c>
      <c r="ON210" s="3">
        <v>0</v>
      </c>
      <c r="OO210" s="3" t="s">
        <v>19</v>
      </c>
      <c r="OP210" s="5">
        <v>25.02</v>
      </c>
      <c r="OQ210" s="4" t="str">
        <f t="shared" si="249"/>
        <v/>
      </c>
      <c r="OS210" s="21">
        <v>0.64236111111111105</v>
      </c>
      <c r="OT210" s="3">
        <v>0</v>
      </c>
      <c r="OU210" s="3" t="s">
        <v>19</v>
      </c>
      <c r="OV210" s="5">
        <v>25.12</v>
      </c>
      <c r="OW210" s="4" t="str">
        <f t="shared" si="250"/>
        <v/>
      </c>
      <c r="OY210" s="21">
        <v>0.64236111111111105</v>
      </c>
      <c r="OZ210" s="3">
        <v>0</v>
      </c>
      <c r="PA210" s="3" t="s">
        <v>19</v>
      </c>
      <c r="PB210" s="5">
        <v>26.22</v>
      </c>
      <c r="PC210" s="4" t="str">
        <f t="shared" si="251"/>
        <v/>
      </c>
      <c r="PE210" s="21">
        <v>0.64236111111111105</v>
      </c>
      <c r="PF210" s="3">
        <v>0</v>
      </c>
      <c r="PG210" s="3" t="s">
        <v>19</v>
      </c>
      <c r="PH210" s="5">
        <v>25.96</v>
      </c>
      <c r="PI210" s="4" t="str">
        <f t="shared" si="252"/>
        <v/>
      </c>
      <c r="PK210" s="21">
        <v>0.64236111111111105</v>
      </c>
      <c r="PL210" s="3">
        <v>0</v>
      </c>
      <c r="PM210" s="3" t="s">
        <v>19</v>
      </c>
      <c r="PN210" s="5">
        <v>26.52</v>
      </c>
      <c r="PO210" s="4" t="str">
        <f t="shared" si="253"/>
        <v/>
      </c>
      <c r="PQ210" s="21">
        <v>0.64236111111111105</v>
      </c>
      <c r="PR210" s="3">
        <v>0</v>
      </c>
      <c r="PS210" s="3" t="s">
        <v>19</v>
      </c>
      <c r="PT210" s="5">
        <v>25.78</v>
      </c>
      <c r="PU210" s="4" t="str">
        <f t="shared" si="254"/>
        <v/>
      </c>
      <c r="PW210" s="21">
        <v>0.64236111111111105</v>
      </c>
      <c r="PX210" s="3">
        <v>0</v>
      </c>
      <c r="PY210" s="3" t="s">
        <v>19</v>
      </c>
      <c r="PZ210" s="5">
        <v>26</v>
      </c>
      <c r="QA210" s="4" t="str">
        <f t="shared" si="255"/>
        <v/>
      </c>
      <c r="QC210" s="21">
        <v>0.64236111111111105</v>
      </c>
      <c r="QD210" s="3">
        <v>0</v>
      </c>
      <c r="QE210" s="3" t="s">
        <v>19</v>
      </c>
      <c r="QF210" s="5">
        <v>25.02</v>
      </c>
      <c r="QG210" s="4" t="str">
        <f t="shared" si="256"/>
        <v/>
      </c>
      <c r="QI210" s="21">
        <v>0.64236111111111105</v>
      </c>
      <c r="QJ210" s="3">
        <v>0</v>
      </c>
      <c r="QK210" s="3" t="s">
        <v>19</v>
      </c>
      <c r="QL210" s="5">
        <v>25.12</v>
      </c>
      <c r="QM210" s="4" t="str">
        <f t="shared" si="257"/>
        <v/>
      </c>
      <c r="QO210" s="21">
        <v>0.64236111111111105</v>
      </c>
      <c r="QP210" s="3">
        <v>0</v>
      </c>
      <c r="QQ210" s="3" t="s">
        <v>19</v>
      </c>
      <c r="QR210" s="5">
        <v>26.22</v>
      </c>
      <c r="QS210" s="4" t="str">
        <f t="shared" si="258"/>
        <v/>
      </c>
    </row>
    <row r="211" spans="1:461" x14ac:dyDescent="0.2">
      <c r="A211" s="21">
        <v>0.64583333333333304</v>
      </c>
      <c r="B211" s="3">
        <v>0</v>
      </c>
      <c r="C211" s="3" t="s">
        <v>19</v>
      </c>
      <c r="D211" s="5">
        <v>23.48</v>
      </c>
      <c r="E211" s="5"/>
      <c r="G211" s="21">
        <v>0.64583333333333304</v>
      </c>
      <c r="H211" s="3">
        <v>0</v>
      </c>
      <c r="I211" s="3" t="s">
        <v>19</v>
      </c>
      <c r="J211" s="5">
        <v>25.14</v>
      </c>
      <c r="K211" s="5"/>
      <c r="M211" s="21">
        <v>0.64583333333333304</v>
      </c>
      <c r="N211" s="3">
        <v>0</v>
      </c>
      <c r="O211" s="3" t="s">
        <v>19</v>
      </c>
      <c r="P211" s="5">
        <v>24.08</v>
      </c>
      <c r="Q211" s="5"/>
      <c r="S211" s="21">
        <v>0.64583333333333304</v>
      </c>
      <c r="T211" s="3">
        <v>0</v>
      </c>
      <c r="U211" s="3" t="s">
        <v>19</v>
      </c>
      <c r="V211" s="5">
        <v>23.98</v>
      </c>
      <c r="W211" s="5"/>
      <c r="Y211" s="21">
        <v>0.64583333333333304</v>
      </c>
      <c r="Z211" s="3">
        <v>0</v>
      </c>
      <c r="AA211" s="3" t="s">
        <v>19</v>
      </c>
      <c r="AB211" s="5">
        <v>23.88</v>
      </c>
      <c r="AC211" s="5"/>
      <c r="AE211" s="21">
        <v>0.64583333333333304</v>
      </c>
      <c r="AF211" s="3">
        <v>0</v>
      </c>
      <c r="AG211" s="3" t="s">
        <v>19</v>
      </c>
      <c r="AH211" s="5">
        <v>23.1</v>
      </c>
      <c r="AI211" s="5"/>
      <c r="AK211" s="21">
        <v>0.64583333333333304</v>
      </c>
      <c r="AL211" s="3">
        <v>0</v>
      </c>
      <c r="AM211" s="3" t="s">
        <v>19</v>
      </c>
      <c r="AN211" s="5">
        <v>24.56</v>
      </c>
      <c r="AO211" s="5"/>
      <c r="AQ211" s="21">
        <v>0.64583333333333304</v>
      </c>
      <c r="AR211" s="3">
        <v>0</v>
      </c>
      <c r="AS211" s="3" t="s">
        <v>19</v>
      </c>
      <c r="AT211" s="5">
        <v>23.48</v>
      </c>
      <c r="AU211" s="5"/>
      <c r="AW211" s="21">
        <v>0.64583333333333304</v>
      </c>
      <c r="AX211" s="3">
        <v>0</v>
      </c>
      <c r="AY211" s="3" t="s">
        <v>19</v>
      </c>
      <c r="AZ211" s="5">
        <v>25.14</v>
      </c>
      <c r="BA211" s="5"/>
      <c r="BC211" s="21">
        <v>0.64583333333333304</v>
      </c>
      <c r="BD211" s="3">
        <v>0</v>
      </c>
      <c r="BE211" s="3" t="s">
        <v>19</v>
      </c>
      <c r="BF211" s="5">
        <v>24.08</v>
      </c>
      <c r="BG211" s="5"/>
      <c r="BI211" s="21">
        <v>0.64583333333333304</v>
      </c>
      <c r="BJ211" s="3">
        <v>0</v>
      </c>
      <c r="BK211" s="3" t="s">
        <v>19</v>
      </c>
      <c r="BL211" s="5">
        <v>23.98</v>
      </c>
      <c r="BM211" s="5"/>
      <c r="BO211" s="21">
        <v>0.64583333333333304</v>
      </c>
      <c r="BP211" s="3">
        <v>0</v>
      </c>
      <c r="BQ211" s="3" t="s">
        <v>19</v>
      </c>
      <c r="BR211" s="5">
        <v>23.88</v>
      </c>
      <c r="BS211" s="5"/>
      <c r="BU211" s="21">
        <v>0.64583333333333304</v>
      </c>
      <c r="BV211" s="3">
        <v>0</v>
      </c>
      <c r="BW211" s="3" t="s">
        <v>19</v>
      </c>
      <c r="BX211" s="5">
        <v>23.1</v>
      </c>
      <c r="BY211" s="5"/>
      <c r="CA211" s="21">
        <v>0.64583333333333304</v>
      </c>
      <c r="CB211" s="3">
        <v>0</v>
      </c>
      <c r="CC211" s="3" t="s">
        <v>19</v>
      </c>
      <c r="CD211" s="5">
        <v>24.56</v>
      </c>
      <c r="CE211" s="5"/>
      <c r="CG211" s="21">
        <v>0.64583333333333304</v>
      </c>
      <c r="CH211" s="3">
        <v>0</v>
      </c>
      <c r="CI211" s="3" t="str">
        <f>IF(AND(CK$8="Útil",CG211&gt;=Apoio!$D$51,CG211&lt;Apoio!$F$51),CH211,"FP")</f>
        <v>FP</v>
      </c>
      <c r="CJ211" s="5">
        <f>VLOOKUP(CH$8,Calendário[#Data],4,0)</f>
        <v>23.48</v>
      </c>
      <c r="CK211" s="4" t="str">
        <f t="shared" si="222"/>
        <v/>
      </c>
      <c r="CM211" s="21">
        <v>0.64583333333333304</v>
      </c>
      <c r="CN211" s="3">
        <v>0</v>
      </c>
      <c r="CO211" s="3" t="str">
        <f>IF(AND(CQ$8="Útil",CM211&gt;=Apoio!$D$51,CM211&lt;Apoio!$F$51),CN211,"FP")</f>
        <v>FP</v>
      </c>
      <c r="CP211" s="5">
        <f>VLOOKUP(CN$8,Calendário[#Data],4,0)</f>
        <v>25.14</v>
      </c>
      <c r="CQ211" s="4" t="str">
        <f t="shared" si="223"/>
        <v/>
      </c>
      <c r="CS211" s="21">
        <v>0.64583333333333304</v>
      </c>
      <c r="CT211" s="3">
        <v>0</v>
      </c>
      <c r="CU211" s="3" t="s">
        <v>19</v>
      </c>
      <c r="CV211" s="5">
        <v>24.08</v>
      </c>
      <c r="CW211" s="5"/>
      <c r="CY211" s="21">
        <v>0.64583333333333304</v>
      </c>
      <c r="CZ211" s="3">
        <v>0</v>
      </c>
      <c r="DA211" s="3" t="s">
        <v>19</v>
      </c>
      <c r="DB211" s="5">
        <v>23.98</v>
      </c>
      <c r="DC211" s="5"/>
      <c r="DE211" s="21">
        <v>0.64583333333333304</v>
      </c>
      <c r="DF211" s="3">
        <v>0</v>
      </c>
      <c r="DG211" s="3" t="s">
        <v>19</v>
      </c>
      <c r="DH211" s="5">
        <v>23.88</v>
      </c>
      <c r="DI211" s="5"/>
      <c r="DK211" s="21">
        <v>0.64583333333333304</v>
      </c>
      <c r="DL211" s="3">
        <v>0</v>
      </c>
      <c r="DM211" s="3" t="s">
        <v>19</v>
      </c>
      <c r="DN211" s="5">
        <v>23.1</v>
      </c>
      <c r="DO211" s="5"/>
      <c r="DQ211" s="21">
        <v>0.64583333333333304</v>
      </c>
      <c r="DR211" s="3">
        <v>0</v>
      </c>
      <c r="DS211" s="3" t="s">
        <v>19</v>
      </c>
      <c r="DT211" s="5">
        <v>24.56</v>
      </c>
      <c r="DU211" s="5"/>
      <c r="DW211" s="21">
        <v>0.64583333333333304</v>
      </c>
      <c r="DX211" s="3">
        <v>0</v>
      </c>
      <c r="DY211" s="3" t="s">
        <v>19</v>
      </c>
      <c r="DZ211" s="5">
        <v>23.48</v>
      </c>
      <c r="EA211" s="5"/>
      <c r="EC211" s="21">
        <v>0.64583333333333304</v>
      </c>
      <c r="ED211" s="3">
        <v>0</v>
      </c>
      <c r="EE211" s="3" t="s">
        <v>19</v>
      </c>
      <c r="EF211" s="5">
        <v>25.14</v>
      </c>
      <c r="EG211" s="5"/>
      <c r="EI211" s="21">
        <v>0.64583333333333304</v>
      </c>
      <c r="EJ211" s="3">
        <v>0</v>
      </c>
      <c r="EK211" s="3" t="s">
        <v>19</v>
      </c>
      <c r="EL211" s="5">
        <v>24.08</v>
      </c>
      <c r="EM211" s="5"/>
      <c r="EO211" s="21">
        <v>0.64583333333333304</v>
      </c>
      <c r="EP211" s="3">
        <v>0</v>
      </c>
      <c r="EQ211" s="3" t="s">
        <v>19</v>
      </c>
      <c r="ER211" s="5">
        <v>23.98</v>
      </c>
      <c r="ES211" s="5"/>
      <c r="EU211" s="21">
        <v>0.64583333333333304</v>
      </c>
      <c r="EV211" s="3">
        <v>0</v>
      </c>
      <c r="EW211" s="3" t="s">
        <v>19</v>
      </c>
      <c r="EX211" s="5">
        <v>23.88</v>
      </c>
      <c r="EY211" s="5"/>
      <c r="FA211" s="21">
        <v>0.64583333333333304</v>
      </c>
      <c r="FB211" s="3">
        <v>0</v>
      </c>
      <c r="FC211" s="3" t="s">
        <v>19</v>
      </c>
      <c r="FD211" s="5">
        <v>23.1</v>
      </c>
      <c r="FE211" s="5"/>
      <c r="FG211" s="21">
        <v>0.64583333333333304</v>
      </c>
      <c r="FH211" s="3">
        <v>0</v>
      </c>
      <c r="FI211" s="3" t="s">
        <v>19</v>
      </c>
      <c r="FJ211" s="5">
        <v>24.56</v>
      </c>
      <c r="FK211" s="5"/>
      <c r="FM211" s="21">
        <v>0.64583333333333304</v>
      </c>
      <c r="FN211" s="3">
        <v>0</v>
      </c>
      <c r="FO211" s="3" t="s">
        <v>19</v>
      </c>
      <c r="FP211" s="5">
        <v>23.48</v>
      </c>
      <c r="FQ211" s="5"/>
      <c r="FS211" s="21">
        <v>0.64583333333333304</v>
      </c>
      <c r="FT211" s="3">
        <v>0</v>
      </c>
      <c r="FU211" s="3" t="s">
        <v>19</v>
      </c>
      <c r="FV211" s="5">
        <v>25.14</v>
      </c>
      <c r="FW211" s="5"/>
      <c r="FY211" s="21">
        <v>0.64583333333333304</v>
      </c>
      <c r="FZ211" s="3">
        <v>0</v>
      </c>
      <c r="GA211" s="3" t="s">
        <v>19</v>
      </c>
      <c r="GB211" s="5">
        <v>24.08</v>
      </c>
      <c r="GC211" s="5"/>
      <c r="GE211" s="21">
        <v>0.64583333333333304</v>
      </c>
      <c r="GF211" s="3">
        <v>0</v>
      </c>
      <c r="GG211" s="3" t="s">
        <v>19</v>
      </c>
      <c r="GH211" s="5">
        <v>23.98</v>
      </c>
      <c r="GI211" s="5"/>
      <c r="GK211" s="21">
        <v>0.64583333333333304</v>
      </c>
      <c r="GL211" s="3">
        <v>0</v>
      </c>
      <c r="GM211" s="3" t="s">
        <v>19</v>
      </c>
      <c r="GN211" s="5">
        <v>23.88</v>
      </c>
      <c r="GO211" s="5"/>
      <c r="GQ211" s="21">
        <v>0.64583333333333304</v>
      </c>
      <c r="GR211" s="3">
        <v>0</v>
      </c>
      <c r="GS211" s="3" t="s">
        <v>19</v>
      </c>
      <c r="GT211" s="5">
        <v>23.1</v>
      </c>
      <c r="GU211" s="5"/>
      <c r="GW211" s="21">
        <v>0.64583333333333304</v>
      </c>
      <c r="GX211" s="3">
        <v>0</v>
      </c>
      <c r="GY211" s="3" t="s">
        <v>19</v>
      </c>
      <c r="GZ211" s="5">
        <v>24.56</v>
      </c>
      <c r="HA211" s="5"/>
      <c r="HC211" s="21">
        <v>0.64583333333333304</v>
      </c>
      <c r="HD211" s="3">
        <v>0</v>
      </c>
      <c r="HE211" s="3" t="s">
        <v>19</v>
      </c>
      <c r="HF211" s="5">
        <v>23.48</v>
      </c>
      <c r="HG211" s="4" t="str">
        <f t="shared" si="224"/>
        <v/>
      </c>
      <c r="HI211" s="21">
        <v>0.64583333333333304</v>
      </c>
      <c r="HJ211" s="3">
        <v>0</v>
      </c>
      <c r="HK211" s="3" t="s">
        <v>19</v>
      </c>
      <c r="HL211" s="5">
        <v>25.14</v>
      </c>
      <c r="HM211" s="5"/>
      <c r="HO211" s="21">
        <v>0.64583333333333304</v>
      </c>
      <c r="HP211" s="3">
        <v>0</v>
      </c>
      <c r="HQ211" s="3" t="s">
        <v>19</v>
      </c>
      <c r="HR211" s="5">
        <v>24.08</v>
      </c>
      <c r="HS211" s="5"/>
      <c r="HU211" s="21">
        <v>0.64583333333333304</v>
      </c>
      <c r="HV211" s="3">
        <v>0</v>
      </c>
      <c r="HW211" s="3" t="s">
        <v>19</v>
      </c>
      <c r="HX211" s="5">
        <v>23.98</v>
      </c>
      <c r="HY211" s="5"/>
      <c r="IA211" s="21">
        <v>0.64583333333333304</v>
      </c>
      <c r="IB211" s="3">
        <v>0</v>
      </c>
      <c r="IC211" s="3" t="s">
        <v>19</v>
      </c>
      <c r="ID211" s="5">
        <v>23.88</v>
      </c>
      <c r="IE211" s="5"/>
      <c r="IG211" s="21">
        <v>0.64583333333333304</v>
      </c>
      <c r="IH211" s="3">
        <v>0</v>
      </c>
      <c r="II211" s="3" t="s">
        <v>19</v>
      </c>
      <c r="IJ211" s="5">
        <v>23.1</v>
      </c>
      <c r="IK211" s="5"/>
      <c r="IM211" s="21">
        <v>0.64583333333333304</v>
      </c>
      <c r="IN211" s="3">
        <v>0</v>
      </c>
      <c r="IO211" s="3" t="s">
        <v>19</v>
      </c>
      <c r="IP211" s="5">
        <v>24.56</v>
      </c>
      <c r="IQ211" s="5"/>
      <c r="IS211" s="21">
        <v>0</v>
      </c>
      <c r="IT211" s="3">
        <v>0</v>
      </c>
      <c r="IU211" s="3" t="s">
        <v>19</v>
      </c>
      <c r="IV211" s="5">
        <v>25.96</v>
      </c>
      <c r="IW211" s="5"/>
      <c r="IY211" s="21">
        <v>0.64583333333333304</v>
      </c>
      <c r="IZ211" s="3">
        <v>0</v>
      </c>
      <c r="JA211" s="3" t="s">
        <v>19</v>
      </c>
      <c r="JB211" s="5">
        <v>26.52</v>
      </c>
      <c r="JC211" s="4" t="str">
        <f t="shared" si="225"/>
        <v/>
      </c>
      <c r="JE211" s="21">
        <v>0.64583333333333304</v>
      </c>
      <c r="JF211" s="3">
        <v>0</v>
      </c>
      <c r="JG211" s="3" t="s">
        <v>19</v>
      </c>
      <c r="JH211" s="5">
        <v>25.78</v>
      </c>
      <c r="JI211" s="4" t="str">
        <f t="shared" si="226"/>
        <v/>
      </c>
      <c r="JK211" s="21">
        <v>0.64583333333333304</v>
      </c>
      <c r="JL211" s="3">
        <v>0</v>
      </c>
      <c r="JM211" s="3" t="s">
        <v>19</v>
      </c>
      <c r="JN211" s="5">
        <v>26</v>
      </c>
      <c r="JO211" s="4" t="str">
        <f t="shared" si="227"/>
        <v/>
      </c>
      <c r="JQ211" s="21">
        <v>0.64583333333333304</v>
      </c>
      <c r="JR211" s="3">
        <v>0</v>
      </c>
      <c r="JS211" s="3" t="s">
        <v>19</v>
      </c>
      <c r="JT211" s="5">
        <v>25.02</v>
      </c>
      <c r="JU211" s="4" t="str">
        <f t="shared" si="228"/>
        <v/>
      </c>
      <c r="JW211" s="21">
        <v>0.64583333333333304</v>
      </c>
      <c r="JX211" s="3">
        <v>0</v>
      </c>
      <c r="JY211" s="3" t="s">
        <v>19</v>
      </c>
      <c r="JZ211" s="5">
        <v>25.12</v>
      </c>
      <c r="KA211" s="4" t="str">
        <f t="shared" si="229"/>
        <v/>
      </c>
      <c r="KC211" s="21">
        <v>0.64583333333333304</v>
      </c>
      <c r="KD211" s="3">
        <v>0</v>
      </c>
      <c r="KE211" s="3" t="s">
        <v>19</v>
      </c>
      <c r="KF211" s="5">
        <v>26.22</v>
      </c>
      <c r="KG211" s="4" t="str">
        <f t="shared" si="230"/>
        <v/>
      </c>
      <c r="KI211" s="21">
        <v>0.64583333333333304</v>
      </c>
      <c r="KJ211" s="3">
        <v>0</v>
      </c>
      <c r="KK211" s="3" t="s">
        <v>19</v>
      </c>
      <c r="KL211" s="5">
        <v>25.96</v>
      </c>
      <c r="KM211" s="4" t="str">
        <f t="shared" si="231"/>
        <v/>
      </c>
      <c r="KO211" s="21">
        <v>0.64583333333333304</v>
      </c>
      <c r="KP211" s="3">
        <v>0</v>
      </c>
      <c r="KQ211" s="3" t="s">
        <v>19</v>
      </c>
      <c r="KR211" s="5">
        <v>26.52</v>
      </c>
      <c r="KS211" s="4" t="str">
        <f t="shared" si="232"/>
        <v/>
      </c>
      <c r="KU211" s="21">
        <v>0.64583333333333304</v>
      </c>
      <c r="KV211" s="3">
        <v>0</v>
      </c>
      <c r="KW211" s="3" t="s">
        <v>19</v>
      </c>
      <c r="KX211" s="5">
        <v>25.78</v>
      </c>
      <c r="KY211" s="4" t="str">
        <f t="shared" si="233"/>
        <v/>
      </c>
      <c r="LA211" s="21">
        <v>0.64583333333333304</v>
      </c>
      <c r="LB211" s="3">
        <v>0</v>
      </c>
      <c r="LC211" s="3" t="s">
        <v>19</v>
      </c>
      <c r="LD211" s="5">
        <v>26</v>
      </c>
      <c r="LE211" s="4" t="str">
        <f t="shared" si="234"/>
        <v/>
      </c>
      <c r="LG211" s="21">
        <v>0.64583333333333304</v>
      </c>
      <c r="LH211" s="3">
        <v>0</v>
      </c>
      <c r="LI211" s="3" t="s">
        <v>19</v>
      </c>
      <c r="LJ211" s="5">
        <v>25.02</v>
      </c>
      <c r="LK211" s="4" t="str">
        <f t="shared" si="235"/>
        <v/>
      </c>
      <c r="LM211" s="21">
        <v>0.64583333333333304</v>
      </c>
      <c r="LN211" s="3">
        <v>0</v>
      </c>
      <c r="LO211" s="3" t="s">
        <v>19</v>
      </c>
      <c r="LP211" s="5">
        <v>25.12</v>
      </c>
      <c r="LQ211" s="4" t="str">
        <f t="shared" si="236"/>
        <v/>
      </c>
      <c r="LS211" s="21">
        <v>0.64583333333333304</v>
      </c>
      <c r="LT211" s="3">
        <v>0</v>
      </c>
      <c r="LU211" s="3" t="s">
        <v>19</v>
      </c>
      <c r="LV211" s="5">
        <v>26.22</v>
      </c>
      <c r="LW211" s="4" t="str">
        <f t="shared" si="237"/>
        <v/>
      </c>
      <c r="LY211" s="21">
        <v>0.64583333333333304</v>
      </c>
      <c r="LZ211" s="3">
        <v>0</v>
      </c>
      <c r="MA211" s="3" t="s">
        <v>19</v>
      </c>
      <c r="MB211" s="5">
        <v>25.96</v>
      </c>
      <c r="MC211" s="4" t="str">
        <f t="shared" si="238"/>
        <v/>
      </c>
      <c r="ME211" s="21">
        <v>0.64583333333333304</v>
      </c>
      <c r="MF211" s="3">
        <v>0</v>
      </c>
      <c r="MG211" s="3" t="s">
        <v>19</v>
      </c>
      <c r="MH211" s="5">
        <v>26.52</v>
      </c>
      <c r="MI211" s="4" t="str">
        <f t="shared" si="239"/>
        <v/>
      </c>
      <c r="MK211" s="21">
        <v>0.64583333333333304</v>
      </c>
      <c r="ML211" s="3">
        <v>0</v>
      </c>
      <c r="MM211" s="3" t="s">
        <v>19</v>
      </c>
      <c r="MN211" s="5">
        <v>25.78</v>
      </c>
      <c r="MO211" s="4" t="str">
        <f t="shared" si="240"/>
        <v/>
      </c>
      <c r="MQ211" s="21">
        <v>0.64583333333333304</v>
      </c>
      <c r="MR211" s="3">
        <v>0</v>
      </c>
      <c r="MS211" s="3" t="s">
        <v>19</v>
      </c>
      <c r="MT211" s="5">
        <v>26</v>
      </c>
      <c r="MU211" s="4" t="str">
        <f t="shared" si="241"/>
        <v/>
      </c>
      <c r="MW211" s="21">
        <v>0.64583333333333304</v>
      </c>
      <c r="MX211" s="3">
        <v>0</v>
      </c>
      <c r="MY211" s="3" t="s">
        <v>19</v>
      </c>
      <c r="MZ211" s="5">
        <v>25.02</v>
      </c>
      <c r="NA211" s="4" t="str">
        <f t="shared" si="242"/>
        <v/>
      </c>
      <c r="NC211" s="21">
        <v>0.64583333333333304</v>
      </c>
      <c r="ND211" s="3">
        <v>0</v>
      </c>
      <c r="NE211" s="3" t="s">
        <v>19</v>
      </c>
      <c r="NF211" s="5">
        <v>25.12</v>
      </c>
      <c r="NG211" s="4" t="str">
        <f t="shared" si="243"/>
        <v/>
      </c>
      <c r="NI211" s="21">
        <v>0.64583333333333304</v>
      </c>
      <c r="NJ211" s="3">
        <v>0</v>
      </c>
      <c r="NK211" s="3" t="s">
        <v>19</v>
      </c>
      <c r="NL211" s="5">
        <v>26.22</v>
      </c>
      <c r="NM211" s="4" t="str">
        <f t="shared" si="244"/>
        <v/>
      </c>
      <c r="NO211" s="21">
        <v>0.64583333333333304</v>
      </c>
      <c r="NP211" s="3">
        <v>0</v>
      </c>
      <c r="NQ211" s="3" t="s">
        <v>19</v>
      </c>
      <c r="NR211" s="5">
        <v>25.96</v>
      </c>
      <c r="NS211" s="4" t="str">
        <f t="shared" si="245"/>
        <v/>
      </c>
      <c r="NU211" s="21">
        <v>0.64583333333333304</v>
      </c>
      <c r="NV211" s="3">
        <v>0</v>
      </c>
      <c r="NW211" s="3" t="s">
        <v>19</v>
      </c>
      <c r="NX211" s="5">
        <v>26.52</v>
      </c>
      <c r="NY211" s="4" t="str">
        <f t="shared" si="246"/>
        <v/>
      </c>
      <c r="OA211" s="21">
        <v>0.64583333333333304</v>
      </c>
      <c r="OB211" s="3">
        <v>0</v>
      </c>
      <c r="OC211" s="3" t="s">
        <v>19</v>
      </c>
      <c r="OD211" s="5">
        <v>25.78</v>
      </c>
      <c r="OE211" s="4" t="str">
        <f t="shared" si="247"/>
        <v/>
      </c>
      <c r="OG211" s="21">
        <v>0.64583333333333304</v>
      </c>
      <c r="OH211" s="3">
        <v>0</v>
      </c>
      <c r="OI211" s="3" t="s">
        <v>19</v>
      </c>
      <c r="OJ211" s="5">
        <v>26</v>
      </c>
      <c r="OK211" s="4" t="str">
        <f t="shared" si="248"/>
        <v/>
      </c>
      <c r="OM211" s="21">
        <v>0.64583333333333304</v>
      </c>
      <c r="ON211" s="3">
        <v>0</v>
      </c>
      <c r="OO211" s="3" t="s">
        <v>19</v>
      </c>
      <c r="OP211" s="5">
        <v>25.02</v>
      </c>
      <c r="OQ211" s="4" t="str">
        <f t="shared" si="249"/>
        <v/>
      </c>
      <c r="OS211" s="21">
        <v>0.64583333333333304</v>
      </c>
      <c r="OT211" s="3">
        <v>0</v>
      </c>
      <c r="OU211" s="3" t="s">
        <v>19</v>
      </c>
      <c r="OV211" s="5">
        <v>25.12</v>
      </c>
      <c r="OW211" s="4" t="str">
        <f t="shared" si="250"/>
        <v/>
      </c>
      <c r="OY211" s="21">
        <v>0.64583333333333304</v>
      </c>
      <c r="OZ211" s="3">
        <v>0</v>
      </c>
      <c r="PA211" s="3" t="s">
        <v>19</v>
      </c>
      <c r="PB211" s="5">
        <v>26.22</v>
      </c>
      <c r="PC211" s="4" t="str">
        <f t="shared" si="251"/>
        <v/>
      </c>
      <c r="PE211" s="21">
        <v>0.64583333333333304</v>
      </c>
      <c r="PF211" s="3">
        <v>0</v>
      </c>
      <c r="PG211" s="3" t="s">
        <v>19</v>
      </c>
      <c r="PH211" s="5">
        <v>25.96</v>
      </c>
      <c r="PI211" s="4" t="str">
        <f t="shared" si="252"/>
        <v/>
      </c>
      <c r="PK211" s="21">
        <v>0.64583333333333304</v>
      </c>
      <c r="PL211" s="3">
        <v>0</v>
      </c>
      <c r="PM211" s="3" t="s">
        <v>19</v>
      </c>
      <c r="PN211" s="5">
        <v>26.52</v>
      </c>
      <c r="PO211" s="4" t="str">
        <f t="shared" si="253"/>
        <v/>
      </c>
      <c r="PQ211" s="21">
        <v>0.64583333333333304</v>
      </c>
      <c r="PR211" s="3">
        <v>0</v>
      </c>
      <c r="PS211" s="3" t="s">
        <v>19</v>
      </c>
      <c r="PT211" s="5">
        <v>25.78</v>
      </c>
      <c r="PU211" s="4" t="str">
        <f t="shared" si="254"/>
        <v/>
      </c>
      <c r="PW211" s="21">
        <v>0.64583333333333304</v>
      </c>
      <c r="PX211" s="3">
        <v>0</v>
      </c>
      <c r="PY211" s="3" t="s">
        <v>19</v>
      </c>
      <c r="PZ211" s="5">
        <v>26</v>
      </c>
      <c r="QA211" s="4" t="str">
        <f t="shared" si="255"/>
        <v/>
      </c>
      <c r="QC211" s="21">
        <v>0.64583333333333304</v>
      </c>
      <c r="QD211" s="3">
        <v>0</v>
      </c>
      <c r="QE211" s="3" t="s">
        <v>19</v>
      </c>
      <c r="QF211" s="5">
        <v>25.02</v>
      </c>
      <c r="QG211" s="4" t="str">
        <f t="shared" si="256"/>
        <v/>
      </c>
      <c r="QI211" s="21">
        <v>0.64583333333333304</v>
      </c>
      <c r="QJ211" s="3">
        <v>0</v>
      </c>
      <c r="QK211" s="3" t="s">
        <v>19</v>
      </c>
      <c r="QL211" s="5">
        <v>25.12</v>
      </c>
      <c r="QM211" s="4" t="str">
        <f t="shared" si="257"/>
        <v/>
      </c>
      <c r="QO211" s="21">
        <v>0.64583333333333304</v>
      </c>
      <c r="QP211" s="3">
        <v>0</v>
      </c>
      <c r="QQ211" s="3" t="s">
        <v>19</v>
      </c>
      <c r="QR211" s="5">
        <v>26.22</v>
      </c>
      <c r="QS211" s="4" t="str">
        <f t="shared" si="258"/>
        <v/>
      </c>
    </row>
    <row r="212" spans="1:461" x14ac:dyDescent="0.2">
      <c r="A212" s="21">
        <v>0.64930555555555503</v>
      </c>
      <c r="B212" s="3">
        <v>0</v>
      </c>
      <c r="C212" s="3" t="s">
        <v>19</v>
      </c>
      <c r="D212" s="5">
        <v>23.48</v>
      </c>
      <c r="E212" s="5"/>
      <c r="G212" s="21">
        <v>0.64930555555555503</v>
      </c>
      <c r="H212" s="3">
        <v>0</v>
      </c>
      <c r="I212" s="3" t="s">
        <v>19</v>
      </c>
      <c r="J212" s="5">
        <v>25.14</v>
      </c>
      <c r="K212" s="5"/>
      <c r="M212" s="21">
        <v>0.64930555555555503</v>
      </c>
      <c r="N212" s="3">
        <v>0</v>
      </c>
      <c r="O212" s="3" t="s">
        <v>19</v>
      </c>
      <c r="P212" s="5">
        <v>24.08</v>
      </c>
      <c r="Q212" s="5"/>
      <c r="S212" s="21">
        <v>0.64930555555555503</v>
      </c>
      <c r="T212" s="3">
        <v>0</v>
      </c>
      <c r="U212" s="3" t="s">
        <v>19</v>
      </c>
      <c r="V212" s="5">
        <v>23.98</v>
      </c>
      <c r="W212" s="5"/>
      <c r="Y212" s="21">
        <v>0.64930555555555503</v>
      </c>
      <c r="Z212" s="3">
        <v>0</v>
      </c>
      <c r="AA212" s="3" t="s">
        <v>19</v>
      </c>
      <c r="AB212" s="5">
        <v>23.88</v>
      </c>
      <c r="AC212" s="5"/>
      <c r="AE212" s="21">
        <v>0.64930555555555503</v>
      </c>
      <c r="AF212" s="3">
        <v>0</v>
      </c>
      <c r="AG212" s="3" t="s">
        <v>19</v>
      </c>
      <c r="AH212" s="5">
        <v>23.1</v>
      </c>
      <c r="AI212" s="5"/>
      <c r="AK212" s="21">
        <v>0.64930555555555503</v>
      </c>
      <c r="AL212" s="3">
        <v>0</v>
      </c>
      <c r="AM212" s="3" t="s">
        <v>19</v>
      </c>
      <c r="AN212" s="5">
        <v>24.56</v>
      </c>
      <c r="AO212" s="5"/>
      <c r="AQ212" s="21">
        <v>0.64930555555555503</v>
      </c>
      <c r="AR212" s="3">
        <v>0</v>
      </c>
      <c r="AS212" s="3" t="s">
        <v>19</v>
      </c>
      <c r="AT212" s="5">
        <v>23.48</v>
      </c>
      <c r="AU212" s="5"/>
      <c r="AW212" s="21">
        <v>0.64930555555555503</v>
      </c>
      <c r="AX212" s="3">
        <v>0</v>
      </c>
      <c r="AY212" s="3" t="s">
        <v>19</v>
      </c>
      <c r="AZ212" s="5">
        <v>25.14</v>
      </c>
      <c r="BA212" s="5"/>
      <c r="BC212" s="21">
        <v>0.64930555555555503</v>
      </c>
      <c r="BD212" s="3">
        <v>0</v>
      </c>
      <c r="BE212" s="3" t="s">
        <v>19</v>
      </c>
      <c r="BF212" s="5">
        <v>24.08</v>
      </c>
      <c r="BG212" s="5"/>
      <c r="BI212" s="21">
        <v>0.64930555555555503</v>
      </c>
      <c r="BJ212" s="3">
        <v>0</v>
      </c>
      <c r="BK212" s="3" t="s">
        <v>19</v>
      </c>
      <c r="BL212" s="5">
        <v>23.98</v>
      </c>
      <c r="BM212" s="5"/>
      <c r="BO212" s="21">
        <v>0.64930555555555503</v>
      </c>
      <c r="BP212" s="3">
        <v>0</v>
      </c>
      <c r="BQ212" s="3" t="s">
        <v>19</v>
      </c>
      <c r="BR212" s="5">
        <v>23.88</v>
      </c>
      <c r="BS212" s="5"/>
      <c r="BU212" s="21">
        <v>0.64930555555555503</v>
      </c>
      <c r="BV212" s="3">
        <v>0</v>
      </c>
      <c r="BW212" s="3" t="s">
        <v>19</v>
      </c>
      <c r="BX212" s="5">
        <v>23.1</v>
      </c>
      <c r="BY212" s="5"/>
      <c r="CA212" s="21">
        <v>0.64930555555555503</v>
      </c>
      <c r="CB212" s="3">
        <v>0</v>
      </c>
      <c r="CC212" s="3" t="s">
        <v>19</v>
      </c>
      <c r="CD212" s="5">
        <v>24.56</v>
      </c>
      <c r="CE212" s="5"/>
      <c r="CG212" s="21">
        <v>0.64930555555555503</v>
      </c>
      <c r="CH212" s="3">
        <v>0</v>
      </c>
      <c r="CI212" s="3" t="str">
        <f>IF(AND(CK$8="Útil",CG212&gt;=Apoio!$D$51,CG212&lt;Apoio!$F$51),CH212,"FP")</f>
        <v>FP</v>
      </c>
      <c r="CJ212" s="5">
        <f>VLOOKUP(CH$8,Calendário[#Data],4,0)</f>
        <v>23.48</v>
      </c>
      <c r="CK212" s="4" t="str">
        <f t="shared" si="222"/>
        <v/>
      </c>
      <c r="CM212" s="21">
        <v>0.64930555555555503</v>
      </c>
      <c r="CN212" s="3">
        <v>0</v>
      </c>
      <c r="CO212" s="3" t="str">
        <f>IF(AND(CQ$8="Útil",CM212&gt;=Apoio!$D$51,CM212&lt;Apoio!$F$51),CN212,"FP")</f>
        <v>FP</v>
      </c>
      <c r="CP212" s="5">
        <f>VLOOKUP(CN$8,Calendário[#Data],4,0)</f>
        <v>25.14</v>
      </c>
      <c r="CQ212" s="4" t="str">
        <f t="shared" si="223"/>
        <v/>
      </c>
      <c r="CS212" s="21">
        <v>0.64930555555555503</v>
      </c>
      <c r="CT212" s="3">
        <v>0</v>
      </c>
      <c r="CU212" s="3" t="s">
        <v>19</v>
      </c>
      <c r="CV212" s="5">
        <v>24.08</v>
      </c>
      <c r="CW212" s="5"/>
      <c r="CY212" s="21">
        <v>0.64930555555555503</v>
      </c>
      <c r="CZ212" s="3">
        <v>0</v>
      </c>
      <c r="DA212" s="3" t="s">
        <v>19</v>
      </c>
      <c r="DB212" s="5">
        <v>23.98</v>
      </c>
      <c r="DC212" s="5"/>
      <c r="DE212" s="21">
        <v>0.64930555555555503</v>
      </c>
      <c r="DF212" s="3">
        <v>0</v>
      </c>
      <c r="DG212" s="3" t="s">
        <v>19</v>
      </c>
      <c r="DH212" s="5">
        <v>23.88</v>
      </c>
      <c r="DI212" s="5"/>
      <c r="DK212" s="21">
        <v>0.64930555555555503</v>
      </c>
      <c r="DL212" s="3">
        <v>0</v>
      </c>
      <c r="DM212" s="3" t="s">
        <v>19</v>
      </c>
      <c r="DN212" s="5">
        <v>23.1</v>
      </c>
      <c r="DO212" s="5"/>
      <c r="DQ212" s="21">
        <v>0.64930555555555503</v>
      </c>
      <c r="DR212" s="3">
        <v>0</v>
      </c>
      <c r="DS212" s="3" t="s">
        <v>19</v>
      </c>
      <c r="DT212" s="5">
        <v>24.56</v>
      </c>
      <c r="DU212" s="5"/>
      <c r="DW212" s="21">
        <v>0.64930555555555503</v>
      </c>
      <c r="DX212" s="3">
        <v>0</v>
      </c>
      <c r="DY212" s="3" t="s">
        <v>19</v>
      </c>
      <c r="DZ212" s="5">
        <v>23.48</v>
      </c>
      <c r="EA212" s="5"/>
      <c r="EC212" s="21">
        <v>0.64930555555555503</v>
      </c>
      <c r="ED212" s="3">
        <v>0</v>
      </c>
      <c r="EE212" s="3" t="s">
        <v>19</v>
      </c>
      <c r="EF212" s="5">
        <v>25.14</v>
      </c>
      <c r="EG212" s="5"/>
      <c r="EI212" s="21">
        <v>0.64930555555555503</v>
      </c>
      <c r="EJ212" s="3">
        <v>0</v>
      </c>
      <c r="EK212" s="3" t="s">
        <v>19</v>
      </c>
      <c r="EL212" s="5">
        <v>24.08</v>
      </c>
      <c r="EM212" s="5"/>
      <c r="EO212" s="21">
        <v>0.64930555555555503</v>
      </c>
      <c r="EP212" s="3">
        <v>0</v>
      </c>
      <c r="EQ212" s="3" t="s">
        <v>19</v>
      </c>
      <c r="ER212" s="5">
        <v>23.98</v>
      </c>
      <c r="ES212" s="5"/>
      <c r="EU212" s="21">
        <v>0.64930555555555503</v>
      </c>
      <c r="EV212" s="3">
        <v>0</v>
      </c>
      <c r="EW212" s="3" t="s">
        <v>19</v>
      </c>
      <c r="EX212" s="5">
        <v>23.88</v>
      </c>
      <c r="EY212" s="5"/>
      <c r="FA212" s="21">
        <v>0.64930555555555503</v>
      </c>
      <c r="FB212" s="3">
        <v>0</v>
      </c>
      <c r="FC212" s="3" t="s">
        <v>19</v>
      </c>
      <c r="FD212" s="5">
        <v>23.1</v>
      </c>
      <c r="FE212" s="5"/>
      <c r="FG212" s="21">
        <v>0.64930555555555503</v>
      </c>
      <c r="FH212" s="3">
        <v>0</v>
      </c>
      <c r="FI212" s="3" t="s">
        <v>19</v>
      </c>
      <c r="FJ212" s="5">
        <v>24.56</v>
      </c>
      <c r="FK212" s="5"/>
      <c r="FM212" s="21">
        <v>0.64930555555555503</v>
      </c>
      <c r="FN212" s="3">
        <v>0</v>
      </c>
      <c r="FO212" s="3" t="s">
        <v>19</v>
      </c>
      <c r="FP212" s="5">
        <v>23.48</v>
      </c>
      <c r="FQ212" s="5"/>
      <c r="FS212" s="21">
        <v>0.64930555555555503</v>
      </c>
      <c r="FT212" s="3">
        <v>0</v>
      </c>
      <c r="FU212" s="3" t="s">
        <v>19</v>
      </c>
      <c r="FV212" s="5">
        <v>25.14</v>
      </c>
      <c r="FW212" s="5"/>
      <c r="FY212" s="21">
        <v>0.64930555555555503</v>
      </c>
      <c r="FZ212" s="3">
        <v>0</v>
      </c>
      <c r="GA212" s="3" t="s">
        <v>19</v>
      </c>
      <c r="GB212" s="5">
        <v>24.08</v>
      </c>
      <c r="GC212" s="5"/>
      <c r="GE212" s="21">
        <v>0.64930555555555503</v>
      </c>
      <c r="GF212" s="3">
        <v>0</v>
      </c>
      <c r="GG212" s="3" t="s">
        <v>19</v>
      </c>
      <c r="GH212" s="5">
        <v>23.98</v>
      </c>
      <c r="GI212" s="5"/>
      <c r="GK212" s="21">
        <v>0.64930555555555503</v>
      </c>
      <c r="GL212" s="3">
        <v>0</v>
      </c>
      <c r="GM212" s="3" t="s">
        <v>19</v>
      </c>
      <c r="GN212" s="5">
        <v>23.88</v>
      </c>
      <c r="GO212" s="5"/>
      <c r="GQ212" s="21">
        <v>0.64930555555555503</v>
      </c>
      <c r="GR212" s="3">
        <v>0</v>
      </c>
      <c r="GS212" s="3" t="s">
        <v>19</v>
      </c>
      <c r="GT212" s="5">
        <v>23.1</v>
      </c>
      <c r="GU212" s="5"/>
      <c r="GW212" s="21">
        <v>0.64930555555555503</v>
      </c>
      <c r="GX212" s="3">
        <v>0</v>
      </c>
      <c r="GY212" s="3" t="s">
        <v>19</v>
      </c>
      <c r="GZ212" s="5">
        <v>24.56</v>
      </c>
      <c r="HA212" s="5"/>
      <c r="HC212" s="21">
        <v>0.64930555555555503</v>
      </c>
      <c r="HD212" s="3">
        <v>0</v>
      </c>
      <c r="HE212" s="3" t="s">
        <v>19</v>
      </c>
      <c r="HF212" s="5">
        <v>23.48</v>
      </c>
      <c r="HG212" s="4" t="str">
        <f t="shared" si="224"/>
        <v/>
      </c>
      <c r="HI212" s="21">
        <v>0.64930555555555503</v>
      </c>
      <c r="HJ212" s="3">
        <v>0</v>
      </c>
      <c r="HK212" s="3" t="s">
        <v>19</v>
      </c>
      <c r="HL212" s="5">
        <v>25.14</v>
      </c>
      <c r="HM212" s="5"/>
      <c r="HO212" s="21">
        <v>0.64930555555555503</v>
      </c>
      <c r="HP212" s="3">
        <v>0</v>
      </c>
      <c r="HQ212" s="3" t="s">
        <v>19</v>
      </c>
      <c r="HR212" s="5">
        <v>24.08</v>
      </c>
      <c r="HS212" s="5"/>
      <c r="HU212" s="21">
        <v>0.64930555555555503</v>
      </c>
      <c r="HV212" s="3">
        <v>0</v>
      </c>
      <c r="HW212" s="3" t="s">
        <v>19</v>
      </c>
      <c r="HX212" s="5">
        <v>23.98</v>
      </c>
      <c r="HY212" s="5"/>
      <c r="IA212" s="21">
        <v>0.64930555555555503</v>
      </c>
      <c r="IB212" s="3">
        <v>0</v>
      </c>
      <c r="IC212" s="3" t="s">
        <v>19</v>
      </c>
      <c r="ID212" s="5">
        <v>23.88</v>
      </c>
      <c r="IE212" s="5"/>
      <c r="IG212" s="21">
        <v>0.64930555555555503</v>
      </c>
      <c r="IH212" s="3">
        <v>0</v>
      </c>
      <c r="II212" s="3" t="s">
        <v>19</v>
      </c>
      <c r="IJ212" s="5">
        <v>23.1</v>
      </c>
      <c r="IK212" s="5"/>
      <c r="IM212" s="21">
        <v>0.64930555555555503</v>
      </c>
      <c r="IN212" s="3">
        <v>0</v>
      </c>
      <c r="IO212" s="3" t="s">
        <v>19</v>
      </c>
      <c r="IP212" s="5">
        <v>24.56</v>
      </c>
      <c r="IQ212" s="5"/>
      <c r="IS212" s="21">
        <v>0</v>
      </c>
      <c r="IT212" s="3">
        <v>0</v>
      </c>
      <c r="IU212" s="3" t="s">
        <v>19</v>
      </c>
      <c r="IV212" s="5">
        <v>25.96</v>
      </c>
      <c r="IW212" s="5"/>
      <c r="IY212" s="21">
        <v>0.64930555555555503</v>
      </c>
      <c r="IZ212" s="3">
        <v>0</v>
      </c>
      <c r="JA212" s="3" t="s">
        <v>19</v>
      </c>
      <c r="JB212" s="5">
        <v>26.52</v>
      </c>
      <c r="JC212" s="4" t="str">
        <f t="shared" si="225"/>
        <v/>
      </c>
      <c r="JE212" s="21">
        <v>0.64930555555555503</v>
      </c>
      <c r="JF212" s="3">
        <v>0</v>
      </c>
      <c r="JG212" s="3" t="s">
        <v>19</v>
      </c>
      <c r="JH212" s="5">
        <v>25.78</v>
      </c>
      <c r="JI212" s="4" t="str">
        <f t="shared" si="226"/>
        <v/>
      </c>
      <c r="JK212" s="21">
        <v>0.64930555555555503</v>
      </c>
      <c r="JL212" s="3">
        <v>0</v>
      </c>
      <c r="JM212" s="3" t="s">
        <v>19</v>
      </c>
      <c r="JN212" s="5">
        <v>26</v>
      </c>
      <c r="JO212" s="4" t="str">
        <f t="shared" si="227"/>
        <v/>
      </c>
      <c r="JQ212" s="21">
        <v>0.64930555555555503</v>
      </c>
      <c r="JR212" s="3">
        <v>0</v>
      </c>
      <c r="JS212" s="3" t="s">
        <v>19</v>
      </c>
      <c r="JT212" s="5">
        <v>25.02</v>
      </c>
      <c r="JU212" s="4" t="str">
        <f t="shared" si="228"/>
        <v/>
      </c>
      <c r="JW212" s="21">
        <v>0.64930555555555503</v>
      </c>
      <c r="JX212" s="3">
        <v>0</v>
      </c>
      <c r="JY212" s="3" t="s">
        <v>19</v>
      </c>
      <c r="JZ212" s="5">
        <v>25.12</v>
      </c>
      <c r="KA212" s="4" t="str">
        <f t="shared" si="229"/>
        <v/>
      </c>
      <c r="KC212" s="21">
        <v>0.64930555555555503</v>
      </c>
      <c r="KD212" s="3">
        <v>0</v>
      </c>
      <c r="KE212" s="3" t="s">
        <v>19</v>
      </c>
      <c r="KF212" s="5">
        <v>26.22</v>
      </c>
      <c r="KG212" s="4" t="str">
        <f t="shared" si="230"/>
        <v/>
      </c>
      <c r="KI212" s="21">
        <v>0.64930555555555503</v>
      </c>
      <c r="KJ212" s="3">
        <v>0</v>
      </c>
      <c r="KK212" s="3" t="s">
        <v>19</v>
      </c>
      <c r="KL212" s="5">
        <v>25.96</v>
      </c>
      <c r="KM212" s="4" t="str">
        <f t="shared" si="231"/>
        <v/>
      </c>
      <c r="KO212" s="21">
        <v>0.64930555555555503</v>
      </c>
      <c r="KP212" s="3">
        <v>0</v>
      </c>
      <c r="KQ212" s="3" t="s">
        <v>19</v>
      </c>
      <c r="KR212" s="5">
        <v>26.52</v>
      </c>
      <c r="KS212" s="4" t="str">
        <f t="shared" si="232"/>
        <v/>
      </c>
      <c r="KU212" s="21">
        <v>0.64930555555555503</v>
      </c>
      <c r="KV212" s="3">
        <v>0</v>
      </c>
      <c r="KW212" s="3" t="s">
        <v>19</v>
      </c>
      <c r="KX212" s="5">
        <v>25.78</v>
      </c>
      <c r="KY212" s="4" t="str">
        <f t="shared" si="233"/>
        <v/>
      </c>
      <c r="LA212" s="21">
        <v>0.64930555555555503</v>
      </c>
      <c r="LB212" s="3">
        <v>0</v>
      </c>
      <c r="LC212" s="3" t="s">
        <v>19</v>
      </c>
      <c r="LD212" s="5">
        <v>26</v>
      </c>
      <c r="LE212" s="4" t="str">
        <f t="shared" si="234"/>
        <v/>
      </c>
      <c r="LG212" s="21">
        <v>0.64930555555555503</v>
      </c>
      <c r="LH212" s="3">
        <v>0</v>
      </c>
      <c r="LI212" s="3" t="s">
        <v>19</v>
      </c>
      <c r="LJ212" s="5">
        <v>25.02</v>
      </c>
      <c r="LK212" s="4" t="str">
        <f t="shared" si="235"/>
        <v/>
      </c>
      <c r="LM212" s="21">
        <v>0.64930555555555503</v>
      </c>
      <c r="LN212" s="3">
        <v>0</v>
      </c>
      <c r="LO212" s="3" t="s">
        <v>19</v>
      </c>
      <c r="LP212" s="5">
        <v>25.12</v>
      </c>
      <c r="LQ212" s="4" t="str">
        <f t="shared" si="236"/>
        <v/>
      </c>
      <c r="LS212" s="21">
        <v>0.64930555555555503</v>
      </c>
      <c r="LT212" s="3">
        <v>0</v>
      </c>
      <c r="LU212" s="3" t="s">
        <v>19</v>
      </c>
      <c r="LV212" s="5">
        <v>26.22</v>
      </c>
      <c r="LW212" s="4" t="str">
        <f t="shared" si="237"/>
        <v/>
      </c>
      <c r="LY212" s="21">
        <v>0.64930555555555503</v>
      </c>
      <c r="LZ212" s="3">
        <v>0</v>
      </c>
      <c r="MA212" s="3" t="s">
        <v>19</v>
      </c>
      <c r="MB212" s="5">
        <v>25.96</v>
      </c>
      <c r="MC212" s="4" t="str">
        <f t="shared" si="238"/>
        <v/>
      </c>
      <c r="ME212" s="21">
        <v>0.64930555555555503</v>
      </c>
      <c r="MF212" s="3">
        <v>0</v>
      </c>
      <c r="MG212" s="3" t="s">
        <v>19</v>
      </c>
      <c r="MH212" s="5">
        <v>26.52</v>
      </c>
      <c r="MI212" s="4" t="str">
        <f t="shared" si="239"/>
        <v/>
      </c>
      <c r="MK212" s="21">
        <v>0.64930555555555503</v>
      </c>
      <c r="ML212" s="3">
        <v>0</v>
      </c>
      <c r="MM212" s="3" t="s">
        <v>19</v>
      </c>
      <c r="MN212" s="5">
        <v>25.78</v>
      </c>
      <c r="MO212" s="4" t="str">
        <f t="shared" si="240"/>
        <v/>
      </c>
      <c r="MQ212" s="21">
        <v>0.64930555555555503</v>
      </c>
      <c r="MR212" s="3">
        <v>0</v>
      </c>
      <c r="MS212" s="3" t="s">
        <v>19</v>
      </c>
      <c r="MT212" s="5">
        <v>26</v>
      </c>
      <c r="MU212" s="4" t="str">
        <f t="shared" si="241"/>
        <v/>
      </c>
      <c r="MW212" s="21">
        <v>0.64930555555555503</v>
      </c>
      <c r="MX212" s="3">
        <v>0</v>
      </c>
      <c r="MY212" s="3" t="s">
        <v>19</v>
      </c>
      <c r="MZ212" s="5">
        <v>25.02</v>
      </c>
      <c r="NA212" s="4" t="str">
        <f t="shared" si="242"/>
        <v/>
      </c>
      <c r="NC212" s="21">
        <v>0.64930555555555503</v>
      </c>
      <c r="ND212" s="3">
        <v>0</v>
      </c>
      <c r="NE212" s="3" t="s">
        <v>19</v>
      </c>
      <c r="NF212" s="5">
        <v>25.12</v>
      </c>
      <c r="NG212" s="4" t="str">
        <f t="shared" si="243"/>
        <v/>
      </c>
      <c r="NI212" s="21">
        <v>0.64930555555555503</v>
      </c>
      <c r="NJ212" s="3">
        <v>0</v>
      </c>
      <c r="NK212" s="3" t="s">
        <v>19</v>
      </c>
      <c r="NL212" s="5">
        <v>26.22</v>
      </c>
      <c r="NM212" s="4" t="str">
        <f t="shared" si="244"/>
        <v/>
      </c>
      <c r="NO212" s="21">
        <v>0.64930555555555503</v>
      </c>
      <c r="NP212" s="3">
        <v>0</v>
      </c>
      <c r="NQ212" s="3" t="s">
        <v>19</v>
      </c>
      <c r="NR212" s="5">
        <v>25.96</v>
      </c>
      <c r="NS212" s="4" t="str">
        <f t="shared" si="245"/>
        <v/>
      </c>
      <c r="NU212" s="21">
        <v>0.64930555555555503</v>
      </c>
      <c r="NV212" s="3">
        <v>0</v>
      </c>
      <c r="NW212" s="3" t="s">
        <v>19</v>
      </c>
      <c r="NX212" s="5">
        <v>26.52</v>
      </c>
      <c r="NY212" s="4" t="str">
        <f t="shared" si="246"/>
        <v/>
      </c>
      <c r="OA212" s="21">
        <v>0.64930555555555503</v>
      </c>
      <c r="OB212" s="3">
        <v>0</v>
      </c>
      <c r="OC212" s="3" t="s">
        <v>19</v>
      </c>
      <c r="OD212" s="5">
        <v>25.78</v>
      </c>
      <c r="OE212" s="4" t="str">
        <f t="shared" si="247"/>
        <v/>
      </c>
      <c r="OG212" s="21">
        <v>0.64930555555555503</v>
      </c>
      <c r="OH212" s="3">
        <v>0</v>
      </c>
      <c r="OI212" s="3" t="s">
        <v>19</v>
      </c>
      <c r="OJ212" s="5">
        <v>26</v>
      </c>
      <c r="OK212" s="4" t="str">
        <f t="shared" si="248"/>
        <v/>
      </c>
      <c r="OM212" s="21">
        <v>0.64930555555555503</v>
      </c>
      <c r="ON212" s="3">
        <v>0</v>
      </c>
      <c r="OO212" s="3" t="s">
        <v>19</v>
      </c>
      <c r="OP212" s="5">
        <v>25.02</v>
      </c>
      <c r="OQ212" s="4" t="str">
        <f t="shared" si="249"/>
        <v/>
      </c>
      <c r="OS212" s="21">
        <v>0.64930555555555503</v>
      </c>
      <c r="OT212" s="3">
        <v>0</v>
      </c>
      <c r="OU212" s="3" t="s">
        <v>19</v>
      </c>
      <c r="OV212" s="5">
        <v>25.12</v>
      </c>
      <c r="OW212" s="4" t="str">
        <f t="shared" si="250"/>
        <v/>
      </c>
      <c r="OY212" s="21">
        <v>0.64930555555555503</v>
      </c>
      <c r="OZ212" s="3">
        <v>0</v>
      </c>
      <c r="PA212" s="3" t="s">
        <v>19</v>
      </c>
      <c r="PB212" s="5">
        <v>26.22</v>
      </c>
      <c r="PC212" s="4" t="str">
        <f t="shared" si="251"/>
        <v/>
      </c>
      <c r="PE212" s="21">
        <v>0.64930555555555503</v>
      </c>
      <c r="PF212" s="3">
        <v>0</v>
      </c>
      <c r="PG212" s="3" t="s">
        <v>19</v>
      </c>
      <c r="PH212" s="5">
        <v>25.96</v>
      </c>
      <c r="PI212" s="4" t="str">
        <f t="shared" si="252"/>
        <v/>
      </c>
      <c r="PK212" s="21">
        <v>0.64930555555555503</v>
      </c>
      <c r="PL212" s="3">
        <v>0</v>
      </c>
      <c r="PM212" s="3" t="s">
        <v>19</v>
      </c>
      <c r="PN212" s="5">
        <v>26.52</v>
      </c>
      <c r="PO212" s="4" t="str">
        <f t="shared" si="253"/>
        <v/>
      </c>
      <c r="PQ212" s="21">
        <v>0.64930555555555503</v>
      </c>
      <c r="PR212" s="3">
        <v>0</v>
      </c>
      <c r="PS212" s="3" t="s">
        <v>19</v>
      </c>
      <c r="PT212" s="5">
        <v>25.78</v>
      </c>
      <c r="PU212" s="4" t="str">
        <f t="shared" si="254"/>
        <v/>
      </c>
      <c r="PW212" s="21">
        <v>0.64930555555555503</v>
      </c>
      <c r="PX212" s="3">
        <v>0</v>
      </c>
      <c r="PY212" s="3" t="s">
        <v>19</v>
      </c>
      <c r="PZ212" s="5">
        <v>26</v>
      </c>
      <c r="QA212" s="4" t="str">
        <f t="shared" si="255"/>
        <v/>
      </c>
      <c r="QC212" s="21">
        <v>0.64930555555555503</v>
      </c>
      <c r="QD212" s="3">
        <v>0</v>
      </c>
      <c r="QE212" s="3" t="s">
        <v>19</v>
      </c>
      <c r="QF212" s="5">
        <v>25.02</v>
      </c>
      <c r="QG212" s="4" t="str">
        <f t="shared" si="256"/>
        <v/>
      </c>
      <c r="QI212" s="21">
        <v>0.64930555555555503</v>
      </c>
      <c r="QJ212" s="3">
        <v>0</v>
      </c>
      <c r="QK212" s="3" t="s">
        <v>19</v>
      </c>
      <c r="QL212" s="5">
        <v>25.12</v>
      </c>
      <c r="QM212" s="4" t="str">
        <f t="shared" si="257"/>
        <v/>
      </c>
      <c r="QO212" s="21">
        <v>0.64930555555555503</v>
      </c>
      <c r="QP212" s="3">
        <v>0</v>
      </c>
      <c r="QQ212" s="3" t="s">
        <v>19</v>
      </c>
      <c r="QR212" s="5">
        <v>26.22</v>
      </c>
      <c r="QS212" s="4" t="str">
        <f t="shared" si="258"/>
        <v/>
      </c>
    </row>
    <row r="213" spans="1:461" x14ac:dyDescent="0.2">
      <c r="A213" s="21">
        <v>0.65277777777777801</v>
      </c>
      <c r="B213" s="3">
        <v>0</v>
      </c>
      <c r="C213" s="3" t="s">
        <v>19</v>
      </c>
      <c r="D213" s="5">
        <v>23.48</v>
      </c>
      <c r="E213" s="5"/>
      <c r="G213" s="21">
        <v>0.65277777777777801</v>
      </c>
      <c r="H213" s="3">
        <v>0</v>
      </c>
      <c r="I213" s="3" t="s">
        <v>19</v>
      </c>
      <c r="J213" s="5">
        <v>25.14</v>
      </c>
      <c r="K213" s="5"/>
      <c r="M213" s="21">
        <v>0.65277777777777801</v>
      </c>
      <c r="N213" s="3">
        <v>0</v>
      </c>
      <c r="O213" s="3" t="s">
        <v>19</v>
      </c>
      <c r="P213" s="5">
        <v>24.08</v>
      </c>
      <c r="Q213" s="5"/>
      <c r="S213" s="21">
        <v>0.65277777777777801</v>
      </c>
      <c r="T213" s="3">
        <v>0</v>
      </c>
      <c r="U213" s="3" t="s">
        <v>19</v>
      </c>
      <c r="V213" s="5">
        <v>23.98</v>
      </c>
      <c r="W213" s="5"/>
      <c r="Y213" s="21">
        <v>0.65277777777777801</v>
      </c>
      <c r="Z213" s="3">
        <v>0</v>
      </c>
      <c r="AA213" s="3" t="s">
        <v>19</v>
      </c>
      <c r="AB213" s="5">
        <v>23.88</v>
      </c>
      <c r="AC213" s="5"/>
      <c r="AE213" s="21">
        <v>0.65277777777777801</v>
      </c>
      <c r="AF213" s="3">
        <v>0</v>
      </c>
      <c r="AG213" s="3" t="s">
        <v>19</v>
      </c>
      <c r="AH213" s="5">
        <v>23.1</v>
      </c>
      <c r="AI213" s="5"/>
      <c r="AK213" s="21">
        <v>0.65277777777777801</v>
      </c>
      <c r="AL213" s="3">
        <v>0</v>
      </c>
      <c r="AM213" s="3" t="s">
        <v>19</v>
      </c>
      <c r="AN213" s="5">
        <v>24.56</v>
      </c>
      <c r="AO213" s="5"/>
      <c r="AQ213" s="21">
        <v>0.65277777777777801</v>
      </c>
      <c r="AR213" s="3">
        <v>0</v>
      </c>
      <c r="AS213" s="3" t="s">
        <v>19</v>
      </c>
      <c r="AT213" s="5">
        <v>23.48</v>
      </c>
      <c r="AU213" s="5"/>
      <c r="AW213" s="21">
        <v>0.65277777777777801</v>
      </c>
      <c r="AX213" s="3">
        <v>0</v>
      </c>
      <c r="AY213" s="3" t="s">
        <v>19</v>
      </c>
      <c r="AZ213" s="5">
        <v>25.14</v>
      </c>
      <c r="BA213" s="5"/>
      <c r="BC213" s="21">
        <v>0.65277777777777801</v>
      </c>
      <c r="BD213" s="3">
        <v>0</v>
      </c>
      <c r="BE213" s="3" t="s">
        <v>19</v>
      </c>
      <c r="BF213" s="5">
        <v>24.08</v>
      </c>
      <c r="BG213" s="5"/>
      <c r="BI213" s="21">
        <v>0.65277777777777801</v>
      </c>
      <c r="BJ213" s="3">
        <v>0</v>
      </c>
      <c r="BK213" s="3" t="s">
        <v>19</v>
      </c>
      <c r="BL213" s="5">
        <v>23.98</v>
      </c>
      <c r="BM213" s="5"/>
      <c r="BO213" s="21">
        <v>0.65277777777777801</v>
      </c>
      <c r="BP213" s="3">
        <v>0</v>
      </c>
      <c r="BQ213" s="3" t="s">
        <v>19</v>
      </c>
      <c r="BR213" s="5">
        <v>23.88</v>
      </c>
      <c r="BS213" s="5"/>
      <c r="BU213" s="21">
        <v>0.65277777777777801</v>
      </c>
      <c r="BV213" s="3">
        <v>0</v>
      </c>
      <c r="BW213" s="3" t="s">
        <v>19</v>
      </c>
      <c r="BX213" s="5">
        <v>23.1</v>
      </c>
      <c r="BY213" s="5"/>
      <c r="CA213" s="21">
        <v>0.65277777777777801</v>
      </c>
      <c r="CB213" s="3">
        <v>0</v>
      </c>
      <c r="CC213" s="3" t="s">
        <v>19</v>
      </c>
      <c r="CD213" s="5">
        <v>24.56</v>
      </c>
      <c r="CE213" s="5"/>
      <c r="CG213" s="21">
        <v>0.65277777777777801</v>
      </c>
      <c r="CH213" s="3">
        <v>0</v>
      </c>
      <c r="CI213" s="3" t="str">
        <f>IF(AND(CK$8="Útil",CG213&gt;=Apoio!$D$51,CG213&lt;Apoio!$F$51),CH213,"FP")</f>
        <v>FP</v>
      </c>
      <c r="CJ213" s="5">
        <f>VLOOKUP(CH$8,Calendário[#Data],4,0)</f>
        <v>23.48</v>
      </c>
      <c r="CK213" s="4" t="str">
        <f t="shared" si="222"/>
        <v/>
      </c>
      <c r="CM213" s="21">
        <v>0.65277777777777801</v>
      </c>
      <c r="CN213" s="3">
        <v>0</v>
      </c>
      <c r="CO213" s="3" t="str">
        <f>IF(AND(CQ$8="Útil",CM213&gt;=Apoio!$D$51,CM213&lt;Apoio!$F$51),CN213,"FP")</f>
        <v>FP</v>
      </c>
      <c r="CP213" s="5">
        <f>VLOOKUP(CN$8,Calendário[#Data],4,0)</f>
        <v>25.14</v>
      </c>
      <c r="CQ213" s="4" t="str">
        <f t="shared" si="223"/>
        <v/>
      </c>
      <c r="CS213" s="21">
        <v>0.65277777777777801</v>
      </c>
      <c r="CT213" s="3">
        <v>0</v>
      </c>
      <c r="CU213" s="3" t="s">
        <v>19</v>
      </c>
      <c r="CV213" s="5">
        <v>24.08</v>
      </c>
      <c r="CW213" s="5"/>
      <c r="CY213" s="21">
        <v>0.65277777777777801</v>
      </c>
      <c r="CZ213" s="3">
        <v>0</v>
      </c>
      <c r="DA213" s="3" t="s">
        <v>19</v>
      </c>
      <c r="DB213" s="5">
        <v>23.98</v>
      </c>
      <c r="DC213" s="5"/>
      <c r="DE213" s="21">
        <v>0.65277777777777801</v>
      </c>
      <c r="DF213" s="3">
        <v>0</v>
      </c>
      <c r="DG213" s="3" t="s">
        <v>19</v>
      </c>
      <c r="DH213" s="5">
        <v>23.88</v>
      </c>
      <c r="DI213" s="5"/>
      <c r="DK213" s="21">
        <v>0.65277777777777801</v>
      </c>
      <c r="DL213" s="3">
        <v>0</v>
      </c>
      <c r="DM213" s="3" t="s">
        <v>19</v>
      </c>
      <c r="DN213" s="5">
        <v>23.1</v>
      </c>
      <c r="DO213" s="5"/>
      <c r="DQ213" s="21">
        <v>0.65277777777777801</v>
      </c>
      <c r="DR213" s="3">
        <v>0</v>
      </c>
      <c r="DS213" s="3" t="s">
        <v>19</v>
      </c>
      <c r="DT213" s="5">
        <v>24.56</v>
      </c>
      <c r="DU213" s="5"/>
      <c r="DW213" s="21">
        <v>0.65277777777777801</v>
      </c>
      <c r="DX213" s="3">
        <v>0</v>
      </c>
      <c r="DY213" s="3" t="s">
        <v>19</v>
      </c>
      <c r="DZ213" s="5">
        <v>23.48</v>
      </c>
      <c r="EA213" s="5"/>
      <c r="EC213" s="21">
        <v>0.65277777777777801</v>
      </c>
      <c r="ED213" s="3">
        <v>0</v>
      </c>
      <c r="EE213" s="3" t="s">
        <v>19</v>
      </c>
      <c r="EF213" s="5">
        <v>25.14</v>
      </c>
      <c r="EG213" s="5"/>
      <c r="EI213" s="21">
        <v>0.65277777777777801</v>
      </c>
      <c r="EJ213" s="3">
        <v>0</v>
      </c>
      <c r="EK213" s="3" t="s">
        <v>19</v>
      </c>
      <c r="EL213" s="5">
        <v>24.08</v>
      </c>
      <c r="EM213" s="5"/>
      <c r="EO213" s="21">
        <v>0.65277777777777801</v>
      </c>
      <c r="EP213" s="3">
        <v>0</v>
      </c>
      <c r="EQ213" s="3" t="s">
        <v>19</v>
      </c>
      <c r="ER213" s="5">
        <v>23.98</v>
      </c>
      <c r="ES213" s="5"/>
      <c r="EU213" s="21">
        <v>0.65277777777777801</v>
      </c>
      <c r="EV213" s="3">
        <v>0</v>
      </c>
      <c r="EW213" s="3" t="s">
        <v>19</v>
      </c>
      <c r="EX213" s="5">
        <v>23.88</v>
      </c>
      <c r="EY213" s="5"/>
      <c r="FA213" s="21">
        <v>0.65277777777777801</v>
      </c>
      <c r="FB213" s="3">
        <v>0</v>
      </c>
      <c r="FC213" s="3" t="s">
        <v>19</v>
      </c>
      <c r="FD213" s="5">
        <v>23.1</v>
      </c>
      <c r="FE213" s="5"/>
      <c r="FG213" s="21">
        <v>0.65277777777777801</v>
      </c>
      <c r="FH213" s="3">
        <v>0</v>
      </c>
      <c r="FI213" s="3" t="s">
        <v>19</v>
      </c>
      <c r="FJ213" s="5">
        <v>24.56</v>
      </c>
      <c r="FK213" s="5"/>
      <c r="FM213" s="21">
        <v>0.65277777777777801</v>
      </c>
      <c r="FN213" s="3">
        <v>0</v>
      </c>
      <c r="FO213" s="3" t="s">
        <v>19</v>
      </c>
      <c r="FP213" s="5">
        <v>23.48</v>
      </c>
      <c r="FQ213" s="5"/>
      <c r="FS213" s="21">
        <v>0.65277777777777801</v>
      </c>
      <c r="FT213" s="3">
        <v>0</v>
      </c>
      <c r="FU213" s="3" t="s">
        <v>19</v>
      </c>
      <c r="FV213" s="5">
        <v>25.14</v>
      </c>
      <c r="FW213" s="5"/>
      <c r="FY213" s="21">
        <v>0.65277777777777801</v>
      </c>
      <c r="FZ213" s="3">
        <v>0</v>
      </c>
      <c r="GA213" s="3" t="s">
        <v>19</v>
      </c>
      <c r="GB213" s="5">
        <v>24.08</v>
      </c>
      <c r="GC213" s="5"/>
      <c r="GE213" s="21">
        <v>0.65277777777777801</v>
      </c>
      <c r="GF213" s="3">
        <v>0</v>
      </c>
      <c r="GG213" s="3" t="s">
        <v>19</v>
      </c>
      <c r="GH213" s="5">
        <v>23.98</v>
      </c>
      <c r="GI213" s="5"/>
      <c r="GK213" s="21">
        <v>0.65277777777777801</v>
      </c>
      <c r="GL213" s="3">
        <v>0</v>
      </c>
      <c r="GM213" s="3" t="s">
        <v>19</v>
      </c>
      <c r="GN213" s="5">
        <v>23.88</v>
      </c>
      <c r="GO213" s="5"/>
      <c r="GQ213" s="21">
        <v>0.65277777777777801</v>
      </c>
      <c r="GR213" s="3">
        <v>0</v>
      </c>
      <c r="GS213" s="3" t="s">
        <v>19</v>
      </c>
      <c r="GT213" s="5">
        <v>23.1</v>
      </c>
      <c r="GU213" s="5"/>
      <c r="GW213" s="21">
        <v>0.65277777777777801</v>
      </c>
      <c r="GX213" s="3">
        <v>0</v>
      </c>
      <c r="GY213" s="3" t="s">
        <v>19</v>
      </c>
      <c r="GZ213" s="5">
        <v>24.56</v>
      </c>
      <c r="HA213" s="5"/>
      <c r="HC213" s="21">
        <v>0.65277777777777801</v>
      </c>
      <c r="HD213" s="3">
        <v>0</v>
      </c>
      <c r="HE213" s="3" t="s">
        <v>19</v>
      </c>
      <c r="HF213" s="5">
        <v>23.48</v>
      </c>
      <c r="HG213" s="4" t="str">
        <f t="shared" si="224"/>
        <v/>
      </c>
      <c r="HI213" s="21">
        <v>0.65277777777777801</v>
      </c>
      <c r="HJ213" s="3">
        <v>0</v>
      </c>
      <c r="HK213" s="3" t="s">
        <v>19</v>
      </c>
      <c r="HL213" s="5">
        <v>25.14</v>
      </c>
      <c r="HM213" s="5"/>
      <c r="HO213" s="21">
        <v>0.65277777777777801</v>
      </c>
      <c r="HP213" s="3">
        <v>0</v>
      </c>
      <c r="HQ213" s="3" t="s">
        <v>19</v>
      </c>
      <c r="HR213" s="5">
        <v>24.08</v>
      </c>
      <c r="HS213" s="5"/>
      <c r="HU213" s="21">
        <v>0.65277777777777801</v>
      </c>
      <c r="HV213" s="3">
        <v>0</v>
      </c>
      <c r="HW213" s="3" t="s">
        <v>19</v>
      </c>
      <c r="HX213" s="5">
        <v>23.98</v>
      </c>
      <c r="HY213" s="5"/>
      <c r="IA213" s="21">
        <v>0.65277777777777801</v>
      </c>
      <c r="IB213" s="3">
        <v>0</v>
      </c>
      <c r="IC213" s="3" t="s">
        <v>19</v>
      </c>
      <c r="ID213" s="5">
        <v>23.88</v>
      </c>
      <c r="IE213" s="5"/>
      <c r="IG213" s="21">
        <v>0.65277777777777801</v>
      </c>
      <c r="IH213" s="3">
        <v>0</v>
      </c>
      <c r="II213" s="3" t="s">
        <v>19</v>
      </c>
      <c r="IJ213" s="5">
        <v>23.1</v>
      </c>
      <c r="IK213" s="5"/>
      <c r="IM213" s="21">
        <v>0.65277777777777801</v>
      </c>
      <c r="IN213" s="3">
        <v>0</v>
      </c>
      <c r="IO213" s="3" t="s">
        <v>19</v>
      </c>
      <c r="IP213" s="5">
        <v>24.56</v>
      </c>
      <c r="IQ213" s="5"/>
      <c r="IS213" s="21">
        <v>0</v>
      </c>
      <c r="IT213" s="3">
        <v>0</v>
      </c>
      <c r="IU213" s="3" t="s">
        <v>19</v>
      </c>
      <c r="IV213" s="5">
        <v>25.96</v>
      </c>
      <c r="IW213" s="5"/>
      <c r="IY213" s="21">
        <v>0.65277777777777801</v>
      </c>
      <c r="IZ213" s="3">
        <v>0</v>
      </c>
      <c r="JA213" s="3" t="s">
        <v>19</v>
      </c>
      <c r="JB213" s="5">
        <v>26.52</v>
      </c>
      <c r="JC213" s="4" t="str">
        <f t="shared" si="225"/>
        <v/>
      </c>
      <c r="JE213" s="21">
        <v>0.65277777777777801</v>
      </c>
      <c r="JF213" s="3">
        <v>0</v>
      </c>
      <c r="JG213" s="3" t="s">
        <v>19</v>
      </c>
      <c r="JH213" s="5">
        <v>25.78</v>
      </c>
      <c r="JI213" s="4" t="str">
        <f t="shared" si="226"/>
        <v/>
      </c>
      <c r="JK213" s="21">
        <v>0.65277777777777801</v>
      </c>
      <c r="JL213" s="3">
        <v>0</v>
      </c>
      <c r="JM213" s="3" t="s">
        <v>19</v>
      </c>
      <c r="JN213" s="5">
        <v>26</v>
      </c>
      <c r="JO213" s="4" t="str">
        <f t="shared" si="227"/>
        <v/>
      </c>
      <c r="JQ213" s="21">
        <v>0.65277777777777801</v>
      </c>
      <c r="JR213" s="3">
        <v>0</v>
      </c>
      <c r="JS213" s="3" t="s">
        <v>19</v>
      </c>
      <c r="JT213" s="5">
        <v>25.02</v>
      </c>
      <c r="JU213" s="4" t="str">
        <f t="shared" si="228"/>
        <v/>
      </c>
      <c r="JW213" s="21">
        <v>0.65277777777777801</v>
      </c>
      <c r="JX213" s="3">
        <v>0</v>
      </c>
      <c r="JY213" s="3" t="s">
        <v>19</v>
      </c>
      <c r="JZ213" s="5">
        <v>25.12</v>
      </c>
      <c r="KA213" s="4" t="str">
        <f t="shared" si="229"/>
        <v/>
      </c>
      <c r="KC213" s="21">
        <v>0.65277777777777801</v>
      </c>
      <c r="KD213" s="3">
        <v>0</v>
      </c>
      <c r="KE213" s="3" t="s">
        <v>19</v>
      </c>
      <c r="KF213" s="5">
        <v>26.22</v>
      </c>
      <c r="KG213" s="4" t="str">
        <f t="shared" si="230"/>
        <v/>
      </c>
      <c r="KI213" s="21">
        <v>0.65277777777777801</v>
      </c>
      <c r="KJ213" s="3">
        <v>0</v>
      </c>
      <c r="KK213" s="3" t="s">
        <v>19</v>
      </c>
      <c r="KL213" s="5">
        <v>25.96</v>
      </c>
      <c r="KM213" s="4" t="str">
        <f t="shared" si="231"/>
        <v/>
      </c>
      <c r="KO213" s="21">
        <v>0.65277777777777801</v>
      </c>
      <c r="KP213" s="3">
        <v>0</v>
      </c>
      <c r="KQ213" s="3" t="s">
        <v>19</v>
      </c>
      <c r="KR213" s="5">
        <v>26.52</v>
      </c>
      <c r="KS213" s="4" t="str">
        <f t="shared" si="232"/>
        <v/>
      </c>
      <c r="KU213" s="21">
        <v>0.65277777777777801</v>
      </c>
      <c r="KV213" s="3">
        <v>0</v>
      </c>
      <c r="KW213" s="3" t="s">
        <v>19</v>
      </c>
      <c r="KX213" s="5">
        <v>25.78</v>
      </c>
      <c r="KY213" s="4" t="str">
        <f t="shared" si="233"/>
        <v/>
      </c>
      <c r="LA213" s="21">
        <v>0.65277777777777801</v>
      </c>
      <c r="LB213" s="3">
        <v>0</v>
      </c>
      <c r="LC213" s="3" t="s">
        <v>19</v>
      </c>
      <c r="LD213" s="5">
        <v>26</v>
      </c>
      <c r="LE213" s="4" t="str">
        <f t="shared" si="234"/>
        <v/>
      </c>
      <c r="LG213" s="21">
        <v>0.65277777777777801</v>
      </c>
      <c r="LH213" s="3">
        <v>0</v>
      </c>
      <c r="LI213" s="3" t="s">
        <v>19</v>
      </c>
      <c r="LJ213" s="5">
        <v>25.02</v>
      </c>
      <c r="LK213" s="4" t="str">
        <f t="shared" si="235"/>
        <v/>
      </c>
      <c r="LM213" s="21">
        <v>0.65277777777777801</v>
      </c>
      <c r="LN213" s="3">
        <v>0</v>
      </c>
      <c r="LO213" s="3" t="s">
        <v>19</v>
      </c>
      <c r="LP213" s="5">
        <v>25.12</v>
      </c>
      <c r="LQ213" s="4" t="str">
        <f t="shared" si="236"/>
        <v/>
      </c>
      <c r="LS213" s="21">
        <v>0.65277777777777801</v>
      </c>
      <c r="LT213" s="3">
        <v>0</v>
      </c>
      <c r="LU213" s="3" t="s">
        <v>19</v>
      </c>
      <c r="LV213" s="5">
        <v>26.22</v>
      </c>
      <c r="LW213" s="4" t="str">
        <f t="shared" si="237"/>
        <v/>
      </c>
      <c r="LY213" s="21">
        <v>0.65277777777777801</v>
      </c>
      <c r="LZ213" s="3">
        <v>0</v>
      </c>
      <c r="MA213" s="3" t="s">
        <v>19</v>
      </c>
      <c r="MB213" s="5">
        <v>25.96</v>
      </c>
      <c r="MC213" s="4" t="str">
        <f t="shared" si="238"/>
        <v/>
      </c>
      <c r="ME213" s="21">
        <v>0.65277777777777801</v>
      </c>
      <c r="MF213" s="3">
        <v>0</v>
      </c>
      <c r="MG213" s="3" t="s">
        <v>19</v>
      </c>
      <c r="MH213" s="5">
        <v>26.52</v>
      </c>
      <c r="MI213" s="4" t="str">
        <f t="shared" si="239"/>
        <v/>
      </c>
      <c r="MK213" s="21">
        <v>0.65277777777777801</v>
      </c>
      <c r="ML213" s="3">
        <v>0</v>
      </c>
      <c r="MM213" s="3" t="s">
        <v>19</v>
      </c>
      <c r="MN213" s="5">
        <v>25.78</v>
      </c>
      <c r="MO213" s="4" t="str">
        <f t="shared" si="240"/>
        <v/>
      </c>
      <c r="MQ213" s="21">
        <v>0.65277777777777801</v>
      </c>
      <c r="MR213" s="3">
        <v>0</v>
      </c>
      <c r="MS213" s="3" t="s">
        <v>19</v>
      </c>
      <c r="MT213" s="5">
        <v>26</v>
      </c>
      <c r="MU213" s="4" t="str">
        <f t="shared" si="241"/>
        <v/>
      </c>
      <c r="MW213" s="21">
        <v>0.65277777777777801</v>
      </c>
      <c r="MX213" s="3">
        <v>0</v>
      </c>
      <c r="MY213" s="3" t="s">
        <v>19</v>
      </c>
      <c r="MZ213" s="5">
        <v>25.02</v>
      </c>
      <c r="NA213" s="4" t="str">
        <f t="shared" si="242"/>
        <v/>
      </c>
      <c r="NC213" s="21">
        <v>0.65277777777777801</v>
      </c>
      <c r="ND213" s="3">
        <v>0</v>
      </c>
      <c r="NE213" s="3" t="s">
        <v>19</v>
      </c>
      <c r="NF213" s="5">
        <v>25.12</v>
      </c>
      <c r="NG213" s="4" t="str">
        <f t="shared" si="243"/>
        <v/>
      </c>
      <c r="NI213" s="21">
        <v>0.65277777777777801</v>
      </c>
      <c r="NJ213" s="3">
        <v>0</v>
      </c>
      <c r="NK213" s="3" t="s">
        <v>19</v>
      </c>
      <c r="NL213" s="5">
        <v>26.22</v>
      </c>
      <c r="NM213" s="4" t="str">
        <f t="shared" si="244"/>
        <v/>
      </c>
      <c r="NO213" s="21">
        <v>0.65277777777777801</v>
      </c>
      <c r="NP213" s="3">
        <v>0</v>
      </c>
      <c r="NQ213" s="3" t="s">
        <v>19</v>
      </c>
      <c r="NR213" s="5">
        <v>25.96</v>
      </c>
      <c r="NS213" s="4" t="str">
        <f t="shared" si="245"/>
        <v/>
      </c>
      <c r="NU213" s="21">
        <v>0.65277777777777801</v>
      </c>
      <c r="NV213" s="3">
        <v>0</v>
      </c>
      <c r="NW213" s="3" t="s">
        <v>19</v>
      </c>
      <c r="NX213" s="5">
        <v>26.52</v>
      </c>
      <c r="NY213" s="4" t="str">
        <f t="shared" si="246"/>
        <v/>
      </c>
      <c r="OA213" s="21">
        <v>0.65277777777777801</v>
      </c>
      <c r="OB213" s="3">
        <v>0</v>
      </c>
      <c r="OC213" s="3" t="s">
        <v>19</v>
      </c>
      <c r="OD213" s="5">
        <v>25.78</v>
      </c>
      <c r="OE213" s="4" t="str">
        <f t="shared" si="247"/>
        <v/>
      </c>
      <c r="OG213" s="21">
        <v>0.65277777777777801</v>
      </c>
      <c r="OH213" s="3">
        <v>0</v>
      </c>
      <c r="OI213" s="3" t="s">
        <v>19</v>
      </c>
      <c r="OJ213" s="5">
        <v>26</v>
      </c>
      <c r="OK213" s="4" t="str">
        <f t="shared" si="248"/>
        <v/>
      </c>
      <c r="OM213" s="21">
        <v>0.65277777777777801</v>
      </c>
      <c r="ON213" s="3">
        <v>0</v>
      </c>
      <c r="OO213" s="3" t="s">
        <v>19</v>
      </c>
      <c r="OP213" s="5">
        <v>25.02</v>
      </c>
      <c r="OQ213" s="4" t="str">
        <f t="shared" si="249"/>
        <v/>
      </c>
      <c r="OS213" s="21">
        <v>0.65277777777777801</v>
      </c>
      <c r="OT213" s="3">
        <v>0</v>
      </c>
      <c r="OU213" s="3" t="s">
        <v>19</v>
      </c>
      <c r="OV213" s="5">
        <v>25.12</v>
      </c>
      <c r="OW213" s="4" t="str">
        <f t="shared" si="250"/>
        <v/>
      </c>
      <c r="OY213" s="21">
        <v>0.65277777777777801</v>
      </c>
      <c r="OZ213" s="3">
        <v>0</v>
      </c>
      <c r="PA213" s="3" t="s">
        <v>19</v>
      </c>
      <c r="PB213" s="5">
        <v>26.22</v>
      </c>
      <c r="PC213" s="4" t="str">
        <f t="shared" si="251"/>
        <v/>
      </c>
      <c r="PE213" s="21">
        <v>0.65277777777777801</v>
      </c>
      <c r="PF213" s="3">
        <v>0</v>
      </c>
      <c r="PG213" s="3" t="s">
        <v>19</v>
      </c>
      <c r="PH213" s="5">
        <v>25.96</v>
      </c>
      <c r="PI213" s="4" t="str">
        <f t="shared" si="252"/>
        <v/>
      </c>
      <c r="PK213" s="21">
        <v>0.65277777777777801</v>
      </c>
      <c r="PL213" s="3">
        <v>0</v>
      </c>
      <c r="PM213" s="3" t="s">
        <v>19</v>
      </c>
      <c r="PN213" s="5">
        <v>26.52</v>
      </c>
      <c r="PO213" s="4" t="str">
        <f t="shared" si="253"/>
        <v/>
      </c>
      <c r="PQ213" s="21">
        <v>0.65277777777777801</v>
      </c>
      <c r="PR213" s="3">
        <v>0</v>
      </c>
      <c r="PS213" s="3" t="s">
        <v>19</v>
      </c>
      <c r="PT213" s="5">
        <v>25.78</v>
      </c>
      <c r="PU213" s="4" t="str">
        <f t="shared" si="254"/>
        <v/>
      </c>
      <c r="PW213" s="21">
        <v>0.65277777777777801</v>
      </c>
      <c r="PX213" s="3">
        <v>0</v>
      </c>
      <c r="PY213" s="3" t="s">
        <v>19</v>
      </c>
      <c r="PZ213" s="5">
        <v>26</v>
      </c>
      <c r="QA213" s="4" t="str">
        <f t="shared" si="255"/>
        <v/>
      </c>
      <c r="QC213" s="21">
        <v>0.65277777777777801</v>
      </c>
      <c r="QD213" s="3">
        <v>0</v>
      </c>
      <c r="QE213" s="3" t="s">
        <v>19</v>
      </c>
      <c r="QF213" s="5">
        <v>25.02</v>
      </c>
      <c r="QG213" s="4" t="str">
        <f t="shared" si="256"/>
        <v/>
      </c>
      <c r="QI213" s="21">
        <v>0.65277777777777801</v>
      </c>
      <c r="QJ213" s="3">
        <v>0</v>
      </c>
      <c r="QK213" s="3" t="s">
        <v>19</v>
      </c>
      <c r="QL213" s="5">
        <v>25.12</v>
      </c>
      <c r="QM213" s="4" t="str">
        <f t="shared" si="257"/>
        <v/>
      </c>
      <c r="QO213" s="21">
        <v>0.65277777777777801</v>
      </c>
      <c r="QP213" s="3">
        <v>0</v>
      </c>
      <c r="QQ213" s="3" t="s">
        <v>19</v>
      </c>
      <c r="QR213" s="5">
        <v>26.22</v>
      </c>
      <c r="QS213" s="4" t="str">
        <f t="shared" si="258"/>
        <v/>
      </c>
    </row>
    <row r="214" spans="1:461" x14ac:dyDescent="0.2">
      <c r="A214" s="21">
        <v>0.65625</v>
      </c>
      <c r="B214" s="3">
        <v>0</v>
      </c>
      <c r="C214" s="3" t="s">
        <v>19</v>
      </c>
      <c r="D214" s="5">
        <v>23.48</v>
      </c>
      <c r="E214" s="5"/>
      <c r="G214" s="21">
        <v>0.65625</v>
      </c>
      <c r="H214" s="3">
        <v>0</v>
      </c>
      <c r="I214" s="3" t="s">
        <v>19</v>
      </c>
      <c r="J214" s="5">
        <v>25.14</v>
      </c>
      <c r="K214" s="5"/>
      <c r="M214" s="21">
        <v>0.65625</v>
      </c>
      <c r="N214" s="3">
        <v>0</v>
      </c>
      <c r="O214" s="3" t="s">
        <v>19</v>
      </c>
      <c r="P214" s="5">
        <v>24.08</v>
      </c>
      <c r="Q214" s="5"/>
      <c r="S214" s="21">
        <v>0.65625</v>
      </c>
      <c r="T214" s="3">
        <v>0</v>
      </c>
      <c r="U214" s="3" t="s">
        <v>19</v>
      </c>
      <c r="V214" s="5">
        <v>23.98</v>
      </c>
      <c r="W214" s="5"/>
      <c r="Y214" s="21">
        <v>0.65625</v>
      </c>
      <c r="Z214" s="3">
        <v>0</v>
      </c>
      <c r="AA214" s="3" t="s">
        <v>19</v>
      </c>
      <c r="AB214" s="5">
        <v>23.88</v>
      </c>
      <c r="AC214" s="5"/>
      <c r="AE214" s="21">
        <v>0.65625</v>
      </c>
      <c r="AF214" s="3">
        <v>0</v>
      </c>
      <c r="AG214" s="3" t="s">
        <v>19</v>
      </c>
      <c r="AH214" s="5">
        <v>23.1</v>
      </c>
      <c r="AI214" s="5"/>
      <c r="AK214" s="21">
        <v>0.65625</v>
      </c>
      <c r="AL214" s="3">
        <v>0</v>
      </c>
      <c r="AM214" s="3" t="s">
        <v>19</v>
      </c>
      <c r="AN214" s="5">
        <v>24.56</v>
      </c>
      <c r="AO214" s="5"/>
      <c r="AQ214" s="21">
        <v>0.65625</v>
      </c>
      <c r="AR214" s="3">
        <v>0</v>
      </c>
      <c r="AS214" s="3" t="s">
        <v>19</v>
      </c>
      <c r="AT214" s="5">
        <v>23.48</v>
      </c>
      <c r="AU214" s="5"/>
      <c r="AW214" s="21">
        <v>0.65625</v>
      </c>
      <c r="AX214" s="3">
        <v>0</v>
      </c>
      <c r="AY214" s="3" t="s">
        <v>19</v>
      </c>
      <c r="AZ214" s="5">
        <v>25.14</v>
      </c>
      <c r="BA214" s="5"/>
      <c r="BC214" s="21">
        <v>0.65625</v>
      </c>
      <c r="BD214" s="3">
        <v>0</v>
      </c>
      <c r="BE214" s="3" t="s">
        <v>19</v>
      </c>
      <c r="BF214" s="5">
        <v>24.08</v>
      </c>
      <c r="BG214" s="5"/>
      <c r="BI214" s="21">
        <v>0.65625</v>
      </c>
      <c r="BJ214" s="3">
        <v>0</v>
      </c>
      <c r="BK214" s="3" t="s">
        <v>19</v>
      </c>
      <c r="BL214" s="5">
        <v>23.98</v>
      </c>
      <c r="BM214" s="5"/>
      <c r="BO214" s="21">
        <v>0.65625</v>
      </c>
      <c r="BP214" s="3">
        <v>0</v>
      </c>
      <c r="BQ214" s="3" t="s">
        <v>19</v>
      </c>
      <c r="BR214" s="5">
        <v>23.88</v>
      </c>
      <c r="BS214" s="5"/>
      <c r="BU214" s="21">
        <v>0.65625</v>
      </c>
      <c r="BV214" s="3">
        <v>0</v>
      </c>
      <c r="BW214" s="3" t="s">
        <v>19</v>
      </c>
      <c r="BX214" s="5">
        <v>23.1</v>
      </c>
      <c r="BY214" s="5"/>
      <c r="CA214" s="21">
        <v>0.65625</v>
      </c>
      <c r="CB214" s="3">
        <v>0</v>
      </c>
      <c r="CC214" s="3" t="s">
        <v>19</v>
      </c>
      <c r="CD214" s="5">
        <v>24.56</v>
      </c>
      <c r="CE214" s="5"/>
      <c r="CG214" s="21">
        <v>0.65625</v>
      </c>
      <c r="CH214" s="3">
        <v>0</v>
      </c>
      <c r="CI214" s="3" t="str">
        <f>IF(AND(CK$8="Útil",CG214&gt;=Apoio!$D$51,CG214&lt;Apoio!$F$51),CH214,"FP")</f>
        <v>FP</v>
      </c>
      <c r="CJ214" s="5">
        <f>VLOOKUP(CH$8,Calendário[#Data],4,0)</f>
        <v>23.48</v>
      </c>
      <c r="CK214" s="4" t="str">
        <f t="shared" si="222"/>
        <v/>
      </c>
      <c r="CM214" s="21">
        <v>0.65625</v>
      </c>
      <c r="CN214" s="3">
        <v>0</v>
      </c>
      <c r="CO214" s="3" t="str">
        <f>IF(AND(CQ$8="Útil",CM214&gt;=Apoio!$D$51,CM214&lt;Apoio!$F$51),CN214,"FP")</f>
        <v>FP</v>
      </c>
      <c r="CP214" s="5">
        <f>VLOOKUP(CN$8,Calendário[#Data],4,0)</f>
        <v>25.14</v>
      </c>
      <c r="CQ214" s="4" t="str">
        <f t="shared" si="223"/>
        <v/>
      </c>
      <c r="CS214" s="21">
        <v>0.65625</v>
      </c>
      <c r="CT214" s="3">
        <v>0</v>
      </c>
      <c r="CU214" s="3" t="s">
        <v>19</v>
      </c>
      <c r="CV214" s="5">
        <v>24.08</v>
      </c>
      <c r="CW214" s="5"/>
      <c r="CY214" s="21">
        <v>0.65625</v>
      </c>
      <c r="CZ214" s="3">
        <v>0</v>
      </c>
      <c r="DA214" s="3" t="s">
        <v>19</v>
      </c>
      <c r="DB214" s="5">
        <v>23.98</v>
      </c>
      <c r="DC214" s="5"/>
      <c r="DE214" s="21">
        <v>0.65625</v>
      </c>
      <c r="DF214" s="3">
        <v>0</v>
      </c>
      <c r="DG214" s="3" t="s">
        <v>19</v>
      </c>
      <c r="DH214" s="5">
        <v>23.88</v>
      </c>
      <c r="DI214" s="5"/>
      <c r="DK214" s="21">
        <v>0.65625</v>
      </c>
      <c r="DL214" s="3">
        <v>0</v>
      </c>
      <c r="DM214" s="3" t="s">
        <v>19</v>
      </c>
      <c r="DN214" s="5">
        <v>23.1</v>
      </c>
      <c r="DO214" s="5"/>
      <c r="DQ214" s="21">
        <v>0.65625</v>
      </c>
      <c r="DR214" s="3">
        <v>0</v>
      </c>
      <c r="DS214" s="3" t="s">
        <v>19</v>
      </c>
      <c r="DT214" s="5">
        <v>24.56</v>
      </c>
      <c r="DU214" s="5"/>
      <c r="DW214" s="21">
        <v>0.65625</v>
      </c>
      <c r="DX214" s="3">
        <v>0</v>
      </c>
      <c r="DY214" s="3" t="s">
        <v>19</v>
      </c>
      <c r="DZ214" s="5">
        <v>23.48</v>
      </c>
      <c r="EA214" s="5"/>
      <c r="EC214" s="21">
        <v>0.65625</v>
      </c>
      <c r="ED214" s="3">
        <v>0</v>
      </c>
      <c r="EE214" s="3" t="s">
        <v>19</v>
      </c>
      <c r="EF214" s="5">
        <v>25.14</v>
      </c>
      <c r="EG214" s="5"/>
      <c r="EI214" s="21">
        <v>0.65625</v>
      </c>
      <c r="EJ214" s="3">
        <v>0</v>
      </c>
      <c r="EK214" s="3" t="s">
        <v>19</v>
      </c>
      <c r="EL214" s="5">
        <v>24.08</v>
      </c>
      <c r="EM214" s="5"/>
      <c r="EO214" s="21">
        <v>0.65625</v>
      </c>
      <c r="EP214" s="3">
        <v>0</v>
      </c>
      <c r="EQ214" s="3" t="s">
        <v>19</v>
      </c>
      <c r="ER214" s="5">
        <v>23.98</v>
      </c>
      <c r="ES214" s="5"/>
      <c r="EU214" s="21">
        <v>0.65625</v>
      </c>
      <c r="EV214" s="3">
        <v>0</v>
      </c>
      <c r="EW214" s="3" t="s">
        <v>19</v>
      </c>
      <c r="EX214" s="5">
        <v>23.88</v>
      </c>
      <c r="EY214" s="5"/>
      <c r="FA214" s="21">
        <v>0.65625</v>
      </c>
      <c r="FB214" s="3">
        <v>0</v>
      </c>
      <c r="FC214" s="3" t="s">
        <v>19</v>
      </c>
      <c r="FD214" s="5">
        <v>23.1</v>
      </c>
      <c r="FE214" s="5"/>
      <c r="FG214" s="21">
        <v>0.65625</v>
      </c>
      <c r="FH214" s="3">
        <v>0</v>
      </c>
      <c r="FI214" s="3" t="s">
        <v>19</v>
      </c>
      <c r="FJ214" s="5">
        <v>24.56</v>
      </c>
      <c r="FK214" s="5"/>
      <c r="FM214" s="21">
        <v>0.65625</v>
      </c>
      <c r="FN214" s="3">
        <v>0</v>
      </c>
      <c r="FO214" s="3" t="s">
        <v>19</v>
      </c>
      <c r="FP214" s="5">
        <v>23.48</v>
      </c>
      <c r="FQ214" s="5"/>
      <c r="FS214" s="21">
        <v>0.65625</v>
      </c>
      <c r="FT214" s="3">
        <v>0</v>
      </c>
      <c r="FU214" s="3" t="s">
        <v>19</v>
      </c>
      <c r="FV214" s="5">
        <v>25.14</v>
      </c>
      <c r="FW214" s="5"/>
      <c r="FY214" s="21">
        <v>0.65625</v>
      </c>
      <c r="FZ214" s="3">
        <v>0</v>
      </c>
      <c r="GA214" s="3" t="s">
        <v>19</v>
      </c>
      <c r="GB214" s="5">
        <v>24.08</v>
      </c>
      <c r="GC214" s="5"/>
      <c r="GE214" s="21">
        <v>0.65625</v>
      </c>
      <c r="GF214" s="3">
        <v>0</v>
      </c>
      <c r="GG214" s="3" t="s">
        <v>19</v>
      </c>
      <c r="GH214" s="5">
        <v>23.98</v>
      </c>
      <c r="GI214" s="5"/>
      <c r="GK214" s="21">
        <v>0.65625</v>
      </c>
      <c r="GL214" s="3">
        <v>0</v>
      </c>
      <c r="GM214" s="3" t="s">
        <v>19</v>
      </c>
      <c r="GN214" s="5">
        <v>23.88</v>
      </c>
      <c r="GO214" s="5"/>
      <c r="GQ214" s="21">
        <v>0.65625</v>
      </c>
      <c r="GR214" s="3">
        <v>0</v>
      </c>
      <c r="GS214" s="3" t="s">
        <v>19</v>
      </c>
      <c r="GT214" s="5">
        <v>23.1</v>
      </c>
      <c r="GU214" s="5"/>
      <c r="GW214" s="21">
        <v>0.65625</v>
      </c>
      <c r="GX214" s="3">
        <v>0</v>
      </c>
      <c r="GY214" s="3" t="s">
        <v>19</v>
      </c>
      <c r="GZ214" s="5">
        <v>24.56</v>
      </c>
      <c r="HA214" s="5"/>
      <c r="HC214" s="21">
        <v>0.65625</v>
      </c>
      <c r="HD214" s="3">
        <v>0</v>
      </c>
      <c r="HE214" s="3" t="s">
        <v>19</v>
      </c>
      <c r="HF214" s="5">
        <v>23.48</v>
      </c>
      <c r="HG214" s="4" t="str">
        <f t="shared" si="224"/>
        <v/>
      </c>
      <c r="HI214" s="21">
        <v>0.65625</v>
      </c>
      <c r="HJ214" s="3">
        <v>0</v>
      </c>
      <c r="HK214" s="3" t="s">
        <v>19</v>
      </c>
      <c r="HL214" s="5">
        <v>25.14</v>
      </c>
      <c r="HM214" s="5"/>
      <c r="HO214" s="21">
        <v>0.65625</v>
      </c>
      <c r="HP214" s="3">
        <v>0</v>
      </c>
      <c r="HQ214" s="3" t="s">
        <v>19</v>
      </c>
      <c r="HR214" s="5">
        <v>24.08</v>
      </c>
      <c r="HS214" s="5"/>
      <c r="HU214" s="21">
        <v>0.65625</v>
      </c>
      <c r="HV214" s="3">
        <v>0</v>
      </c>
      <c r="HW214" s="3" t="s">
        <v>19</v>
      </c>
      <c r="HX214" s="5">
        <v>23.98</v>
      </c>
      <c r="HY214" s="5"/>
      <c r="IA214" s="21">
        <v>0.65625</v>
      </c>
      <c r="IB214" s="3">
        <v>0</v>
      </c>
      <c r="IC214" s="3" t="s">
        <v>19</v>
      </c>
      <c r="ID214" s="5">
        <v>23.88</v>
      </c>
      <c r="IE214" s="5"/>
      <c r="IG214" s="21">
        <v>0.65625</v>
      </c>
      <c r="IH214" s="3">
        <v>0</v>
      </c>
      <c r="II214" s="3" t="s">
        <v>19</v>
      </c>
      <c r="IJ214" s="5">
        <v>23.1</v>
      </c>
      <c r="IK214" s="5"/>
      <c r="IM214" s="21">
        <v>0.65625</v>
      </c>
      <c r="IN214" s="3">
        <v>0</v>
      </c>
      <c r="IO214" s="3" t="s">
        <v>19</v>
      </c>
      <c r="IP214" s="5">
        <v>24.56</v>
      </c>
      <c r="IQ214" s="5"/>
      <c r="IS214" s="21">
        <v>0</v>
      </c>
      <c r="IT214" s="3">
        <v>0</v>
      </c>
      <c r="IU214" s="3" t="s">
        <v>19</v>
      </c>
      <c r="IV214" s="5">
        <v>25.96</v>
      </c>
      <c r="IW214" s="5"/>
      <c r="IY214" s="21">
        <v>0.65625</v>
      </c>
      <c r="IZ214" s="3">
        <v>0</v>
      </c>
      <c r="JA214" s="3" t="s">
        <v>19</v>
      </c>
      <c r="JB214" s="5">
        <v>26.52</v>
      </c>
      <c r="JC214" s="4" t="str">
        <f t="shared" si="225"/>
        <v/>
      </c>
      <c r="JE214" s="21">
        <v>0.65625</v>
      </c>
      <c r="JF214" s="3">
        <v>0</v>
      </c>
      <c r="JG214" s="3" t="s">
        <v>19</v>
      </c>
      <c r="JH214" s="5">
        <v>25.78</v>
      </c>
      <c r="JI214" s="4" t="str">
        <f t="shared" si="226"/>
        <v/>
      </c>
      <c r="JK214" s="21">
        <v>0.65625</v>
      </c>
      <c r="JL214" s="3">
        <v>0</v>
      </c>
      <c r="JM214" s="3" t="s">
        <v>19</v>
      </c>
      <c r="JN214" s="5">
        <v>26</v>
      </c>
      <c r="JO214" s="4" t="str">
        <f t="shared" si="227"/>
        <v/>
      </c>
      <c r="JQ214" s="21">
        <v>0.65625</v>
      </c>
      <c r="JR214" s="3">
        <v>0</v>
      </c>
      <c r="JS214" s="3" t="s">
        <v>19</v>
      </c>
      <c r="JT214" s="5">
        <v>25.02</v>
      </c>
      <c r="JU214" s="4" t="str">
        <f t="shared" si="228"/>
        <v/>
      </c>
      <c r="JW214" s="21">
        <v>0.65625</v>
      </c>
      <c r="JX214" s="3">
        <v>0</v>
      </c>
      <c r="JY214" s="3" t="s">
        <v>19</v>
      </c>
      <c r="JZ214" s="5">
        <v>25.12</v>
      </c>
      <c r="KA214" s="4" t="str">
        <f t="shared" si="229"/>
        <v/>
      </c>
      <c r="KC214" s="21">
        <v>0.65625</v>
      </c>
      <c r="KD214" s="3">
        <v>0</v>
      </c>
      <c r="KE214" s="3" t="s">
        <v>19</v>
      </c>
      <c r="KF214" s="5">
        <v>26.22</v>
      </c>
      <c r="KG214" s="4" t="str">
        <f t="shared" si="230"/>
        <v/>
      </c>
      <c r="KI214" s="21">
        <v>0.65625</v>
      </c>
      <c r="KJ214" s="3">
        <v>0</v>
      </c>
      <c r="KK214" s="3" t="s">
        <v>19</v>
      </c>
      <c r="KL214" s="5">
        <v>25.96</v>
      </c>
      <c r="KM214" s="4" t="str">
        <f t="shared" si="231"/>
        <v/>
      </c>
      <c r="KO214" s="21">
        <v>0.65625</v>
      </c>
      <c r="KP214" s="3">
        <v>0</v>
      </c>
      <c r="KQ214" s="3" t="s">
        <v>19</v>
      </c>
      <c r="KR214" s="5">
        <v>26.52</v>
      </c>
      <c r="KS214" s="4" t="str">
        <f t="shared" si="232"/>
        <v/>
      </c>
      <c r="KU214" s="21">
        <v>0.65625</v>
      </c>
      <c r="KV214" s="3">
        <v>0</v>
      </c>
      <c r="KW214" s="3" t="s">
        <v>19</v>
      </c>
      <c r="KX214" s="5">
        <v>25.78</v>
      </c>
      <c r="KY214" s="4" t="str">
        <f t="shared" si="233"/>
        <v/>
      </c>
      <c r="LA214" s="21">
        <v>0.65625</v>
      </c>
      <c r="LB214" s="3">
        <v>0</v>
      </c>
      <c r="LC214" s="3" t="s">
        <v>19</v>
      </c>
      <c r="LD214" s="5">
        <v>26</v>
      </c>
      <c r="LE214" s="4" t="str">
        <f t="shared" si="234"/>
        <v/>
      </c>
      <c r="LG214" s="21">
        <v>0.65625</v>
      </c>
      <c r="LH214" s="3">
        <v>0</v>
      </c>
      <c r="LI214" s="3" t="s">
        <v>19</v>
      </c>
      <c r="LJ214" s="5">
        <v>25.02</v>
      </c>
      <c r="LK214" s="4" t="str">
        <f t="shared" si="235"/>
        <v/>
      </c>
      <c r="LM214" s="21">
        <v>0.65625</v>
      </c>
      <c r="LN214" s="3">
        <v>0</v>
      </c>
      <c r="LO214" s="3" t="s">
        <v>19</v>
      </c>
      <c r="LP214" s="5">
        <v>25.12</v>
      </c>
      <c r="LQ214" s="4" t="str">
        <f t="shared" si="236"/>
        <v/>
      </c>
      <c r="LS214" s="21">
        <v>0.65625</v>
      </c>
      <c r="LT214" s="3">
        <v>0</v>
      </c>
      <c r="LU214" s="3" t="s">
        <v>19</v>
      </c>
      <c r="LV214" s="5">
        <v>26.22</v>
      </c>
      <c r="LW214" s="4" t="str">
        <f t="shared" si="237"/>
        <v/>
      </c>
      <c r="LY214" s="21">
        <v>0.65625</v>
      </c>
      <c r="LZ214" s="3">
        <v>0</v>
      </c>
      <c r="MA214" s="3" t="s">
        <v>19</v>
      </c>
      <c r="MB214" s="5">
        <v>25.96</v>
      </c>
      <c r="MC214" s="4" t="str">
        <f t="shared" si="238"/>
        <v/>
      </c>
      <c r="ME214" s="21">
        <v>0.65625</v>
      </c>
      <c r="MF214" s="3">
        <v>0</v>
      </c>
      <c r="MG214" s="3" t="s">
        <v>19</v>
      </c>
      <c r="MH214" s="5">
        <v>26.52</v>
      </c>
      <c r="MI214" s="4" t="str">
        <f t="shared" si="239"/>
        <v/>
      </c>
      <c r="MK214" s="21">
        <v>0.65625</v>
      </c>
      <c r="ML214" s="3">
        <v>0</v>
      </c>
      <c r="MM214" s="3" t="s">
        <v>19</v>
      </c>
      <c r="MN214" s="5">
        <v>25.78</v>
      </c>
      <c r="MO214" s="4" t="str">
        <f t="shared" si="240"/>
        <v/>
      </c>
      <c r="MQ214" s="21">
        <v>0.65625</v>
      </c>
      <c r="MR214" s="3">
        <v>0</v>
      </c>
      <c r="MS214" s="3" t="s">
        <v>19</v>
      </c>
      <c r="MT214" s="5">
        <v>26</v>
      </c>
      <c r="MU214" s="4" t="str">
        <f t="shared" si="241"/>
        <v/>
      </c>
      <c r="MW214" s="21">
        <v>0.65625</v>
      </c>
      <c r="MX214" s="3">
        <v>0</v>
      </c>
      <c r="MY214" s="3" t="s">
        <v>19</v>
      </c>
      <c r="MZ214" s="5">
        <v>25.02</v>
      </c>
      <c r="NA214" s="4" t="str">
        <f t="shared" si="242"/>
        <v/>
      </c>
      <c r="NC214" s="21">
        <v>0.65625</v>
      </c>
      <c r="ND214" s="3">
        <v>0</v>
      </c>
      <c r="NE214" s="3" t="s">
        <v>19</v>
      </c>
      <c r="NF214" s="5">
        <v>25.12</v>
      </c>
      <c r="NG214" s="4" t="str">
        <f t="shared" si="243"/>
        <v/>
      </c>
      <c r="NI214" s="21">
        <v>0.65625</v>
      </c>
      <c r="NJ214" s="3">
        <v>0</v>
      </c>
      <c r="NK214" s="3" t="s">
        <v>19</v>
      </c>
      <c r="NL214" s="5">
        <v>26.22</v>
      </c>
      <c r="NM214" s="4" t="str">
        <f t="shared" si="244"/>
        <v/>
      </c>
      <c r="NO214" s="21">
        <v>0.65625</v>
      </c>
      <c r="NP214" s="3">
        <v>0</v>
      </c>
      <c r="NQ214" s="3" t="s">
        <v>19</v>
      </c>
      <c r="NR214" s="5">
        <v>25.96</v>
      </c>
      <c r="NS214" s="4" t="str">
        <f t="shared" si="245"/>
        <v/>
      </c>
      <c r="NU214" s="21">
        <v>0.65625</v>
      </c>
      <c r="NV214" s="3">
        <v>0</v>
      </c>
      <c r="NW214" s="3" t="s">
        <v>19</v>
      </c>
      <c r="NX214" s="5">
        <v>26.52</v>
      </c>
      <c r="NY214" s="4" t="str">
        <f t="shared" si="246"/>
        <v/>
      </c>
      <c r="OA214" s="21">
        <v>0.65625</v>
      </c>
      <c r="OB214" s="3">
        <v>0</v>
      </c>
      <c r="OC214" s="3" t="s">
        <v>19</v>
      </c>
      <c r="OD214" s="5">
        <v>25.78</v>
      </c>
      <c r="OE214" s="4" t="str">
        <f t="shared" si="247"/>
        <v/>
      </c>
      <c r="OG214" s="21">
        <v>0.65625</v>
      </c>
      <c r="OH214" s="3">
        <v>0</v>
      </c>
      <c r="OI214" s="3" t="s">
        <v>19</v>
      </c>
      <c r="OJ214" s="5">
        <v>26</v>
      </c>
      <c r="OK214" s="4" t="str">
        <f t="shared" si="248"/>
        <v/>
      </c>
      <c r="OM214" s="21">
        <v>0.65625</v>
      </c>
      <c r="ON214" s="3">
        <v>0</v>
      </c>
      <c r="OO214" s="3" t="s">
        <v>19</v>
      </c>
      <c r="OP214" s="5">
        <v>25.02</v>
      </c>
      <c r="OQ214" s="4" t="str">
        <f t="shared" si="249"/>
        <v/>
      </c>
      <c r="OS214" s="21">
        <v>0.65625</v>
      </c>
      <c r="OT214" s="3">
        <v>0</v>
      </c>
      <c r="OU214" s="3" t="s">
        <v>19</v>
      </c>
      <c r="OV214" s="5">
        <v>25.12</v>
      </c>
      <c r="OW214" s="4" t="str">
        <f t="shared" si="250"/>
        <v/>
      </c>
      <c r="OY214" s="21">
        <v>0.65625</v>
      </c>
      <c r="OZ214" s="3">
        <v>0</v>
      </c>
      <c r="PA214" s="3" t="s">
        <v>19</v>
      </c>
      <c r="PB214" s="5">
        <v>26.22</v>
      </c>
      <c r="PC214" s="4" t="str">
        <f t="shared" si="251"/>
        <v/>
      </c>
      <c r="PE214" s="21">
        <v>0.65625</v>
      </c>
      <c r="PF214" s="3">
        <v>0</v>
      </c>
      <c r="PG214" s="3" t="s">
        <v>19</v>
      </c>
      <c r="PH214" s="5">
        <v>25.96</v>
      </c>
      <c r="PI214" s="4" t="str">
        <f t="shared" si="252"/>
        <v/>
      </c>
      <c r="PK214" s="21">
        <v>0.65625</v>
      </c>
      <c r="PL214" s="3">
        <v>0</v>
      </c>
      <c r="PM214" s="3" t="s">
        <v>19</v>
      </c>
      <c r="PN214" s="5">
        <v>26.52</v>
      </c>
      <c r="PO214" s="4" t="str">
        <f t="shared" si="253"/>
        <v/>
      </c>
      <c r="PQ214" s="21">
        <v>0.65625</v>
      </c>
      <c r="PR214" s="3">
        <v>0</v>
      </c>
      <c r="PS214" s="3" t="s">
        <v>19</v>
      </c>
      <c r="PT214" s="5">
        <v>25.78</v>
      </c>
      <c r="PU214" s="4" t="str">
        <f t="shared" si="254"/>
        <v/>
      </c>
      <c r="PW214" s="21">
        <v>0.65625</v>
      </c>
      <c r="PX214" s="3">
        <v>0</v>
      </c>
      <c r="PY214" s="3" t="s">
        <v>19</v>
      </c>
      <c r="PZ214" s="5">
        <v>26</v>
      </c>
      <c r="QA214" s="4" t="str">
        <f t="shared" si="255"/>
        <v/>
      </c>
      <c r="QC214" s="21">
        <v>0.65625</v>
      </c>
      <c r="QD214" s="3">
        <v>0</v>
      </c>
      <c r="QE214" s="3" t="s">
        <v>19</v>
      </c>
      <c r="QF214" s="5">
        <v>25.02</v>
      </c>
      <c r="QG214" s="4" t="str">
        <f t="shared" si="256"/>
        <v/>
      </c>
      <c r="QI214" s="21">
        <v>0.65625</v>
      </c>
      <c r="QJ214" s="3">
        <v>0</v>
      </c>
      <c r="QK214" s="3" t="s">
        <v>19</v>
      </c>
      <c r="QL214" s="5">
        <v>25.12</v>
      </c>
      <c r="QM214" s="4" t="str">
        <f t="shared" si="257"/>
        <v/>
      </c>
      <c r="QO214" s="21">
        <v>0.65625</v>
      </c>
      <c r="QP214" s="3">
        <v>0</v>
      </c>
      <c r="QQ214" s="3" t="s">
        <v>19</v>
      </c>
      <c r="QR214" s="5">
        <v>26.22</v>
      </c>
      <c r="QS214" s="4" t="str">
        <f t="shared" si="258"/>
        <v/>
      </c>
    </row>
    <row r="215" spans="1:461" x14ac:dyDescent="0.2">
      <c r="A215" s="21">
        <v>0.65972222222222199</v>
      </c>
      <c r="B215" s="3">
        <v>0</v>
      </c>
      <c r="C215" s="3" t="s">
        <v>19</v>
      </c>
      <c r="D215" s="5">
        <v>23.48</v>
      </c>
      <c r="E215" s="5"/>
      <c r="G215" s="21">
        <v>0.65972222222222199</v>
      </c>
      <c r="H215" s="3">
        <v>0</v>
      </c>
      <c r="I215" s="3" t="s">
        <v>19</v>
      </c>
      <c r="J215" s="5">
        <v>25.14</v>
      </c>
      <c r="K215" s="5"/>
      <c r="M215" s="21">
        <v>0.65972222222222199</v>
      </c>
      <c r="N215" s="3">
        <v>0</v>
      </c>
      <c r="O215" s="3" t="s">
        <v>19</v>
      </c>
      <c r="P215" s="5">
        <v>24.08</v>
      </c>
      <c r="Q215" s="5"/>
      <c r="S215" s="21">
        <v>0.65972222222222199</v>
      </c>
      <c r="T215" s="3">
        <v>0</v>
      </c>
      <c r="U215" s="3" t="s">
        <v>19</v>
      </c>
      <c r="V215" s="5">
        <v>23.98</v>
      </c>
      <c r="W215" s="5"/>
      <c r="Y215" s="21">
        <v>0.65972222222222199</v>
      </c>
      <c r="Z215" s="3">
        <v>0</v>
      </c>
      <c r="AA215" s="3" t="s">
        <v>19</v>
      </c>
      <c r="AB215" s="5">
        <v>23.88</v>
      </c>
      <c r="AC215" s="5"/>
      <c r="AE215" s="21">
        <v>0.65972222222222199</v>
      </c>
      <c r="AF215" s="3">
        <v>0</v>
      </c>
      <c r="AG215" s="3" t="s">
        <v>19</v>
      </c>
      <c r="AH215" s="5">
        <v>23.1</v>
      </c>
      <c r="AI215" s="5"/>
      <c r="AK215" s="21">
        <v>0.65972222222222199</v>
      </c>
      <c r="AL215" s="3">
        <v>0</v>
      </c>
      <c r="AM215" s="3" t="s">
        <v>19</v>
      </c>
      <c r="AN215" s="5">
        <v>24.56</v>
      </c>
      <c r="AO215" s="5"/>
      <c r="AQ215" s="21">
        <v>0.65972222222222199</v>
      </c>
      <c r="AR215" s="3">
        <v>0</v>
      </c>
      <c r="AS215" s="3" t="s">
        <v>19</v>
      </c>
      <c r="AT215" s="5">
        <v>23.48</v>
      </c>
      <c r="AU215" s="5"/>
      <c r="AW215" s="21">
        <v>0.65972222222222199</v>
      </c>
      <c r="AX215" s="3">
        <v>0</v>
      </c>
      <c r="AY215" s="3" t="s">
        <v>19</v>
      </c>
      <c r="AZ215" s="5">
        <v>25.14</v>
      </c>
      <c r="BA215" s="5"/>
      <c r="BC215" s="21">
        <v>0.65972222222222199</v>
      </c>
      <c r="BD215" s="3">
        <v>0</v>
      </c>
      <c r="BE215" s="3" t="s">
        <v>19</v>
      </c>
      <c r="BF215" s="5">
        <v>24.08</v>
      </c>
      <c r="BG215" s="5"/>
      <c r="BI215" s="21">
        <v>0.65972222222222199</v>
      </c>
      <c r="BJ215" s="3">
        <v>0</v>
      </c>
      <c r="BK215" s="3" t="s">
        <v>19</v>
      </c>
      <c r="BL215" s="5">
        <v>23.98</v>
      </c>
      <c r="BM215" s="5"/>
      <c r="BO215" s="21">
        <v>0.65972222222222199</v>
      </c>
      <c r="BP215" s="3">
        <v>0</v>
      </c>
      <c r="BQ215" s="3" t="s">
        <v>19</v>
      </c>
      <c r="BR215" s="5">
        <v>23.88</v>
      </c>
      <c r="BS215" s="5"/>
      <c r="BU215" s="21">
        <v>0.65972222222222199</v>
      </c>
      <c r="BV215" s="3">
        <v>0</v>
      </c>
      <c r="BW215" s="3" t="s">
        <v>19</v>
      </c>
      <c r="BX215" s="5">
        <v>23.1</v>
      </c>
      <c r="BY215" s="5"/>
      <c r="CA215" s="21">
        <v>0.65972222222222199</v>
      </c>
      <c r="CB215" s="3">
        <v>0</v>
      </c>
      <c r="CC215" s="3" t="s">
        <v>19</v>
      </c>
      <c r="CD215" s="5">
        <v>24.56</v>
      </c>
      <c r="CE215" s="5"/>
      <c r="CG215" s="21">
        <v>0.65972222222222199</v>
      </c>
      <c r="CH215" s="3">
        <v>0</v>
      </c>
      <c r="CI215" s="3" t="str">
        <f>IF(AND(CK$8="Útil",CG215&gt;=Apoio!$D$51,CG215&lt;Apoio!$F$51),CH215,"FP")</f>
        <v>FP</v>
      </c>
      <c r="CJ215" s="5">
        <f>VLOOKUP(CH$8,Calendário[#Data],4,0)</f>
        <v>23.48</v>
      </c>
      <c r="CK215" s="4" t="str">
        <f t="shared" si="222"/>
        <v/>
      </c>
      <c r="CM215" s="21">
        <v>0.65972222222222199</v>
      </c>
      <c r="CN215" s="3">
        <v>0</v>
      </c>
      <c r="CO215" s="3" t="str">
        <f>IF(AND(CQ$8="Útil",CM215&gt;=Apoio!$D$51,CM215&lt;Apoio!$F$51),CN215,"FP")</f>
        <v>FP</v>
      </c>
      <c r="CP215" s="5">
        <f>VLOOKUP(CN$8,Calendário[#Data],4,0)</f>
        <v>25.14</v>
      </c>
      <c r="CQ215" s="4" t="str">
        <f t="shared" si="223"/>
        <v/>
      </c>
      <c r="CS215" s="21">
        <v>0.65972222222222199</v>
      </c>
      <c r="CT215" s="3">
        <v>0</v>
      </c>
      <c r="CU215" s="3" t="s">
        <v>19</v>
      </c>
      <c r="CV215" s="5">
        <v>24.08</v>
      </c>
      <c r="CW215" s="5"/>
      <c r="CY215" s="21">
        <v>0.65972222222222199</v>
      </c>
      <c r="CZ215" s="3">
        <v>0</v>
      </c>
      <c r="DA215" s="3" t="s">
        <v>19</v>
      </c>
      <c r="DB215" s="5">
        <v>23.98</v>
      </c>
      <c r="DC215" s="5"/>
      <c r="DE215" s="21">
        <v>0.65972222222222199</v>
      </c>
      <c r="DF215" s="3">
        <v>0</v>
      </c>
      <c r="DG215" s="3" t="s">
        <v>19</v>
      </c>
      <c r="DH215" s="5">
        <v>23.88</v>
      </c>
      <c r="DI215" s="5"/>
      <c r="DK215" s="21">
        <v>0.65972222222222199</v>
      </c>
      <c r="DL215" s="3">
        <v>0</v>
      </c>
      <c r="DM215" s="3" t="s">
        <v>19</v>
      </c>
      <c r="DN215" s="5">
        <v>23.1</v>
      </c>
      <c r="DO215" s="5"/>
      <c r="DQ215" s="21">
        <v>0.65972222222222199</v>
      </c>
      <c r="DR215" s="3">
        <v>0</v>
      </c>
      <c r="DS215" s="3" t="s">
        <v>19</v>
      </c>
      <c r="DT215" s="5">
        <v>24.56</v>
      </c>
      <c r="DU215" s="5"/>
      <c r="DW215" s="21">
        <v>0.65972222222222199</v>
      </c>
      <c r="DX215" s="3">
        <v>0</v>
      </c>
      <c r="DY215" s="3" t="s">
        <v>19</v>
      </c>
      <c r="DZ215" s="5">
        <v>23.48</v>
      </c>
      <c r="EA215" s="5"/>
      <c r="EC215" s="21">
        <v>0.65972222222222199</v>
      </c>
      <c r="ED215" s="3">
        <v>0</v>
      </c>
      <c r="EE215" s="3" t="s">
        <v>19</v>
      </c>
      <c r="EF215" s="5">
        <v>25.14</v>
      </c>
      <c r="EG215" s="5"/>
      <c r="EI215" s="21">
        <v>0.65972222222222199</v>
      </c>
      <c r="EJ215" s="3">
        <v>0</v>
      </c>
      <c r="EK215" s="3" t="s">
        <v>19</v>
      </c>
      <c r="EL215" s="5">
        <v>24.08</v>
      </c>
      <c r="EM215" s="5"/>
      <c r="EO215" s="21">
        <v>0.65972222222222199</v>
      </c>
      <c r="EP215" s="3">
        <v>0</v>
      </c>
      <c r="EQ215" s="3" t="s">
        <v>19</v>
      </c>
      <c r="ER215" s="5">
        <v>23.98</v>
      </c>
      <c r="ES215" s="5"/>
      <c r="EU215" s="21">
        <v>0.65972222222222199</v>
      </c>
      <c r="EV215" s="3">
        <v>0</v>
      </c>
      <c r="EW215" s="3" t="s">
        <v>19</v>
      </c>
      <c r="EX215" s="5">
        <v>23.88</v>
      </c>
      <c r="EY215" s="5"/>
      <c r="FA215" s="21">
        <v>0.65972222222222199</v>
      </c>
      <c r="FB215" s="3">
        <v>0</v>
      </c>
      <c r="FC215" s="3" t="s">
        <v>19</v>
      </c>
      <c r="FD215" s="5">
        <v>23.1</v>
      </c>
      <c r="FE215" s="5"/>
      <c r="FG215" s="21">
        <v>0.65972222222222199</v>
      </c>
      <c r="FH215" s="3">
        <v>0</v>
      </c>
      <c r="FI215" s="3" t="s">
        <v>19</v>
      </c>
      <c r="FJ215" s="5">
        <v>24.56</v>
      </c>
      <c r="FK215" s="5"/>
      <c r="FM215" s="21">
        <v>0.65972222222222199</v>
      </c>
      <c r="FN215" s="3">
        <v>0</v>
      </c>
      <c r="FO215" s="3" t="s">
        <v>19</v>
      </c>
      <c r="FP215" s="5">
        <v>23.48</v>
      </c>
      <c r="FQ215" s="5"/>
      <c r="FS215" s="21">
        <v>0.65972222222222199</v>
      </c>
      <c r="FT215" s="3">
        <v>0</v>
      </c>
      <c r="FU215" s="3" t="s">
        <v>19</v>
      </c>
      <c r="FV215" s="5">
        <v>25.14</v>
      </c>
      <c r="FW215" s="5"/>
      <c r="FY215" s="21">
        <v>0.65972222222222199</v>
      </c>
      <c r="FZ215" s="3">
        <v>0</v>
      </c>
      <c r="GA215" s="3" t="s">
        <v>19</v>
      </c>
      <c r="GB215" s="5">
        <v>24.08</v>
      </c>
      <c r="GC215" s="5"/>
      <c r="GE215" s="21">
        <v>0.65972222222222199</v>
      </c>
      <c r="GF215" s="3">
        <v>0</v>
      </c>
      <c r="GG215" s="3" t="s">
        <v>19</v>
      </c>
      <c r="GH215" s="5">
        <v>23.98</v>
      </c>
      <c r="GI215" s="5"/>
      <c r="GK215" s="21">
        <v>0.65972222222222199</v>
      </c>
      <c r="GL215" s="3">
        <v>0</v>
      </c>
      <c r="GM215" s="3" t="s">
        <v>19</v>
      </c>
      <c r="GN215" s="5">
        <v>23.88</v>
      </c>
      <c r="GO215" s="5"/>
      <c r="GQ215" s="21">
        <v>0.65972222222222199</v>
      </c>
      <c r="GR215" s="3">
        <v>0</v>
      </c>
      <c r="GS215" s="3" t="s">
        <v>19</v>
      </c>
      <c r="GT215" s="5">
        <v>23.1</v>
      </c>
      <c r="GU215" s="5"/>
      <c r="GW215" s="21">
        <v>0.65972222222222199</v>
      </c>
      <c r="GX215" s="3">
        <v>0</v>
      </c>
      <c r="GY215" s="3" t="s">
        <v>19</v>
      </c>
      <c r="GZ215" s="5">
        <v>24.56</v>
      </c>
      <c r="HA215" s="5"/>
      <c r="HC215" s="21">
        <v>0.65972222222222199</v>
      </c>
      <c r="HD215" s="3">
        <v>0</v>
      </c>
      <c r="HE215" s="3" t="s">
        <v>19</v>
      </c>
      <c r="HF215" s="5">
        <v>23.48</v>
      </c>
      <c r="HG215" s="4" t="str">
        <f t="shared" si="224"/>
        <v/>
      </c>
      <c r="HI215" s="21">
        <v>0.65972222222222199</v>
      </c>
      <c r="HJ215" s="3">
        <v>0</v>
      </c>
      <c r="HK215" s="3" t="s">
        <v>19</v>
      </c>
      <c r="HL215" s="5">
        <v>25.14</v>
      </c>
      <c r="HM215" s="5"/>
      <c r="HO215" s="21">
        <v>0.65972222222222199</v>
      </c>
      <c r="HP215" s="3">
        <v>0</v>
      </c>
      <c r="HQ215" s="3" t="s">
        <v>19</v>
      </c>
      <c r="HR215" s="5">
        <v>24.08</v>
      </c>
      <c r="HS215" s="5"/>
      <c r="HU215" s="21">
        <v>0.65972222222222199</v>
      </c>
      <c r="HV215" s="3">
        <v>0</v>
      </c>
      <c r="HW215" s="3" t="s">
        <v>19</v>
      </c>
      <c r="HX215" s="5">
        <v>23.98</v>
      </c>
      <c r="HY215" s="5"/>
      <c r="IA215" s="21">
        <v>0.65972222222222199</v>
      </c>
      <c r="IB215" s="3">
        <v>0</v>
      </c>
      <c r="IC215" s="3" t="s">
        <v>19</v>
      </c>
      <c r="ID215" s="5">
        <v>23.88</v>
      </c>
      <c r="IE215" s="5"/>
      <c r="IG215" s="21">
        <v>0.65972222222222199</v>
      </c>
      <c r="IH215" s="3">
        <v>0</v>
      </c>
      <c r="II215" s="3" t="s">
        <v>19</v>
      </c>
      <c r="IJ215" s="5">
        <v>23.1</v>
      </c>
      <c r="IK215" s="5"/>
      <c r="IM215" s="21">
        <v>0.65972222222222199</v>
      </c>
      <c r="IN215" s="3">
        <v>0</v>
      </c>
      <c r="IO215" s="3" t="s">
        <v>19</v>
      </c>
      <c r="IP215" s="5">
        <v>24.56</v>
      </c>
      <c r="IQ215" s="5"/>
      <c r="IS215" s="21">
        <v>0</v>
      </c>
      <c r="IT215" s="3">
        <v>0</v>
      </c>
      <c r="IU215" s="3" t="s">
        <v>19</v>
      </c>
      <c r="IV215" s="5">
        <v>25.96</v>
      </c>
      <c r="IW215" s="5"/>
      <c r="IY215" s="21">
        <v>0.65972222222222199</v>
      </c>
      <c r="IZ215" s="3">
        <v>0</v>
      </c>
      <c r="JA215" s="3" t="s">
        <v>19</v>
      </c>
      <c r="JB215" s="5">
        <v>26.52</v>
      </c>
      <c r="JC215" s="4" t="str">
        <f t="shared" si="225"/>
        <v/>
      </c>
      <c r="JE215" s="21">
        <v>0.65972222222222199</v>
      </c>
      <c r="JF215" s="3">
        <v>0</v>
      </c>
      <c r="JG215" s="3" t="s">
        <v>19</v>
      </c>
      <c r="JH215" s="5">
        <v>25.78</v>
      </c>
      <c r="JI215" s="4" t="str">
        <f t="shared" si="226"/>
        <v/>
      </c>
      <c r="JK215" s="21">
        <v>0.65972222222222199</v>
      </c>
      <c r="JL215" s="3">
        <v>0</v>
      </c>
      <c r="JM215" s="3" t="s">
        <v>19</v>
      </c>
      <c r="JN215" s="5">
        <v>26</v>
      </c>
      <c r="JO215" s="4" t="str">
        <f t="shared" si="227"/>
        <v/>
      </c>
      <c r="JQ215" s="21">
        <v>0.65972222222222199</v>
      </c>
      <c r="JR215" s="3">
        <v>0</v>
      </c>
      <c r="JS215" s="3" t="s">
        <v>19</v>
      </c>
      <c r="JT215" s="5">
        <v>25.02</v>
      </c>
      <c r="JU215" s="4" t="str">
        <f t="shared" si="228"/>
        <v/>
      </c>
      <c r="JW215" s="21">
        <v>0.65972222222222199</v>
      </c>
      <c r="JX215" s="3">
        <v>0</v>
      </c>
      <c r="JY215" s="3" t="s">
        <v>19</v>
      </c>
      <c r="JZ215" s="5">
        <v>25.12</v>
      </c>
      <c r="KA215" s="4" t="str">
        <f t="shared" si="229"/>
        <v/>
      </c>
      <c r="KC215" s="21">
        <v>0.65972222222222199</v>
      </c>
      <c r="KD215" s="3">
        <v>0</v>
      </c>
      <c r="KE215" s="3" t="s">
        <v>19</v>
      </c>
      <c r="KF215" s="5">
        <v>26.22</v>
      </c>
      <c r="KG215" s="4" t="str">
        <f t="shared" si="230"/>
        <v/>
      </c>
      <c r="KI215" s="21">
        <v>0.65972222222222199</v>
      </c>
      <c r="KJ215" s="3">
        <v>0</v>
      </c>
      <c r="KK215" s="3" t="s">
        <v>19</v>
      </c>
      <c r="KL215" s="5">
        <v>25.96</v>
      </c>
      <c r="KM215" s="4" t="str">
        <f t="shared" si="231"/>
        <v/>
      </c>
      <c r="KO215" s="21">
        <v>0.65972222222222199</v>
      </c>
      <c r="KP215" s="3">
        <v>0</v>
      </c>
      <c r="KQ215" s="3" t="s">
        <v>19</v>
      </c>
      <c r="KR215" s="5">
        <v>26.52</v>
      </c>
      <c r="KS215" s="4" t="str">
        <f t="shared" si="232"/>
        <v/>
      </c>
      <c r="KU215" s="21">
        <v>0.65972222222222199</v>
      </c>
      <c r="KV215" s="3">
        <v>0</v>
      </c>
      <c r="KW215" s="3" t="s">
        <v>19</v>
      </c>
      <c r="KX215" s="5">
        <v>25.78</v>
      </c>
      <c r="KY215" s="4" t="str">
        <f t="shared" si="233"/>
        <v/>
      </c>
      <c r="LA215" s="21">
        <v>0.65972222222222199</v>
      </c>
      <c r="LB215" s="3">
        <v>0</v>
      </c>
      <c r="LC215" s="3" t="s">
        <v>19</v>
      </c>
      <c r="LD215" s="5">
        <v>26</v>
      </c>
      <c r="LE215" s="4" t="str">
        <f t="shared" si="234"/>
        <v/>
      </c>
      <c r="LG215" s="21">
        <v>0.65972222222222199</v>
      </c>
      <c r="LH215" s="3">
        <v>0</v>
      </c>
      <c r="LI215" s="3" t="s">
        <v>19</v>
      </c>
      <c r="LJ215" s="5">
        <v>25.02</v>
      </c>
      <c r="LK215" s="4" t="str">
        <f t="shared" si="235"/>
        <v/>
      </c>
      <c r="LM215" s="21">
        <v>0.65972222222222199</v>
      </c>
      <c r="LN215" s="3">
        <v>0</v>
      </c>
      <c r="LO215" s="3" t="s">
        <v>19</v>
      </c>
      <c r="LP215" s="5">
        <v>25.12</v>
      </c>
      <c r="LQ215" s="4" t="str">
        <f t="shared" si="236"/>
        <v/>
      </c>
      <c r="LS215" s="21">
        <v>0.65972222222222199</v>
      </c>
      <c r="LT215" s="3">
        <v>0</v>
      </c>
      <c r="LU215" s="3" t="s">
        <v>19</v>
      </c>
      <c r="LV215" s="5">
        <v>26.22</v>
      </c>
      <c r="LW215" s="4" t="str">
        <f t="shared" si="237"/>
        <v/>
      </c>
      <c r="LY215" s="21">
        <v>0.65972222222222199</v>
      </c>
      <c r="LZ215" s="3">
        <v>0</v>
      </c>
      <c r="MA215" s="3" t="s">
        <v>19</v>
      </c>
      <c r="MB215" s="5">
        <v>25.96</v>
      </c>
      <c r="MC215" s="4" t="str">
        <f t="shared" si="238"/>
        <v/>
      </c>
      <c r="ME215" s="21">
        <v>0.65972222222222199</v>
      </c>
      <c r="MF215" s="3">
        <v>0</v>
      </c>
      <c r="MG215" s="3" t="s">
        <v>19</v>
      </c>
      <c r="MH215" s="5">
        <v>26.52</v>
      </c>
      <c r="MI215" s="4" t="str">
        <f t="shared" si="239"/>
        <v/>
      </c>
      <c r="MK215" s="21">
        <v>0.65972222222222199</v>
      </c>
      <c r="ML215" s="3">
        <v>0</v>
      </c>
      <c r="MM215" s="3" t="s">
        <v>19</v>
      </c>
      <c r="MN215" s="5">
        <v>25.78</v>
      </c>
      <c r="MO215" s="4" t="str">
        <f t="shared" si="240"/>
        <v/>
      </c>
      <c r="MQ215" s="21">
        <v>0.65972222222222199</v>
      </c>
      <c r="MR215" s="3">
        <v>0</v>
      </c>
      <c r="MS215" s="3" t="s">
        <v>19</v>
      </c>
      <c r="MT215" s="5">
        <v>26</v>
      </c>
      <c r="MU215" s="4" t="str">
        <f t="shared" si="241"/>
        <v/>
      </c>
      <c r="MW215" s="21">
        <v>0.65972222222222199</v>
      </c>
      <c r="MX215" s="3">
        <v>0</v>
      </c>
      <c r="MY215" s="3" t="s">
        <v>19</v>
      </c>
      <c r="MZ215" s="5">
        <v>25.02</v>
      </c>
      <c r="NA215" s="4" t="str">
        <f t="shared" si="242"/>
        <v/>
      </c>
      <c r="NC215" s="21">
        <v>0.65972222222222199</v>
      </c>
      <c r="ND215" s="3">
        <v>0</v>
      </c>
      <c r="NE215" s="3" t="s">
        <v>19</v>
      </c>
      <c r="NF215" s="5">
        <v>25.12</v>
      </c>
      <c r="NG215" s="4" t="str">
        <f t="shared" si="243"/>
        <v/>
      </c>
      <c r="NI215" s="21">
        <v>0.65972222222222199</v>
      </c>
      <c r="NJ215" s="3">
        <v>0</v>
      </c>
      <c r="NK215" s="3" t="s">
        <v>19</v>
      </c>
      <c r="NL215" s="5">
        <v>26.22</v>
      </c>
      <c r="NM215" s="4" t="str">
        <f t="shared" si="244"/>
        <v/>
      </c>
      <c r="NO215" s="21">
        <v>0.65972222222222199</v>
      </c>
      <c r="NP215" s="3">
        <v>0</v>
      </c>
      <c r="NQ215" s="3" t="s">
        <v>19</v>
      </c>
      <c r="NR215" s="5">
        <v>25.96</v>
      </c>
      <c r="NS215" s="4" t="str">
        <f t="shared" si="245"/>
        <v/>
      </c>
      <c r="NU215" s="21">
        <v>0.65972222222222199</v>
      </c>
      <c r="NV215" s="3">
        <v>0</v>
      </c>
      <c r="NW215" s="3" t="s">
        <v>19</v>
      </c>
      <c r="NX215" s="5">
        <v>26.52</v>
      </c>
      <c r="NY215" s="4" t="str">
        <f t="shared" si="246"/>
        <v/>
      </c>
      <c r="OA215" s="21">
        <v>0.65972222222222199</v>
      </c>
      <c r="OB215" s="3">
        <v>0</v>
      </c>
      <c r="OC215" s="3" t="s">
        <v>19</v>
      </c>
      <c r="OD215" s="5">
        <v>25.78</v>
      </c>
      <c r="OE215" s="4" t="str">
        <f t="shared" si="247"/>
        <v/>
      </c>
      <c r="OG215" s="21">
        <v>0.65972222222222199</v>
      </c>
      <c r="OH215" s="3">
        <v>0</v>
      </c>
      <c r="OI215" s="3" t="s">
        <v>19</v>
      </c>
      <c r="OJ215" s="5">
        <v>26</v>
      </c>
      <c r="OK215" s="4" t="str">
        <f t="shared" si="248"/>
        <v/>
      </c>
      <c r="OM215" s="21">
        <v>0.65972222222222199</v>
      </c>
      <c r="ON215" s="3">
        <v>0</v>
      </c>
      <c r="OO215" s="3" t="s">
        <v>19</v>
      </c>
      <c r="OP215" s="5">
        <v>25.02</v>
      </c>
      <c r="OQ215" s="4" t="str">
        <f t="shared" si="249"/>
        <v/>
      </c>
      <c r="OS215" s="21">
        <v>0.65972222222222199</v>
      </c>
      <c r="OT215" s="3">
        <v>0</v>
      </c>
      <c r="OU215" s="3" t="s">
        <v>19</v>
      </c>
      <c r="OV215" s="5">
        <v>25.12</v>
      </c>
      <c r="OW215" s="4" t="str">
        <f t="shared" si="250"/>
        <v/>
      </c>
      <c r="OY215" s="21">
        <v>0.65972222222222199</v>
      </c>
      <c r="OZ215" s="3">
        <v>0</v>
      </c>
      <c r="PA215" s="3" t="s">
        <v>19</v>
      </c>
      <c r="PB215" s="5">
        <v>26.22</v>
      </c>
      <c r="PC215" s="4" t="str">
        <f t="shared" si="251"/>
        <v/>
      </c>
      <c r="PE215" s="21">
        <v>0.65972222222222199</v>
      </c>
      <c r="PF215" s="3">
        <v>0</v>
      </c>
      <c r="PG215" s="3" t="s">
        <v>19</v>
      </c>
      <c r="PH215" s="5">
        <v>25.96</v>
      </c>
      <c r="PI215" s="4" t="str">
        <f t="shared" si="252"/>
        <v/>
      </c>
      <c r="PK215" s="21">
        <v>0.65972222222222199</v>
      </c>
      <c r="PL215" s="3">
        <v>0</v>
      </c>
      <c r="PM215" s="3" t="s">
        <v>19</v>
      </c>
      <c r="PN215" s="5">
        <v>26.52</v>
      </c>
      <c r="PO215" s="4" t="str">
        <f t="shared" si="253"/>
        <v/>
      </c>
      <c r="PQ215" s="21">
        <v>0.65972222222222199</v>
      </c>
      <c r="PR215" s="3">
        <v>0</v>
      </c>
      <c r="PS215" s="3" t="s">
        <v>19</v>
      </c>
      <c r="PT215" s="5">
        <v>25.78</v>
      </c>
      <c r="PU215" s="4" t="str">
        <f t="shared" si="254"/>
        <v/>
      </c>
      <c r="PW215" s="21">
        <v>0.65972222222222199</v>
      </c>
      <c r="PX215" s="3">
        <v>0</v>
      </c>
      <c r="PY215" s="3" t="s">
        <v>19</v>
      </c>
      <c r="PZ215" s="5">
        <v>26</v>
      </c>
      <c r="QA215" s="4" t="str">
        <f t="shared" si="255"/>
        <v/>
      </c>
      <c r="QC215" s="21">
        <v>0.65972222222222199</v>
      </c>
      <c r="QD215" s="3">
        <v>0</v>
      </c>
      <c r="QE215" s="3" t="s">
        <v>19</v>
      </c>
      <c r="QF215" s="5">
        <v>25.02</v>
      </c>
      <c r="QG215" s="4" t="str">
        <f t="shared" si="256"/>
        <v/>
      </c>
      <c r="QI215" s="21">
        <v>0.65972222222222199</v>
      </c>
      <c r="QJ215" s="3">
        <v>0</v>
      </c>
      <c r="QK215" s="3" t="s">
        <v>19</v>
      </c>
      <c r="QL215" s="5">
        <v>25.12</v>
      </c>
      <c r="QM215" s="4" t="str">
        <f t="shared" si="257"/>
        <v/>
      </c>
      <c r="QO215" s="21">
        <v>0.65972222222222199</v>
      </c>
      <c r="QP215" s="3">
        <v>0</v>
      </c>
      <c r="QQ215" s="3" t="s">
        <v>19</v>
      </c>
      <c r="QR215" s="5">
        <v>26.22</v>
      </c>
      <c r="QS215" s="4" t="str">
        <f t="shared" si="258"/>
        <v/>
      </c>
    </row>
    <row r="216" spans="1:461" x14ac:dyDescent="0.2">
      <c r="A216" s="21">
        <v>0.66319444444444398</v>
      </c>
      <c r="B216" s="3">
        <v>0</v>
      </c>
      <c r="C216" s="3" t="s">
        <v>19</v>
      </c>
      <c r="D216" s="5">
        <v>23.48</v>
      </c>
      <c r="E216" s="5"/>
      <c r="G216" s="21">
        <v>0.66319444444444398</v>
      </c>
      <c r="H216" s="3">
        <v>0</v>
      </c>
      <c r="I216" s="3" t="s">
        <v>19</v>
      </c>
      <c r="J216" s="5">
        <v>25.14</v>
      </c>
      <c r="K216" s="5"/>
      <c r="M216" s="21">
        <v>0.66319444444444398</v>
      </c>
      <c r="N216" s="3">
        <v>0</v>
      </c>
      <c r="O216" s="3" t="s">
        <v>19</v>
      </c>
      <c r="P216" s="5">
        <v>24.08</v>
      </c>
      <c r="Q216" s="5"/>
      <c r="S216" s="21">
        <v>0.66319444444444398</v>
      </c>
      <c r="T216" s="3">
        <v>0</v>
      </c>
      <c r="U216" s="3" t="s">
        <v>19</v>
      </c>
      <c r="V216" s="5">
        <v>23.98</v>
      </c>
      <c r="W216" s="5"/>
      <c r="Y216" s="21">
        <v>0.66319444444444398</v>
      </c>
      <c r="Z216" s="3">
        <v>0</v>
      </c>
      <c r="AA216" s="3" t="s">
        <v>19</v>
      </c>
      <c r="AB216" s="5">
        <v>23.88</v>
      </c>
      <c r="AC216" s="5"/>
      <c r="AE216" s="21">
        <v>0.66319444444444398</v>
      </c>
      <c r="AF216" s="3">
        <v>0</v>
      </c>
      <c r="AG216" s="3" t="s">
        <v>19</v>
      </c>
      <c r="AH216" s="5">
        <v>23.1</v>
      </c>
      <c r="AI216" s="5"/>
      <c r="AK216" s="21">
        <v>0.66319444444444398</v>
      </c>
      <c r="AL216" s="3">
        <v>0</v>
      </c>
      <c r="AM216" s="3" t="s">
        <v>19</v>
      </c>
      <c r="AN216" s="5">
        <v>24.56</v>
      </c>
      <c r="AO216" s="5"/>
      <c r="AQ216" s="21">
        <v>0.66319444444444398</v>
      </c>
      <c r="AR216" s="3">
        <v>0</v>
      </c>
      <c r="AS216" s="3" t="s">
        <v>19</v>
      </c>
      <c r="AT216" s="5">
        <v>23.48</v>
      </c>
      <c r="AU216" s="5"/>
      <c r="AW216" s="21">
        <v>0.66319444444444398</v>
      </c>
      <c r="AX216" s="3">
        <v>0</v>
      </c>
      <c r="AY216" s="3" t="s">
        <v>19</v>
      </c>
      <c r="AZ216" s="5">
        <v>25.14</v>
      </c>
      <c r="BA216" s="5"/>
      <c r="BC216" s="21">
        <v>0.66319444444444398</v>
      </c>
      <c r="BD216" s="3">
        <v>0</v>
      </c>
      <c r="BE216" s="3" t="s">
        <v>19</v>
      </c>
      <c r="BF216" s="5">
        <v>24.08</v>
      </c>
      <c r="BG216" s="5"/>
      <c r="BI216" s="21">
        <v>0.66319444444444398</v>
      </c>
      <c r="BJ216" s="3">
        <v>0</v>
      </c>
      <c r="BK216" s="3" t="s">
        <v>19</v>
      </c>
      <c r="BL216" s="5">
        <v>23.98</v>
      </c>
      <c r="BM216" s="5"/>
      <c r="BO216" s="21">
        <v>0.66319444444444398</v>
      </c>
      <c r="BP216" s="3">
        <v>0</v>
      </c>
      <c r="BQ216" s="3" t="s">
        <v>19</v>
      </c>
      <c r="BR216" s="5">
        <v>23.88</v>
      </c>
      <c r="BS216" s="5"/>
      <c r="BU216" s="21">
        <v>0.66319444444444398</v>
      </c>
      <c r="BV216" s="3">
        <v>0</v>
      </c>
      <c r="BW216" s="3" t="s">
        <v>19</v>
      </c>
      <c r="BX216" s="5">
        <v>23.1</v>
      </c>
      <c r="BY216" s="5"/>
      <c r="CA216" s="21">
        <v>0.66319444444444398</v>
      </c>
      <c r="CB216" s="3">
        <v>0</v>
      </c>
      <c r="CC216" s="3" t="s">
        <v>19</v>
      </c>
      <c r="CD216" s="5">
        <v>24.56</v>
      </c>
      <c r="CE216" s="5"/>
      <c r="CG216" s="21">
        <v>0.66319444444444398</v>
      </c>
      <c r="CH216" s="3">
        <v>0</v>
      </c>
      <c r="CI216" s="3" t="str">
        <f>IF(AND(CK$8="Útil",CG216&gt;=Apoio!$D$51,CG216&lt;Apoio!$F$51),CH216,"FP")</f>
        <v>FP</v>
      </c>
      <c r="CJ216" s="5">
        <f>VLOOKUP(CH$8,Calendário[#Data],4,0)</f>
        <v>23.48</v>
      </c>
      <c r="CK216" s="4" t="str">
        <f t="shared" si="222"/>
        <v/>
      </c>
      <c r="CM216" s="21">
        <v>0.66319444444444398</v>
      </c>
      <c r="CN216" s="3">
        <v>0</v>
      </c>
      <c r="CO216" s="3" t="str">
        <f>IF(AND(CQ$8="Útil",CM216&gt;=Apoio!$D$51,CM216&lt;Apoio!$F$51),CN216,"FP")</f>
        <v>FP</v>
      </c>
      <c r="CP216" s="5">
        <f>VLOOKUP(CN$8,Calendário[#Data],4,0)</f>
        <v>25.14</v>
      </c>
      <c r="CQ216" s="4" t="str">
        <f t="shared" si="223"/>
        <v/>
      </c>
      <c r="CS216" s="21">
        <v>0.66319444444444398</v>
      </c>
      <c r="CT216" s="3">
        <v>0</v>
      </c>
      <c r="CU216" s="3" t="s">
        <v>19</v>
      </c>
      <c r="CV216" s="5">
        <v>24.08</v>
      </c>
      <c r="CW216" s="5"/>
      <c r="CY216" s="21">
        <v>0.66319444444444398</v>
      </c>
      <c r="CZ216" s="3">
        <v>0</v>
      </c>
      <c r="DA216" s="3" t="s">
        <v>19</v>
      </c>
      <c r="DB216" s="5">
        <v>23.98</v>
      </c>
      <c r="DC216" s="5"/>
      <c r="DE216" s="21">
        <v>0.66319444444444398</v>
      </c>
      <c r="DF216" s="3">
        <v>0</v>
      </c>
      <c r="DG216" s="3" t="s">
        <v>19</v>
      </c>
      <c r="DH216" s="5">
        <v>23.88</v>
      </c>
      <c r="DI216" s="5"/>
      <c r="DK216" s="21">
        <v>0.66319444444444398</v>
      </c>
      <c r="DL216" s="3">
        <v>0</v>
      </c>
      <c r="DM216" s="3" t="s">
        <v>19</v>
      </c>
      <c r="DN216" s="5">
        <v>23.1</v>
      </c>
      <c r="DO216" s="5"/>
      <c r="DQ216" s="21">
        <v>0.66319444444444398</v>
      </c>
      <c r="DR216" s="3">
        <v>0</v>
      </c>
      <c r="DS216" s="3" t="s">
        <v>19</v>
      </c>
      <c r="DT216" s="5">
        <v>24.56</v>
      </c>
      <c r="DU216" s="5"/>
      <c r="DW216" s="21">
        <v>0.66319444444444398</v>
      </c>
      <c r="DX216" s="3">
        <v>0</v>
      </c>
      <c r="DY216" s="3" t="s">
        <v>19</v>
      </c>
      <c r="DZ216" s="5">
        <v>23.48</v>
      </c>
      <c r="EA216" s="5"/>
      <c r="EC216" s="21">
        <v>0.66319444444444398</v>
      </c>
      <c r="ED216" s="3">
        <v>0</v>
      </c>
      <c r="EE216" s="3" t="s">
        <v>19</v>
      </c>
      <c r="EF216" s="5">
        <v>25.14</v>
      </c>
      <c r="EG216" s="5"/>
      <c r="EI216" s="21">
        <v>0.66319444444444398</v>
      </c>
      <c r="EJ216" s="3">
        <v>0</v>
      </c>
      <c r="EK216" s="3" t="s">
        <v>19</v>
      </c>
      <c r="EL216" s="5">
        <v>24.08</v>
      </c>
      <c r="EM216" s="5"/>
      <c r="EO216" s="21">
        <v>0.66319444444444398</v>
      </c>
      <c r="EP216" s="3">
        <v>0</v>
      </c>
      <c r="EQ216" s="3" t="s">
        <v>19</v>
      </c>
      <c r="ER216" s="5">
        <v>23.98</v>
      </c>
      <c r="ES216" s="5"/>
      <c r="EU216" s="21">
        <v>0.66319444444444398</v>
      </c>
      <c r="EV216" s="3">
        <v>0</v>
      </c>
      <c r="EW216" s="3" t="s">
        <v>19</v>
      </c>
      <c r="EX216" s="5">
        <v>23.88</v>
      </c>
      <c r="EY216" s="5"/>
      <c r="FA216" s="21">
        <v>0.66319444444444398</v>
      </c>
      <c r="FB216" s="3">
        <v>0</v>
      </c>
      <c r="FC216" s="3" t="s">
        <v>19</v>
      </c>
      <c r="FD216" s="5">
        <v>23.1</v>
      </c>
      <c r="FE216" s="5"/>
      <c r="FG216" s="21">
        <v>0.66319444444444398</v>
      </c>
      <c r="FH216" s="3">
        <v>0</v>
      </c>
      <c r="FI216" s="3" t="s">
        <v>19</v>
      </c>
      <c r="FJ216" s="5">
        <v>24.56</v>
      </c>
      <c r="FK216" s="5"/>
      <c r="FM216" s="21">
        <v>0.66319444444444398</v>
      </c>
      <c r="FN216" s="3">
        <v>0</v>
      </c>
      <c r="FO216" s="3" t="s">
        <v>19</v>
      </c>
      <c r="FP216" s="5">
        <v>23.48</v>
      </c>
      <c r="FQ216" s="5"/>
      <c r="FS216" s="21">
        <v>0.66319444444444398</v>
      </c>
      <c r="FT216" s="3">
        <v>0</v>
      </c>
      <c r="FU216" s="3" t="s">
        <v>19</v>
      </c>
      <c r="FV216" s="5">
        <v>25.14</v>
      </c>
      <c r="FW216" s="5"/>
      <c r="FY216" s="21">
        <v>0.66319444444444398</v>
      </c>
      <c r="FZ216" s="3">
        <v>0</v>
      </c>
      <c r="GA216" s="3" t="s">
        <v>19</v>
      </c>
      <c r="GB216" s="5">
        <v>24.08</v>
      </c>
      <c r="GC216" s="5"/>
      <c r="GE216" s="21">
        <v>0.66319444444444398</v>
      </c>
      <c r="GF216" s="3">
        <v>0</v>
      </c>
      <c r="GG216" s="3" t="s">
        <v>19</v>
      </c>
      <c r="GH216" s="5">
        <v>23.98</v>
      </c>
      <c r="GI216" s="5"/>
      <c r="GK216" s="21">
        <v>0.66319444444444398</v>
      </c>
      <c r="GL216" s="3">
        <v>0</v>
      </c>
      <c r="GM216" s="3" t="s">
        <v>19</v>
      </c>
      <c r="GN216" s="5">
        <v>23.88</v>
      </c>
      <c r="GO216" s="5"/>
      <c r="GQ216" s="21">
        <v>0.66319444444444398</v>
      </c>
      <c r="GR216" s="3">
        <v>0</v>
      </c>
      <c r="GS216" s="3" t="s">
        <v>19</v>
      </c>
      <c r="GT216" s="5">
        <v>23.1</v>
      </c>
      <c r="GU216" s="5"/>
      <c r="GW216" s="21">
        <v>0.66319444444444398</v>
      </c>
      <c r="GX216" s="3">
        <v>0</v>
      </c>
      <c r="GY216" s="3" t="s">
        <v>19</v>
      </c>
      <c r="GZ216" s="5">
        <v>24.56</v>
      </c>
      <c r="HA216" s="5"/>
      <c r="HC216" s="21">
        <v>0.66319444444444398</v>
      </c>
      <c r="HD216" s="3">
        <v>0</v>
      </c>
      <c r="HE216" s="3" t="s">
        <v>19</v>
      </c>
      <c r="HF216" s="5">
        <v>23.48</v>
      </c>
      <c r="HG216" s="4" t="str">
        <f t="shared" si="224"/>
        <v/>
      </c>
      <c r="HI216" s="21">
        <v>0.66319444444444398</v>
      </c>
      <c r="HJ216" s="3">
        <v>0</v>
      </c>
      <c r="HK216" s="3" t="s">
        <v>19</v>
      </c>
      <c r="HL216" s="5">
        <v>25.14</v>
      </c>
      <c r="HM216" s="5"/>
      <c r="HO216" s="21">
        <v>0.66319444444444398</v>
      </c>
      <c r="HP216" s="3">
        <v>0</v>
      </c>
      <c r="HQ216" s="3" t="s">
        <v>19</v>
      </c>
      <c r="HR216" s="5">
        <v>24.08</v>
      </c>
      <c r="HS216" s="5"/>
      <c r="HU216" s="21">
        <v>0.66319444444444398</v>
      </c>
      <c r="HV216" s="3">
        <v>0</v>
      </c>
      <c r="HW216" s="3" t="s">
        <v>19</v>
      </c>
      <c r="HX216" s="5">
        <v>23.98</v>
      </c>
      <c r="HY216" s="5"/>
      <c r="IA216" s="21">
        <v>0.66319444444444398</v>
      </c>
      <c r="IB216" s="3">
        <v>0</v>
      </c>
      <c r="IC216" s="3" t="s">
        <v>19</v>
      </c>
      <c r="ID216" s="5">
        <v>23.88</v>
      </c>
      <c r="IE216" s="5"/>
      <c r="IG216" s="21">
        <v>0.66319444444444398</v>
      </c>
      <c r="IH216" s="3">
        <v>0</v>
      </c>
      <c r="II216" s="3" t="s">
        <v>19</v>
      </c>
      <c r="IJ216" s="5">
        <v>23.1</v>
      </c>
      <c r="IK216" s="5"/>
      <c r="IM216" s="21">
        <v>0.66319444444444398</v>
      </c>
      <c r="IN216" s="3">
        <v>0</v>
      </c>
      <c r="IO216" s="3" t="s">
        <v>19</v>
      </c>
      <c r="IP216" s="5">
        <v>24.56</v>
      </c>
      <c r="IQ216" s="5"/>
      <c r="IS216" s="21">
        <v>0</v>
      </c>
      <c r="IT216" s="3">
        <v>0</v>
      </c>
      <c r="IU216" s="3" t="s">
        <v>19</v>
      </c>
      <c r="IV216" s="5">
        <v>25.96</v>
      </c>
      <c r="IW216" s="5"/>
      <c r="IY216" s="21">
        <v>0.66319444444444398</v>
      </c>
      <c r="IZ216" s="3">
        <v>0</v>
      </c>
      <c r="JA216" s="3" t="s">
        <v>19</v>
      </c>
      <c r="JB216" s="5">
        <v>26.52</v>
      </c>
      <c r="JC216" s="4" t="str">
        <f t="shared" si="225"/>
        <v/>
      </c>
      <c r="JE216" s="21">
        <v>0.66319444444444398</v>
      </c>
      <c r="JF216" s="3">
        <v>0</v>
      </c>
      <c r="JG216" s="3" t="s">
        <v>19</v>
      </c>
      <c r="JH216" s="5">
        <v>25.78</v>
      </c>
      <c r="JI216" s="4" t="str">
        <f t="shared" si="226"/>
        <v/>
      </c>
      <c r="JK216" s="21">
        <v>0.66319444444444398</v>
      </c>
      <c r="JL216" s="3">
        <v>0</v>
      </c>
      <c r="JM216" s="3" t="s">
        <v>19</v>
      </c>
      <c r="JN216" s="5">
        <v>26</v>
      </c>
      <c r="JO216" s="4" t="str">
        <f t="shared" si="227"/>
        <v/>
      </c>
      <c r="JQ216" s="21">
        <v>0.66319444444444398</v>
      </c>
      <c r="JR216" s="3">
        <v>0</v>
      </c>
      <c r="JS216" s="3" t="s">
        <v>19</v>
      </c>
      <c r="JT216" s="5">
        <v>25.02</v>
      </c>
      <c r="JU216" s="4" t="str">
        <f t="shared" si="228"/>
        <v/>
      </c>
      <c r="JW216" s="21">
        <v>0.66319444444444398</v>
      </c>
      <c r="JX216" s="3">
        <v>0</v>
      </c>
      <c r="JY216" s="3" t="s">
        <v>19</v>
      </c>
      <c r="JZ216" s="5">
        <v>25.12</v>
      </c>
      <c r="KA216" s="4" t="str">
        <f t="shared" si="229"/>
        <v/>
      </c>
      <c r="KC216" s="21">
        <v>0.66319444444444398</v>
      </c>
      <c r="KD216" s="3">
        <v>0</v>
      </c>
      <c r="KE216" s="3" t="s">
        <v>19</v>
      </c>
      <c r="KF216" s="5">
        <v>26.22</v>
      </c>
      <c r="KG216" s="4" t="str">
        <f t="shared" si="230"/>
        <v/>
      </c>
      <c r="KI216" s="21">
        <v>0.66319444444444398</v>
      </c>
      <c r="KJ216" s="3">
        <v>0</v>
      </c>
      <c r="KK216" s="3" t="s">
        <v>19</v>
      </c>
      <c r="KL216" s="5">
        <v>25.96</v>
      </c>
      <c r="KM216" s="4" t="str">
        <f t="shared" si="231"/>
        <v/>
      </c>
      <c r="KO216" s="21">
        <v>0.66319444444444398</v>
      </c>
      <c r="KP216" s="3">
        <v>0</v>
      </c>
      <c r="KQ216" s="3" t="s">
        <v>19</v>
      </c>
      <c r="KR216" s="5">
        <v>26.52</v>
      </c>
      <c r="KS216" s="4" t="str">
        <f t="shared" si="232"/>
        <v/>
      </c>
      <c r="KU216" s="21">
        <v>0.66319444444444398</v>
      </c>
      <c r="KV216" s="3">
        <v>0</v>
      </c>
      <c r="KW216" s="3" t="s">
        <v>19</v>
      </c>
      <c r="KX216" s="5">
        <v>25.78</v>
      </c>
      <c r="KY216" s="4" t="str">
        <f t="shared" si="233"/>
        <v/>
      </c>
      <c r="LA216" s="21">
        <v>0.66319444444444398</v>
      </c>
      <c r="LB216" s="3">
        <v>0</v>
      </c>
      <c r="LC216" s="3" t="s">
        <v>19</v>
      </c>
      <c r="LD216" s="5">
        <v>26</v>
      </c>
      <c r="LE216" s="4" t="str">
        <f t="shared" si="234"/>
        <v/>
      </c>
      <c r="LG216" s="21">
        <v>0.66319444444444398</v>
      </c>
      <c r="LH216" s="3">
        <v>0</v>
      </c>
      <c r="LI216" s="3" t="s">
        <v>19</v>
      </c>
      <c r="LJ216" s="5">
        <v>25.02</v>
      </c>
      <c r="LK216" s="4" t="str">
        <f t="shared" si="235"/>
        <v/>
      </c>
      <c r="LM216" s="21">
        <v>0.66319444444444398</v>
      </c>
      <c r="LN216" s="3">
        <v>0</v>
      </c>
      <c r="LO216" s="3" t="s">
        <v>19</v>
      </c>
      <c r="LP216" s="5">
        <v>25.12</v>
      </c>
      <c r="LQ216" s="4" t="str">
        <f t="shared" si="236"/>
        <v/>
      </c>
      <c r="LS216" s="21">
        <v>0.66319444444444398</v>
      </c>
      <c r="LT216" s="3">
        <v>0</v>
      </c>
      <c r="LU216" s="3" t="s">
        <v>19</v>
      </c>
      <c r="LV216" s="5">
        <v>26.22</v>
      </c>
      <c r="LW216" s="4" t="str">
        <f t="shared" si="237"/>
        <v/>
      </c>
      <c r="LY216" s="21">
        <v>0.66319444444444398</v>
      </c>
      <c r="LZ216" s="3">
        <v>0</v>
      </c>
      <c r="MA216" s="3" t="s">
        <v>19</v>
      </c>
      <c r="MB216" s="5">
        <v>25.96</v>
      </c>
      <c r="MC216" s="4" t="str">
        <f t="shared" si="238"/>
        <v/>
      </c>
      <c r="ME216" s="21">
        <v>0.66319444444444398</v>
      </c>
      <c r="MF216" s="3">
        <v>0</v>
      </c>
      <c r="MG216" s="3" t="s">
        <v>19</v>
      </c>
      <c r="MH216" s="5">
        <v>26.52</v>
      </c>
      <c r="MI216" s="4" t="str">
        <f t="shared" si="239"/>
        <v/>
      </c>
      <c r="MK216" s="21">
        <v>0.66319444444444398</v>
      </c>
      <c r="ML216" s="3">
        <v>0</v>
      </c>
      <c r="MM216" s="3" t="s">
        <v>19</v>
      </c>
      <c r="MN216" s="5">
        <v>25.78</v>
      </c>
      <c r="MO216" s="4" t="str">
        <f t="shared" si="240"/>
        <v/>
      </c>
      <c r="MQ216" s="21">
        <v>0.66319444444444398</v>
      </c>
      <c r="MR216" s="3">
        <v>0</v>
      </c>
      <c r="MS216" s="3" t="s">
        <v>19</v>
      </c>
      <c r="MT216" s="5">
        <v>26</v>
      </c>
      <c r="MU216" s="4" t="str">
        <f t="shared" si="241"/>
        <v/>
      </c>
      <c r="MW216" s="21">
        <v>0.66319444444444398</v>
      </c>
      <c r="MX216" s="3">
        <v>0</v>
      </c>
      <c r="MY216" s="3" t="s">
        <v>19</v>
      </c>
      <c r="MZ216" s="5">
        <v>25.02</v>
      </c>
      <c r="NA216" s="4" t="str">
        <f t="shared" si="242"/>
        <v/>
      </c>
      <c r="NC216" s="21">
        <v>0.66319444444444398</v>
      </c>
      <c r="ND216" s="3">
        <v>0</v>
      </c>
      <c r="NE216" s="3" t="s">
        <v>19</v>
      </c>
      <c r="NF216" s="5">
        <v>25.12</v>
      </c>
      <c r="NG216" s="4" t="str">
        <f t="shared" si="243"/>
        <v/>
      </c>
      <c r="NI216" s="21">
        <v>0.66319444444444398</v>
      </c>
      <c r="NJ216" s="3">
        <v>0</v>
      </c>
      <c r="NK216" s="3" t="s">
        <v>19</v>
      </c>
      <c r="NL216" s="5">
        <v>26.22</v>
      </c>
      <c r="NM216" s="4" t="str">
        <f t="shared" si="244"/>
        <v/>
      </c>
      <c r="NO216" s="21">
        <v>0.66319444444444398</v>
      </c>
      <c r="NP216" s="3">
        <v>0</v>
      </c>
      <c r="NQ216" s="3" t="s">
        <v>19</v>
      </c>
      <c r="NR216" s="5">
        <v>25.96</v>
      </c>
      <c r="NS216" s="4" t="str">
        <f t="shared" si="245"/>
        <v/>
      </c>
      <c r="NU216" s="21">
        <v>0.66319444444444398</v>
      </c>
      <c r="NV216" s="3">
        <v>0</v>
      </c>
      <c r="NW216" s="3" t="s">
        <v>19</v>
      </c>
      <c r="NX216" s="5">
        <v>26.52</v>
      </c>
      <c r="NY216" s="4" t="str">
        <f t="shared" si="246"/>
        <v/>
      </c>
      <c r="OA216" s="21">
        <v>0.66319444444444398</v>
      </c>
      <c r="OB216" s="3">
        <v>0</v>
      </c>
      <c r="OC216" s="3" t="s">
        <v>19</v>
      </c>
      <c r="OD216" s="5">
        <v>25.78</v>
      </c>
      <c r="OE216" s="4" t="str">
        <f t="shared" si="247"/>
        <v/>
      </c>
      <c r="OG216" s="21">
        <v>0.66319444444444398</v>
      </c>
      <c r="OH216" s="3">
        <v>0</v>
      </c>
      <c r="OI216" s="3" t="s">
        <v>19</v>
      </c>
      <c r="OJ216" s="5">
        <v>26</v>
      </c>
      <c r="OK216" s="4" t="str">
        <f t="shared" si="248"/>
        <v/>
      </c>
      <c r="OM216" s="21">
        <v>0.66319444444444398</v>
      </c>
      <c r="ON216" s="3">
        <v>0</v>
      </c>
      <c r="OO216" s="3" t="s">
        <v>19</v>
      </c>
      <c r="OP216" s="5">
        <v>25.02</v>
      </c>
      <c r="OQ216" s="4" t="str">
        <f t="shared" si="249"/>
        <v/>
      </c>
      <c r="OS216" s="21">
        <v>0.66319444444444398</v>
      </c>
      <c r="OT216" s="3">
        <v>0</v>
      </c>
      <c r="OU216" s="3" t="s">
        <v>19</v>
      </c>
      <c r="OV216" s="5">
        <v>25.12</v>
      </c>
      <c r="OW216" s="4" t="str">
        <f t="shared" si="250"/>
        <v/>
      </c>
      <c r="OY216" s="21">
        <v>0.66319444444444398</v>
      </c>
      <c r="OZ216" s="3">
        <v>0</v>
      </c>
      <c r="PA216" s="3" t="s">
        <v>19</v>
      </c>
      <c r="PB216" s="5">
        <v>26.22</v>
      </c>
      <c r="PC216" s="4" t="str">
        <f t="shared" si="251"/>
        <v/>
      </c>
      <c r="PE216" s="21">
        <v>0.66319444444444398</v>
      </c>
      <c r="PF216" s="3">
        <v>0</v>
      </c>
      <c r="PG216" s="3" t="s">
        <v>19</v>
      </c>
      <c r="PH216" s="5">
        <v>25.96</v>
      </c>
      <c r="PI216" s="4" t="str">
        <f t="shared" si="252"/>
        <v/>
      </c>
      <c r="PK216" s="21">
        <v>0.66319444444444398</v>
      </c>
      <c r="PL216" s="3">
        <v>0</v>
      </c>
      <c r="PM216" s="3" t="s">
        <v>19</v>
      </c>
      <c r="PN216" s="5">
        <v>26.52</v>
      </c>
      <c r="PO216" s="4" t="str">
        <f t="shared" si="253"/>
        <v/>
      </c>
      <c r="PQ216" s="21">
        <v>0.66319444444444398</v>
      </c>
      <c r="PR216" s="3">
        <v>0</v>
      </c>
      <c r="PS216" s="3" t="s">
        <v>19</v>
      </c>
      <c r="PT216" s="5">
        <v>25.78</v>
      </c>
      <c r="PU216" s="4" t="str">
        <f t="shared" si="254"/>
        <v/>
      </c>
      <c r="PW216" s="21">
        <v>0.66319444444444398</v>
      </c>
      <c r="PX216" s="3">
        <v>0</v>
      </c>
      <c r="PY216" s="3" t="s">
        <v>19</v>
      </c>
      <c r="PZ216" s="5">
        <v>26</v>
      </c>
      <c r="QA216" s="4" t="str">
        <f t="shared" si="255"/>
        <v/>
      </c>
      <c r="QC216" s="21">
        <v>0.66319444444444398</v>
      </c>
      <c r="QD216" s="3">
        <v>0</v>
      </c>
      <c r="QE216" s="3" t="s">
        <v>19</v>
      </c>
      <c r="QF216" s="5">
        <v>25.02</v>
      </c>
      <c r="QG216" s="4" t="str">
        <f t="shared" si="256"/>
        <v/>
      </c>
      <c r="QI216" s="21">
        <v>0.66319444444444398</v>
      </c>
      <c r="QJ216" s="3">
        <v>0</v>
      </c>
      <c r="QK216" s="3" t="s">
        <v>19</v>
      </c>
      <c r="QL216" s="5">
        <v>25.12</v>
      </c>
      <c r="QM216" s="4" t="str">
        <f t="shared" si="257"/>
        <v/>
      </c>
      <c r="QO216" s="21">
        <v>0.66319444444444398</v>
      </c>
      <c r="QP216" s="3">
        <v>0</v>
      </c>
      <c r="QQ216" s="3" t="s">
        <v>19</v>
      </c>
      <c r="QR216" s="5">
        <v>26.22</v>
      </c>
      <c r="QS216" s="4" t="str">
        <f t="shared" si="258"/>
        <v/>
      </c>
    </row>
    <row r="217" spans="1:461" x14ac:dyDescent="0.2">
      <c r="A217" s="21">
        <v>0.66666666666666696</v>
      </c>
      <c r="B217" s="3">
        <v>0</v>
      </c>
      <c r="C217" s="3" t="s">
        <v>19</v>
      </c>
      <c r="D217" s="5">
        <v>23.48</v>
      </c>
      <c r="E217" s="5"/>
      <c r="G217" s="21">
        <v>0.66666666666666696</v>
      </c>
      <c r="H217" s="3">
        <v>0</v>
      </c>
      <c r="I217" s="3" t="s">
        <v>19</v>
      </c>
      <c r="J217" s="5">
        <v>25.14</v>
      </c>
      <c r="K217" s="5"/>
      <c r="M217" s="21">
        <v>0.66666666666666696</v>
      </c>
      <c r="N217" s="3">
        <v>0</v>
      </c>
      <c r="O217" s="3" t="s">
        <v>19</v>
      </c>
      <c r="P217" s="5">
        <v>24.08</v>
      </c>
      <c r="Q217" s="5"/>
      <c r="S217" s="21">
        <v>0.66666666666666696</v>
      </c>
      <c r="T217" s="3">
        <v>0</v>
      </c>
      <c r="U217" s="3" t="s">
        <v>19</v>
      </c>
      <c r="V217" s="5">
        <v>23.98</v>
      </c>
      <c r="W217" s="5"/>
      <c r="Y217" s="21">
        <v>0.66666666666666696</v>
      </c>
      <c r="Z217" s="3">
        <v>0</v>
      </c>
      <c r="AA217" s="3" t="s">
        <v>19</v>
      </c>
      <c r="AB217" s="5">
        <v>23.88</v>
      </c>
      <c r="AC217" s="5"/>
      <c r="AE217" s="21">
        <v>0.66666666666666696</v>
      </c>
      <c r="AF217" s="3">
        <v>0</v>
      </c>
      <c r="AG217" s="3" t="s">
        <v>19</v>
      </c>
      <c r="AH217" s="5">
        <v>23.1</v>
      </c>
      <c r="AI217" s="5"/>
      <c r="AK217" s="21">
        <v>0.66666666666666696</v>
      </c>
      <c r="AL217" s="3">
        <v>0</v>
      </c>
      <c r="AM217" s="3" t="s">
        <v>19</v>
      </c>
      <c r="AN217" s="5">
        <v>24.56</v>
      </c>
      <c r="AO217" s="5"/>
      <c r="AQ217" s="21">
        <v>0.66666666666666696</v>
      </c>
      <c r="AR217" s="3">
        <v>0</v>
      </c>
      <c r="AS217" s="3" t="s">
        <v>19</v>
      </c>
      <c r="AT217" s="5">
        <v>23.48</v>
      </c>
      <c r="AU217" s="5"/>
      <c r="AW217" s="21">
        <v>0.66666666666666696</v>
      </c>
      <c r="AX217" s="3">
        <v>0</v>
      </c>
      <c r="AY217" s="3" t="s">
        <v>19</v>
      </c>
      <c r="AZ217" s="5">
        <v>25.14</v>
      </c>
      <c r="BA217" s="5"/>
      <c r="BC217" s="21">
        <v>0.66666666666666696</v>
      </c>
      <c r="BD217" s="3">
        <v>0</v>
      </c>
      <c r="BE217" s="3" t="s">
        <v>19</v>
      </c>
      <c r="BF217" s="5">
        <v>24.08</v>
      </c>
      <c r="BG217" s="5"/>
      <c r="BI217" s="21">
        <v>0.66666666666666696</v>
      </c>
      <c r="BJ217" s="3">
        <v>0</v>
      </c>
      <c r="BK217" s="3" t="s">
        <v>19</v>
      </c>
      <c r="BL217" s="5">
        <v>23.98</v>
      </c>
      <c r="BM217" s="5"/>
      <c r="BO217" s="21">
        <v>0.66666666666666696</v>
      </c>
      <c r="BP217" s="3">
        <v>0</v>
      </c>
      <c r="BQ217" s="3" t="s">
        <v>19</v>
      </c>
      <c r="BR217" s="5">
        <v>23.88</v>
      </c>
      <c r="BS217" s="5"/>
      <c r="BU217" s="21">
        <v>0.66666666666666696</v>
      </c>
      <c r="BV217" s="3">
        <v>0</v>
      </c>
      <c r="BW217" s="3" t="s">
        <v>19</v>
      </c>
      <c r="BX217" s="5">
        <v>23.1</v>
      </c>
      <c r="BY217" s="5"/>
      <c r="CA217" s="21">
        <v>0.66666666666666696</v>
      </c>
      <c r="CB217" s="3">
        <v>0</v>
      </c>
      <c r="CC217" s="3" t="s">
        <v>19</v>
      </c>
      <c r="CD217" s="5">
        <v>24.56</v>
      </c>
      <c r="CE217" s="5"/>
      <c r="CG217" s="21">
        <v>0.66666666666666696</v>
      </c>
      <c r="CH217" s="3">
        <v>0</v>
      </c>
      <c r="CI217" s="3" t="str">
        <f>IF(AND(CK$8="Útil",CG217&gt;=Apoio!$D$51,CG217&lt;Apoio!$F$51),CH217,"FP")</f>
        <v>FP</v>
      </c>
      <c r="CJ217" s="5">
        <f>VLOOKUP(CH$8,Calendário[#Data],4,0)</f>
        <v>23.48</v>
      </c>
      <c r="CK217" s="4" t="str">
        <f t="shared" ref="CK217:CK280" si="259">IF(CH217&gt;CH$13,IF(CH216&lt;CH$13,1,IF(CH218&lt;CH$13,3,2)),"")</f>
        <v/>
      </c>
      <c r="CM217" s="21">
        <v>0.66666666666666696</v>
      </c>
      <c r="CN217" s="3">
        <v>0</v>
      </c>
      <c r="CO217" s="3" t="str">
        <f>IF(AND(CQ$8="Útil",CM217&gt;=Apoio!$D$51,CM217&lt;Apoio!$F$51),CN217,"FP")</f>
        <v>FP</v>
      </c>
      <c r="CP217" s="5">
        <f>VLOOKUP(CN$8,Calendário[#Data],4,0)</f>
        <v>25.14</v>
      </c>
      <c r="CQ217" s="4" t="str">
        <f t="shared" ref="CQ217:CQ280" si="260">IF(CN217&gt;CN$13,IF(CN216&lt;CN$13,1,IF(CN218&lt;CN$13,3,2)),"")</f>
        <v/>
      </c>
      <c r="CS217" s="21">
        <v>0.66666666666666696</v>
      </c>
      <c r="CT217" s="3">
        <v>0</v>
      </c>
      <c r="CU217" s="3" t="s">
        <v>19</v>
      </c>
      <c r="CV217" s="5">
        <v>24.08</v>
      </c>
      <c r="CW217" s="5"/>
      <c r="CY217" s="21">
        <v>0.66666666666666696</v>
      </c>
      <c r="CZ217" s="3">
        <v>0</v>
      </c>
      <c r="DA217" s="3" t="s">
        <v>19</v>
      </c>
      <c r="DB217" s="5">
        <v>23.98</v>
      </c>
      <c r="DC217" s="5"/>
      <c r="DE217" s="21">
        <v>0.66666666666666696</v>
      </c>
      <c r="DF217" s="3">
        <v>0</v>
      </c>
      <c r="DG217" s="3" t="s">
        <v>19</v>
      </c>
      <c r="DH217" s="5">
        <v>23.88</v>
      </c>
      <c r="DI217" s="5"/>
      <c r="DK217" s="21">
        <v>0.66666666666666696</v>
      </c>
      <c r="DL217" s="3">
        <v>0</v>
      </c>
      <c r="DM217" s="3" t="s">
        <v>19</v>
      </c>
      <c r="DN217" s="5">
        <v>23.1</v>
      </c>
      <c r="DO217" s="5"/>
      <c r="DQ217" s="21">
        <v>0.66666666666666696</v>
      </c>
      <c r="DR217" s="3">
        <v>0</v>
      </c>
      <c r="DS217" s="3" t="s">
        <v>19</v>
      </c>
      <c r="DT217" s="5">
        <v>24.56</v>
      </c>
      <c r="DU217" s="5"/>
      <c r="DW217" s="21">
        <v>0.66666666666666696</v>
      </c>
      <c r="DX217" s="3">
        <v>0</v>
      </c>
      <c r="DY217" s="3" t="s">
        <v>19</v>
      </c>
      <c r="DZ217" s="5">
        <v>23.48</v>
      </c>
      <c r="EA217" s="5"/>
      <c r="EC217" s="21">
        <v>0.66666666666666696</v>
      </c>
      <c r="ED217" s="3">
        <v>0</v>
      </c>
      <c r="EE217" s="3" t="s">
        <v>19</v>
      </c>
      <c r="EF217" s="5">
        <v>25.14</v>
      </c>
      <c r="EG217" s="5"/>
      <c r="EI217" s="21">
        <v>0.66666666666666696</v>
      </c>
      <c r="EJ217" s="3">
        <v>0</v>
      </c>
      <c r="EK217" s="3" t="s">
        <v>19</v>
      </c>
      <c r="EL217" s="5">
        <v>24.08</v>
      </c>
      <c r="EM217" s="5"/>
      <c r="EO217" s="21">
        <v>0.66666666666666696</v>
      </c>
      <c r="EP217" s="3">
        <v>0</v>
      </c>
      <c r="EQ217" s="3" t="s">
        <v>19</v>
      </c>
      <c r="ER217" s="5">
        <v>23.98</v>
      </c>
      <c r="ES217" s="5"/>
      <c r="EU217" s="21">
        <v>0.66666666666666696</v>
      </c>
      <c r="EV217" s="3">
        <v>0</v>
      </c>
      <c r="EW217" s="3" t="s">
        <v>19</v>
      </c>
      <c r="EX217" s="5">
        <v>23.88</v>
      </c>
      <c r="EY217" s="5"/>
      <c r="FA217" s="21">
        <v>0.66666666666666696</v>
      </c>
      <c r="FB217" s="3">
        <v>0</v>
      </c>
      <c r="FC217" s="3" t="s">
        <v>19</v>
      </c>
      <c r="FD217" s="5">
        <v>23.1</v>
      </c>
      <c r="FE217" s="5"/>
      <c r="FG217" s="21">
        <v>0.66666666666666696</v>
      </c>
      <c r="FH217" s="3">
        <v>0</v>
      </c>
      <c r="FI217" s="3" t="s">
        <v>19</v>
      </c>
      <c r="FJ217" s="5">
        <v>24.56</v>
      </c>
      <c r="FK217" s="5"/>
      <c r="FM217" s="21">
        <v>0.66666666666666696</v>
      </c>
      <c r="FN217" s="3">
        <v>0</v>
      </c>
      <c r="FO217" s="3" t="s">
        <v>19</v>
      </c>
      <c r="FP217" s="5">
        <v>23.48</v>
      </c>
      <c r="FQ217" s="5"/>
      <c r="FS217" s="21">
        <v>0.66666666666666696</v>
      </c>
      <c r="FT217" s="3">
        <v>0</v>
      </c>
      <c r="FU217" s="3" t="s">
        <v>19</v>
      </c>
      <c r="FV217" s="5">
        <v>25.14</v>
      </c>
      <c r="FW217" s="5"/>
      <c r="FY217" s="21">
        <v>0.66666666666666696</v>
      </c>
      <c r="FZ217" s="3">
        <v>0</v>
      </c>
      <c r="GA217" s="3" t="s">
        <v>19</v>
      </c>
      <c r="GB217" s="5">
        <v>24.08</v>
      </c>
      <c r="GC217" s="5"/>
      <c r="GE217" s="21">
        <v>0.66666666666666696</v>
      </c>
      <c r="GF217" s="3">
        <v>0</v>
      </c>
      <c r="GG217" s="3" t="s">
        <v>19</v>
      </c>
      <c r="GH217" s="5">
        <v>23.98</v>
      </c>
      <c r="GI217" s="5"/>
      <c r="GK217" s="21">
        <v>0.66666666666666696</v>
      </c>
      <c r="GL217" s="3">
        <v>0</v>
      </c>
      <c r="GM217" s="3" t="s">
        <v>19</v>
      </c>
      <c r="GN217" s="5">
        <v>23.88</v>
      </c>
      <c r="GO217" s="5"/>
      <c r="GQ217" s="21">
        <v>0.66666666666666696</v>
      </c>
      <c r="GR217" s="3">
        <v>0</v>
      </c>
      <c r="GS217" s="3" t="s">
        <v>19</v>
      </c>
      <c r="GT217" s="5">
        <v>23.1</v>
      </c>
      <c r="GU217" s="5"/>
      <c r="GW217" s="21">
        <v>0.66666666666666696</v>
      </c>
      <c r="GX217" s="3">
        <v>0</v>
      </c>
      <c r="GY217" s="3" t="s">
        <v>19</v>
      </c>
      <c r="GZ217" s="5">
        <v>24.56</v>
      </c>
      <c r="HA217" s="5"/>
      <c r="HC217" s="21">
        <v>0.66666666666666696</v>
      </c>
      <c r="HD217" s="3">
        <v>0</v>
      </c>
      <c r="HE217" s="3" t="s">
        <v>19</v>
      </c>
      <c r="HF217" s="5">
        <v>23.48</v>
      </c>
      <c r="HG217" s="4" t="str">
        <f t="shared" ref="HG217:HG280" si="261">IF(HD217&gt;HD$13,IF(HD216&lt;HD$13,1,IF(HD218&lt;HD$13,3,2)),"")</f>
        <v/>
      </c>
      <c r="HI217" s="21">
        <v>0.66666666666666696</v>
      </c>
      <c r="HJ217" s="3">
        <v>0</v>
      </c>
      <c r="HK217" s="3" t="s">
        <v>19</v>
      </c>
      <c r="HL217" s="5">
        <v>25.14</v>
      </c>
      <c r="HM217" s="5"/>
      <c r="HO217" s="21">
        <v>0.66666666666666696</v>
      </c>
      <c r="HP217" s="3">
        <v>0</v>
      </c>
      <c r="HQ217" s="3" t="s">
        <v>19</v>
      </c>
      <c r="HR217" s="5">
        <v>24.08</v>
      </c>
      <c r="HS217" s="5"/>
      <c r="HU217" s="21">
        <v>0.66666666666666696</v>
      </c>
      <c r="HV217" s="3">
        <v>0</v>
      </c>
      <c r="HW217" s="3" t="s">
        <v>19</v>
      </c>
      <c r="HX217" s="5">
        <v>23.98</v>
      </c>
      <c r="HY217" s="5"/>
      <c r="IA217" s="21">
        <v>0.66666666666666696</v>
      </c>
      <c r="IB217" s="3">
        <v>0</v>
      </c>
      <c r="IC217" s="3" t="s">
        <v>19</v>
      </c>
      <c r="ID217" s="5">
        <v>23.88</v>
      </c>
      <c r="IE217" s="5"/>
      <c r="IG217" s="21">
        <v>0.66666666666666696</v>
      </c>
      <c r="IH217" s="3">
        <v>0</v>
      </c>
      <c r="II217" s="3" t="s">
        <v>19</v>
      </c>
      <c r="IJ217" s="5">
        <v>23.1</v>
      </c>
      <c r="IK217" s="5"/>
      <c r="IM217" s="21">
        <v>0.66666666666666696</v>
      </c>
      <c r="IN217" s="3">
        <v>0</v>
      </c>
      <c r="IO217" s="3" t="s">
        <v>19</v>
      </c>
      <c r="IP217" s="5">
        <v>24.56</v>
      </c>
      <c r="IQ217" s="5"/>
      <c r="IS217" s="21">
        <v>0</v>
      </c>
      <c r="IT217" s="3">
        <v>0</v>
      </c>
      <c r="IU217" s="3" t="s">
        <v>19</v>
      </c>
      <c r="IV217" s="5">
        <v>25.96</v>
      </c>
      <c r="IW217" s="5"/>
      <c r="IY217" s="21">
        <v>0.66666666666666696</v>
      </c>
      <c r="IZ217" s="3">
        <v>0</v>
      </c>
      <c r="JA217" s="3" t="s">
        <v>19</v>
      </c>
      <c r="JB217" s="5">
        <v>26.52</v>
      </c>
      <c r="JC217" s="4" t="str">
        <f t="shared" ref="JC217:JC280" si="262">IF(IZ217&gt;IZ$13,IF(IZ216&lt;IZ$13,1,IF(IZ218&lt;IZ$13,3,2)),"")</f>
        <v/>
      </c>
      <c r="JE217" s="21">
        <v>0.66666666666666696</v>
      </c>
      <c r="JF217" s="3">
        <v>0</v>
      </c>
      <c r="JG217" s="3" t="s">
        <v>19</v>
      </c>
      <c r="JH217" s="5">
        <v>25.78</v>
      </c>
      <c r="JI217" s="4" t="str">
        <f t="shared" ref="JI217:JI280" si="263">IF(JF217&gt;JF$13,IF(JF216&lt;JF$13,1,IF(JF218&lt;JF$13,3,2)),"")</f>
        <v/>
      </c>
      <c r="JK217" s="21">
        <v>0.66666666666666696</v>
      </c>
      <c r="JL217" s="3">
        <v>0</v>
      </c>
      <c r="JM217" s="3" t="s">
        <v>19</v>
      </c>
      <c r="JN217" s="5">
        <v>26</v>
      </c>
      <c r="JO217" s="4" t="str">
        <f t="shared" ref="JO217:JO280" si="264">IF(JL217&gt;JL$13,IF(JL216&lt;JL$13,1,IF(JL218&lt;JL$13,3,2)),"")</f>
        <v/>
      </c>
      <c r="JQ217" s="21">
        <v>0.66666666666666696</v>
      </c>
      <c r="JR217" s="3">
        <v>0</v>
      </c>
      <c r="JS217" s="3" t="s">
        <v>19</v>
      </c>
      <c r="JT217" s="5">
        <v>25.02</v>
      </c>
      <c r="JU217" s="4" t="str">
        <f t="shared" ref="JU217:JU280" si="265">IF(JR217&gt;JR$13,IF(JR216&lt;JR$13,1,IF(JR218&lt;JR$13,3,2)),"")</f>
        <v/>
      </c>
      <c r="JW217" s="21">
        <v>0.66666666666666696</v>
      </c>
      <c r="JX217" s="3">
        <v>0</v>
      </c>
      <c r="JY217" s="3" t="s">
        <v>19</v>
      </c>
      <c r="JZ217" s="5">
        <v>25.12</v>
      </c>
      <c r="KA217" s="4" t="str">
        <f t="shared" ref="KA217:KA280" si="266">IF(JX217&gt;JX$13,IF(JX216&lt;JX$13,1,IF(JX218&lt;JX$13,3,2)),"")</f>
        <v/>
      </c>
      <c r="KC217" s="21">
        <v>0.66666666666666696</v>
      </c>
      <c r="KD217" s="3">
        <v>0</v>
      </c>
      <c r="KE217" s="3" t="s">
        <v>19</v>
      </c>
      <c r="KF217" s="5">
        <v>26.22</v>
      </c>
      <c r="KG217" s="4" t="str">
        <f t="shared" ref="KG217:KG280" si="267">IF(KD217&gt;KD$13,IF(KD216&lt;KD$13,1,IF(KD218&lt;KD$13,3,2)),"")</f>
        <v/>
      </c>
      <c r="KI217" s="21">
        <v>0.66666666666666696</v>
      </c>
      <c r="KJ217" s="3">
        <v>0</v>
      </c>
      <c r="KK217" s="3" t="s">
        <v>19</v>
      </c>
      <c r="KL217" s="5">
        <v>25.96</v>
      </c>
      <c r="KM217" s="4" t="str">
        <f t="shared" ref="KM217:KM280" si="268">IF(KJ217&gt;KJ$13,IF(KJ216&lt;KJ$13,1,IF(KJ218&lt;KJ$13,3,2)),"")</f>
        <v/>
      </c>
      <c r="KO217" s="21">
        <v>0.66666666666666696</v>
      </c>
      <c r="KP217" s="3">
        <v>0</v>
      </c>
      <c r="KQ217" s="3" t="s">
        <v>19</v>
      </c>
      <c r="KR217" s="5">
        <v>26.52</v>
      </c>
      <c r="KS217" s="4" t="str">
        <f t="shared" ref="KS217:KS280" si="269">IF(KP217&gt;KP$13,IF(KP216&lt;KP$13,1,IF(KP218&lt;KP$13,3,2)),"")</f>
        <v/>
      </c>
      <c r="KU217" s="21">
        <v>0.66666666666666696</v>
      </c>
      <c r="KV217" s="3">
        <v>0</v>
      </c>
      <c r="KW217" s="3" t="s">
        <v>19</v>
      </c>
      <c r="KX217" s="5">
        <v>25.78</v>
      </c>
      <c r="KY217" s="4" t="str">
        <f t="shared" ref="KY217:KY280" si="270">IF(KV217&gt;KV$13,IF(KV216&lt;KV$13,1,IF(KV218&lt;KV$13,3,2)),"")</f>
        <v/>
      </c>
      <c r="LA217" s="21">
        <v>0.66666666666666696</v>
      </c>
      <c r="LB217" s="3">
        <v>0</v>
      </c>
      <c r="LC217" s="3" t="s">
        <v>19</v>
      </c>
      <c r="LD217" s="5">
        <v>26</v>
      </c>
      <c r="LE217" s="4" t="str">
        <f t="shared" ref="LE217:LE280" si="271">IF(LB217&gt;LB$13,IF(LB216&lt;LB$13,1,IF(LB218&lt;LB$13,3,2)),"")</f>
        <v/>
      </c>
      <c r="LG217" s="21">
        <v>0.66666666666666696</v>
      </c>
      <c r="LH217" s="3">
        <v>0</v>
      </c>
      <c r="LI217" s="3" t="s">
        <v>19</v>
      </c>
      <c r="LJ217" s="5">
        <v>25.02</v>
      </c>
      <c r="LK217" s="4" t="str">
        <f t="shared" ref="LK217:LK280" si="272">IF(LH217&gt;LH$13,IF(LH216&lt;LH$13,1,IF(LH218&lt;LH$13,3,2)),"")</f>
        <v/>
      </c>
      <c r="LM217" s="21">
        <v>0.66666666666666696</v>
      </c>
      <c r="LN217" s="3">
        <v>0</v>
      </c>
      <c r="LO217" s="3" t="s">
        <v>19</v>
      </c>
      <c r="LP217" s="5">
        <v>25.12</v>
      </c>
      <c r="LQ217" s="4" t="str">
        <f t="shared" ref="LQ217:LQ280" si="273">IF(LN217&gt;LN$13,IF(LN216&lt;LN$13,1,IF(LN218&lt;LN$13,3,2)),"")</f>
        <v/>
      </c>
      <c r="LS217" s="21">
        <v>0.66666666666666696</v>
      </c>
      <c r="LT217" s="3">
        <v>0</v>
      </c>
      <c r="LU217" s="3" t="s">
        <v>19</v>
      </c>
      <c r="LV217" s="5">
        <v>26.22</v>
      </c>
      <c r="LW217" s="4" t="str">
        <f t="shared" ref="LW217:LW280" si="274">IF(LT217&gt;LT$13,IF(LT216&lt;LT$13,1,IF(LT218&lt;LT$13,3,2)),"")</f>
        <v/>
      </c>
      <c r="LY217" s="21">
        <v>0.66666666666666696</v>
      </c>
      <c r="LZ217" s="3">
        <v>0</v>
      </c>
      <c r="MA217" s="3" t="s">
        <v>19</v>
      </c>
      <c r="MB217" s="5">
        <v>25.96</v>
      </c>
      <c r="MC217" s="4" t="str">
        <f t="shared" ref="MC217:MC280" si="275">IF(LZ217&gt;LZ$13,IF(LZ216&lt;LZ$13,1,IF(LZ218&lt;LZ$13,3,2)),"")</f>
        <v/>
      </c>
      <c r="ME217" s="21">
        <v>0.66666666666666696</v>
      </c>
      <c r="MF217" s="3">
        <v>0</v>
      </c>
      <c r="MG217" s="3" t="s">
        <v>19</v>
      </c>
      <c r="MH217" s="5">
        <v>26.52</v>
      </c>
      <c r="MI217" s="4" t="str">
        <f t="shared" ref="MI217:MI280" si="276">IF(MF217&gt;MF$13,IF(MF216&lt;MF$13,1,IF(MF218&lt;MF$13,3,2)),"")</f>
        <v/>
      </c>
      <c r="MK217" s="21">
        <v>0.66666666666666696</v>
      </c>
      <c r="ML217" s="3">
        <v>0</v>
      </c>
      <c r="MM217" s="3" t="s">
        <v>19</v>
      </c>
      <c r="MN217" s="5">
        <v>25.78</v>
      </c>
      <c r="MO217" s="4" t="str">
        <f t="shared" ref="MO217:MO280" si="277">IF(ML217&gt;ML$13,IF(ML216&lt;ML$13,1,IF(ML218&lt;ML$13,3,2)),"")</f>
        <v/>
      </c>
      <c r="MQ217" s="21">
        <v>0.66666666666666696</v>
      </c>
      <c r="MR217" s="3">
        <v>0</v>
      </c>
      <c r="MS217" s="3" t="s">
        <v>19</v>
      </c>
      <c r="MT217" s="5">
        <v>26</v>
      </c>
      <c r="MU217" s="4" t="str">
        <f t="shared" ref="MU217:MU280" si="278">IF(MR217&gt;MR$13,IF(MR216&lt;MR$13,1,IF(MR218&lt;MR$13,3,2)),"")</f>
        <v/>
      </c>
      <c r="MW217" s="21">
        <v>0.66666666666666696</v>
      </c>
      <c r="MX217" s="3">
        <v>0</v>
      </c>
      <c r="MY217" s="3" t="s">
        <v>19</v>
      </c>
      <c r="MZ217" s="5">
        <v>25.02</v>
      </c>
      <c r="NA217" s="4" t="str">
        <f t="shared" ref="NA217:NA280" si="279">IF(MX217&gt;MX$13,IF(MX216&lt;MX$13,1,IF(MX218&lt;MX$13,3,2)),"")</f>
        <v/>
      </c>
      <c r="NC217" s="21">
        <v>0.66666666666666696</v>
      </c>
      <c r="ND217" s="3">
        <v>0</v>
      </c>
      <c r="NE217" s="3" t="s">
        <v>19</v>
      </c>
      <c r="NF217" s="5">
        <v>25.12</v>
      </c>
      <c r="NG217" s="4" t="str">
        <f t="shared" ref="NG217:NG280" si="280">IF(ND217&gt;ND$13,IF(ND216&lt;ND$13,1,IF(ND218&lt;ND$13,3,2)),"")</f>
        <v/>
      </c>
      <c r="NI217" s="21">
        <v>0.66666666666666696</v>
      </c>
      <c r="NJ217" s="3">
        <v>0</v>
      </c>
      <c r="NK217" s="3" t="s">
        <v>19</v>
      </c>
      <c r="NL217" s="5">
        <v>26.22</v>
      </c>
      <c r="NM217" s="4" t="str">
        <f t="shared" ref="NM217:NM280" si="281">IF(NJ217&gt;NJ$13,IF(NJ216&lt;NJ$13,1,IF(NJ218&lt;NJ$13,3,2)),"")</f>
        <v/>
      </c>
      <c r="NO217" s="21">
        <v>0.66666666666666696</v>
      </c>
      <c r="NP217" s="3">
        <v>0</v>
      </c>
      <c r="NQ217" s="3" t="s">
        <v>19</v>
      </c>
      <c r="NR217" s="5">
        <v>25.96</v>
      </c>
      <c r="NS217" s="4" t="str">
        <f t="shared" ref="NS217:NS280" si="282">IF(NP217&gt;NP$13,IF(NP216&lt;NP$13,1,IF(NP218&lt;NP$13,3,2)),"")</f>
        <v/>
      </c>
      <c r="NU217" s="21">
        <v>0.66666666666666696</v>
      </c>
      <c r="NV217" s="3">
        <v>0</v>
      </c>
      <c r="NW217" s="3" t="s">
        <v>19</v>
      </c>
      <c r="NX217" s="5">
        <v>26.52</v>
      </c>
      <c r="NY217" s="4" t="str">
        <f t="shared" ref="NY217:NY280" si="283">IF(NV217&gt;NV$13,IF(NV216&lt;NV$13,1,IF(NV218&lt;NV$13,3,2)),"")</f>
        <v/>
      </c>
      <c r="OA217" s="21">
        <v>0.66666666666666696</v>
      </c>
      <c r="OB217" s="3">
        <v>0</v>
      </c>
      <c r="OC217" s="3" t="s">
        <v>19</v>
      </c>
      <c r="OD217" s="5">
        <v>25.78</v>
      </c>
      <c r="OE217" s="4" t="str">
        <f t="shared" ref="OE217:OE280" si="284">IF(OB217&gt;OB$13,IF(OB216&lt;OB$13,1,IF(OB218&lt;OB$13,3,2)),"")</f>
        <v/>
      </c>
      <c r="OG217" s="21">
        <v>0.66666666666666696</v>
      </c>
      <c r="OH217" s="3">
        <v>0</v>
      </c>
      <c r="OI217" s="3" t="s">
        <v>19</v>
      </c>
      <c r="OJ217" s="5">
        <v>26</v>
      </c>
      <c r="OK217" s="4" t="str">
        <f t="shared" ref="OK217:OK280" si="285">IF(OH217&gt;OH$13,IF(OH216&lt;OH$13,1,IF(OH218&lt;OH$13,3,2)),"")</f>
        <v/>
      </c>
      <c r="OM217" s="21">
        <v>0.66666666666666696</v>
      </c>
      <c r="ON217" s="3">
        <v>0</v>
      </c>
      <c r="OO217" s="3" t="s">
        <v>19</v>
      </c>
      <c r="OP217" s="5">
        <v>25.02</v>
      </c>
      <c r="OQ217" s="4" t="str">
        <f t="shared" ref="OQ217:OQ280" si="286">IF(ON217&gt;ON$13,IF(ON216&lt;ON$13,1,IF(ON218&lt;ON$13,3,2)),"")</f>
        <v/>
      </c>
      <c r="OS217" s="21">
        <v>0.66666666666666696</v>
      </c>
      <c r="OT217" s="3">
        <v>0</v>
      </c>
      <c r="OU217" s="3" t="s">
        <v>19</v>
      </c>
      <c r="OV217" s="5">
        <v>25.12</v>
      </c>
      <c r="OW217" s="4" t="str">
        <f t="shared" ref="OW217:OW280" si="287">IF(OT217&gt;OT$13,IF(OT216&lt;OT$13,1,IF(OT218&lt;OT$13,3,2)),"")</f>
        <v/>
      </c>
      <c r="OY217" s="21">
        <v>0.66666666666666696</v>
      </c>
      <c r="OZ217" s="3">
        <v>0</v>
      </c>
      <c r="PA217" s="3" t="s">
        <v>19</v>
      </c>
      <c r="PB217" s="5">
        <v>26.22</v>
      </c>
      <c r="PC217" s="4" t="str">
        <f t="shared" ref="PC217:PC280" si="288">IF(OZ217&gt;OZ$13,IF(OZ216&lt;OZ$13,1,IF(OZ218&lt;OZ$13,3,2)),"")</f>
        <v/>
      </c>
      <c r="PE217" s="21">
        <v>0.66666666666666696</v>
      </c>
      <c r="PF217" s="3">
        <v>0</v>
      </c>
      <c r="PG217" s="3" t="s">
        <v>19</v>
      </c>
      <c r="PH217" s="5">
        <v>25.96</v>
      </c>
      <c r="PI217" s="4" t="str">
        <f t="shared" ref="PI217:PI280" si="289">IF(PF217&gt;PF$13,IF(PF216&lt;PF$13,1,IF(PF218&lt;PF$13,3,2)),"")</f>
        <v/>
      </c>
      <c r="PK217" s="21">
        <v>0.66666666666666696</v>
      </c>
      <c r="PL217" s="3">
        <v>0</v>
      </c>
      <c r="PM217" s="3" t="s">
        <v>19</v>
      </c>
      <c r="PN217" s="5">
        <v>26.52</v>
      </c>
      <c r="PO217" s="4" t="str">
        <f t="shared" ref="PO217:PO280" si="290">IF(PL217&gt;PL$13,IF(PL216&lt;PL$13,1,IF(PL218&lt;PL$13,3,2)),"")</f>
        <v/>
      </c>
      <c r="PQ217" s="21">
        <v>0.66666666666666696</v>
      </c>
      <c r="PR217" s="3">
        <v>0</v>
      </c>
      <c r="PS217" s="3" t="s">
        <v>19</v>
      </c>
      <c r="PT217" s="5">
        <v>25.78</v>
      </c>
      <c r="PU217" s="4" t="str">
        <f t="shared" ref="PU217:PU280" si="291">IF(PR217&gt;PR$13,IF(PR216&lt;PR$13,1,IF(PR218&lt;PR$13,3,2)),"")</f>
        <v/>
      </c>
      <c r="PW217" s="21">
        <v>0.66666666666666696</v>
      </c>
      <c r="PX217" s="3">
        <v>0</v>
      </c>
      <c r="PY217" s="3" t="s">
        <v>19</v>
      </c>
      <c r="PZ217" s="5">
        <v>26</v>
      </c>
      <c r="QA217" s="4" t="str">
        <f t="shared" ref="QA217:QA280" si="292">IF(PX217&gt;PX$13,IF(PX216&lt;PX$13,1,IF(PX218&lt;PX$13,3,2)),"")</f>
        <v/>
      </c>
      <c r="QC217" s="21">
        <v>0.66666666666666696</v>
      </c>
      <c r="QD217" s="3">
        <v>0</v>
      </c>
      <c r="QE217" s="3" t="s">
        <v>19</v>
      </c>
      <c r="QF217" s="5">
        <v>25.02</v>
      </c>
      <c r="QG217" s="4" t="str">
        <f t="shared" ref="QG217:QG280" si="293">IF(QD217&gt;QD$13,IF(QD216&lt;QD$13,1,IF(QD218&lt;QD$13,3,2)),"")</f>
        <v/>
      </c>
      <c r="QI217" s="21">
        <v>0.66666666666666696</v>
      </c>
      <c r="QJ217" s="3">
        <v>0</v>
      </c>
      <c r="QK217" s="3" t="s">
        <v>19</v>
      </c>
      <c r="QL217" s="5">
        <v>25.12</v>
      </c>
      <c r="QM217" s="4" t="str">
        <f t="shared" ref="QM217:QM280" si="294">IF(QJ217&gt;QJ$13,IF(QJ216&lt;QJ$13,1,IF(QJ218&lt;QJ$13,3,2)),"")</f>
        <v/>
      </c>
      <c r="QO217" s="21">
        <v>0.66666666666666696</v>
      </c>
      <c r="QP217" s="3">
        <v>0</v>
      </c>
      <c r="QQ217" s="3" t="s">
        <v>19</v>
      </c>
      <c r="QR217" s="5">
        <v>26.22</v>
      </c>
      <c r="QS217" s="4" t="str">
        <f t="shared" ref="QS217:QS280" si="295">IF(QP217&gt;QP$13,IF(QP216&lt;QP$13,1,IF(QP218&lt;QP$13,3,2)),"")</f>
        <v/>
      </c>
    </row>
    <row r="218" spans="1:461" x14ac:dyDescent="0.2">
      <c r="A218" s="21">
        <v>0.67013888888888895</v>
      </c>
      <c r="B218" s="3">
        <v>0</v>
      </c>
      <c r="C218" s="3" t="s">
        <v>19</v>
      </c>
      <c r="D218" s="5">
        <v>23.48</v>
      </c>
      <c r="E218" s="5"/>
      <c r="G218" s="21">
        <v>0.67013888888888895</v>
      </c>
      <c r="H218" s="3">
        <v>0</v>
      </c>
      <c r="I218" s="3" t="s">
        <v>19</v>
      </c>
      <c r="J218" s="5">
        <v>25.14</v>
      </c>
      <c r="K218" s="5"/>
      <c r="M218" s="21">
        <v>0.67013888888888895</v>
      </c>
      <c r="N218" s="3">
        <v>0</v>
      </c>
      <c r="O218" s="3" t="s">
        <v>19</v>
      </c>
      <c r="P218" s="5">
        <v>24.08</v>
      </c>
      <c r="Q218" s="5"/>
      <c r="S218" s="21">
        <v>0.67013888888888895</v>
      </c>
      <c r="T218" s="3">
        <v>0</v>
      </c>
      <c r="U218" s="3" t="s">
        <v>19</v>
      </c>
      <c r="V218" s="5">
        <v>23.98</v>
      </c>
      <c r="W218" s="5"/>
      <c r="Y218" s="21">
        <v>0.67013888888888895</v>
      </c>
      <c r="Z218" s="3">
        <v>0</v>
      </c>
      <c r="AA218" s="3" t="s">
        <v>19</v>
      </c>
      <c r="AB218" s="5">
        <v>23.88</v>
      </c>
      <c r="AC218" s="5"/>
      <c r="AE218" s="21">
        <v>0.67013888888888895</v>
      </c>
      <c r="AF218" s="3">
        <v>0</v>
      </c>
      <c r="AG218" s="3" t="s">
        <v>19</v>
      </c>
      <c r="AH218" s="5">
        <v>23.1</v>
      </c>
      <c r="AI218" s="5"/>
      <c r="AK218" s="21">
        <v>0.67013888888888895</v>
      </c>
      <c r="AL218" s="3">
        <v>0</v>
      </c>
      <c r="AM218" s="3" t="s">
        <v>19</v>
      </c>
      <c r="AN218" s="5">
        <v>24.56</v>
      </c>
      <c r="AO218" s="5"/>
      <c r="AQ218" s="21">
        <v>0.67013888888888895</v>
      </c>
      <c r="AR218" s="3">
        <v>0</v>
      </c>
      <c r="AS218" s="3" t="s">
        <v>19</v>
      </c>
      <c r="AT218" s="5">
        <v>23.48</v>
      </c>
      <c r="AU218" s="5"/>
      <c r="AW218" s="21">
        <v>0.67013888888888895</v>
      </c>
      <c r="AX218" s="3">
        <v>0</v>
      </c>
      <c r="AY218" s="3" t="s">
        <v>19</v>
      </c>
      <c r="AZ218" s="5">
        <v>25.14</v>
      </c>
      <c r="BA218" s="5"/>
      <c r="BC218" s="21">
        <v>0.67013888888888895</v>
      </c>
      <c r="BD218" s="3">
        <v>0</v>
      </c>
      <c r="BE218" s="3" t="s">
        <v>19</v>
      </c>
      <c r="BF218" s="5">
        <v>24.08</v>
      </c>
      <c r="BG218" s="5"/>
      <c r="BI218" s="21">
        <v>0.67013888888888895</v>
      </c>
      <c r="BJ218" s="3">
        <v>0</v>
      </c>
      <c r="BK218" s="3" t="s">
        <v>19</v>
      </c>
      <c r="BL218" s="5">
        <v>23.98</v>
      </c>
      <c r="BM218" s="5"/>
      <c r="BO218" s="21">
        <v>0.67013888888888895</v>
      </c>
      <c r="BP218" s="3">
        <v>0</v>
      </c>
      <c r="BQ218" s="3" t="s">
        <v>19</v>
      </c>
      <c r="BR218" s="5">
        <v>23.88</v>
      </c>
      <c r="BS218" s="5"/>
      <c r="BU218" s="21">
        <v>0.67013888888888895</v>
      </c>
      <c r="BV218" s="3">
        <v>0</v>
      </c>
      <c r="BW218" s="3" t="s">
        <v>19</v>
      </c>
      <c r="BX218" s="5">
        <v>23.1</v>
      </c>
      <c r="BY218" s="5"/>
      <c r="CA218" s="21">
        <v>0.67013888888888895</v>
      </c>
      <c r="CB218" s="3">
        <v>0</v>
      </c>
      <c r="CC218" s="3" t="s">
        <v>19</v>
      </c>
      <c r="CD218" s="5">
        <v>24.56</v>
      </c>
      <c r="CE218" s="5"/>
      <c r="CG218" s="21">
        <v>0.67013888888888895</v>
      </c>
      <c r="CH218" s="3">
        <v>0</v>
      </c>
      <c r="CI218" s="3" t="str">
        <f>IF(AND(CK$8="Útil",CG218&gt;=Apoio!$D$51,CG218&lt;Apoio!$F$51),CH218,"FP")</f>
        <v>FP</v>
      </c>
      <c r="CJ218" s="5">
        <f>VLOOKUP(CH$8,Calendário[#Data],4,0)</f>
        <v>23.48</v>
      </c>
      <c r="CK218" s="4" t="str">
        <f t="shared" si="259"/>
        <v/>
      </c>
      <c r="CM218" s="21">
        <v>0.67013888888888895</v>
      </c>
      <c r="CN218" s="3">
        <v>0</v>
      </c>
      <c r="CO218" s="3" t="str">
        <f>IF(AND(CQ$8="Útil",CM218&gt;=Apoio!$D$51,CM218&lt;Apoio!$F$51),CN218,"FP")</f>
        <v>FP</v>
      </c>
      <c r="CP218" s="5">
        <f>VLOOKUP(CN$8,Calendário[#Data],4,0)</f>
        <v>25.14</v>
      </c>
      <c r="CQ218" s="4" t="str">
        <f t="shared" si="260"/>
        <v/>
      </c>
      <c r="CS218" s="21">
        <v>0.67013888888888895</v>
      </c>
      <c r="CT218" s="3">
        <v>0</v>
      </c>
      <c r="CU218" s="3" t="s">
        <v>19</v>
      </c>
      <c r="CV218" s="5">
        <v>24.08</v>
      </c>
      <c r="CW218" s="5"/>
      <c r="CY218" s="21">
        <v>0.67013888888888895</v>
      </c>
      <c r="CZ218" s="3">
        <v>0</v>
      </c>
      <c r="DA218" s="3" t="s">
        <v>19</v>
      </c>
      <c r="DB218" s="5">
        <v>23.98</v>
      </c>
      <c r="DC218" s="5"/>
      <c r="DE218" s="21">
        <v>0.67013888888888895</v>
      </c>
      <c r="DF218" s="3">
        <v>0</v>
      </c>
      <c r="DG218" s="3" t="s">
        <v>19</v>
      </c>
      <c r="DH218" s="5">
        <v>23.88</v>
      </c>
      <c r="DI218" s="5"/>
      <c r="DK218" s="21">
        <v>0.67013888888888895</v>
      </c>
      <c r="DL218" s="3">
        <v>0</v>
      </c>
      <c r="DM218" s="3" t="s">
        <v>19</v>
      </c>
      <c r="DN218" s="5">
        <v>23.1</v>
      </c>
      <c r="DO218" s="5"/>
      <c r="DQ218" s="21">
        <v>0.67013888888888895</v>
      </c>
      <c r="DR218" s="3">
        <v>0</v>
      </c>
      <c r="DS218" s="3" t="s">
        <v>19</v>
      </c>
      <c r="DT218" s="5">
        <v>24.56</v>
      </c>
      <c r="DU218" s="5"/>
      <c r="DW218" s="21">
        <v>0.67013888888888895</v>
      </c>
      <c r="DX218" s="3">
        <v>0</v>
      </c>
      <c r="DY218" s="3" t="s">
        <v>19</v>
      </c>
      <c r="DZ218" s="5">
        <v>23.48</v>
      </c>
      <c r="EA218" s="5"/>
      <c r="EC218" s="21">
        <v>0.67013888888888895</v>
      </c>
      <c r="ED218" s="3">
        <v>0</v>
      </c>
      <c r="EE218" s="3" t="s">
        <v>19</v>
      </c>
      <c r="EF218" s="5">
        <v>25.14</v>
      </c>
      <c r="EG218" s="5"/>
      <c r="EI218" s="21">
        <v>0.67013888888888895</v>
      </c>
      <c r="EJ218" s="3">
        <v>0</v>
      </c>
      <c r="EK218" s="3" t="s">
        <v>19</v>
      </c>
      <c r="EL218" s="5">
        <v>24.08</v>
      </c>
      <c r="EM218" s="5"/>
      <c r="EO218" s="21">
        <v>0.67013888888888895</v>
      </c>
      <c r="EP218" s="3">
        <v>0</v>
      </c>
      <c r="EQ218" s="3" t="s">
        <v>19</v>
      </c>
      <c r="ER218" s="5">
        <v>23.98</v>
      </c>
      <c r="ES218" s="5"/>
      <c r="EU218" s="21">
        <v>0.67013888888888895</v>
      </c>
      <c r="EV218" s="3">
        <v>0</v>
      </c>
      <c r="EW218" s="3" t="s">
        <v>19</v>
      </c>
      <c r="EX218" s="5">
        <v>23.88</v>
      </c>
      <c r="EY218" s="5"/>
      <c r="FA218" s="21">
        <v>0.67013888888888895</v>
      </c>
      <c r="FB218" s="3">
        <v>0</v>
      </c>
      <c r="FC218" s="3" t="s">
        <v>19</v>
      </c>
      <c r="FD218" s="5">
        <v>23.1</v>
      </c>
      <c r="FE218" s="5"/>
      <c r="FG218" s="21">
        <v>0.67013888888888895</v>
      </c>
      <c r="FH218" s="3">
        <v>0</v>
      </c>
      <c r="FI218" s="3" t="s">
        <v>19</v>
      </c>
      <c r="FJ218" s="5">
        <v>24.56</v>
      </c>
      <c r="FK218" s="5"/>
      <c r="FM218" s="21">
        <v>0.67013888888888895</v>
      </c>
      <c r="FN218" s="3">
        <v>0</v>
      </c>
      <c r="FO218" s="3" t="s">
        <v>19</v>
      </c>
      <c r="FP218" s="5">
        <v>23.48</v>
      </c>
      <c r="FQ218" s="5"/>
      <c r="FS218" s="21">
        <v>0.67013888888888895</v>
      </c>
      <c r="FT218" s="3">
        <v>0</v>
      </c>
      <c r="FU218" s="3" t="s">
        <v>19</v>
      </c>
      <c r="FV218" s="5">
        <v>25.14</v>
      </c>
      <c r="FW218" s="5"/>
      <c r="FY218" s="21">
        <v>0.67013888888888895</v>
      </c>
      <c r="FZ218" s="3">
        <v>0</v>
      </c>
      <c r="GA218" s="3" t="s">
        <v>19</v>
      </c>
      <c r="GB218" s="5">
        <v>24.08</v>
      </c>
      <c r="GC218" s="5"/>
      <c r="GE218" s="21">
        <v>0.67013888888888895</v>
      </c>
      <c r="GF218" s="3">
        <v>0</v>
      </c>
      <c r="GG218" s="3" t="s">
        <v>19</v>
      </c>
      <c r="GH218" s="5">
        <v>23.98</v>
      </c>
      <c r="GI218" s="5"/>
      <c r="GK218" s="21">
        <v>0.67013888888888895</v>
      </c>
      <c r="GL218" s="3">
        <v>0</v>
      </c>
      <c r="GM218" s="3" t="s">
        <v>19</v>
      </c>
      <c r="GN218" s="5">
        <v>23.88</v>
      </c>
      <c r="GO218" s="5"/>
      <c r="GQ218" s="21">
        <v>0.67013888888888895</v>
      </c>
      <c r="GR218" s="3">
        <v>0</v>
      </c>
      <c r="GS218" s="3" t="s">
        <v>19</v>
      </c>
      <c r="GT218" s="5">
        <v>23.1</v>
      </c>
      <c r="GU218" s="5"/>
      <c r="GW218" s="21">
        <v>0.67013888888888895</v>
      </c>
      <c r="GX218" s="3">
        <v>0</v>
      </c>
      <c r="GY218" s="3" t="s">
        <v>19</v>
      </c>
      <c r="GZ218" s="5">
        <v>24.56</v>
      </c>
      <c r="HA218" s="5"/>
      <c r="HC218" s="21">
        <v>0.67013888888888895</v>
      </c>
      <c r="HD218" s="3">
        <v>0</v>
      </c>
      <c r="HE218" s="3" t="s">
        <v>19</v>
      </c>
      <c r="HF218" s="5">
        <v>23.48</v>
      </c>
      <c r="HG218" s="4" t="str">
        <f t="shared" si="261"/>
        <v/>
      </c>
      <c r="HI218" s="21">
        <v>0.67013888888888895</v>
      </c>
      <c r="HJ218" s="3">
        <v>0</v>
      </c>
      <c r="HK218" s="3" t="s">
        <v>19</v>
      </c>
      <c r="HL218" s="5">
        <v>25.14</v>
      </c>
      <c r="HM218" s="5"/>
      <c r="HO218" s="21">
        <v>0.67013888888888895</v>
      </c>
      <c r="HP218" s="3">
        <v>0</v>
      </c>
      <c r="HQ218" s="3" t="s">
        <v>19</v>
      </c>
      <c r="HR218" s="5">
        <v>24.08</v>
      </c>
      <c r="HS218" s="5"/>
      <c r="HU218" s="21">
        <v>0.67013888888888895</v>
      </c>
      <c r="HV218" s="3">
        <v>0</v>
      </c>
      <c r="HW218" s="3" t="s">
        <v>19</v>
      </c>
      <c r="HX218" s="5">
        <v>23.98</v>
      </c>
      <c r="HY218" s="5"/>
      <c r="IA218" s="21">
        <v>0.67013888888888895</v>
      </c>
      <c r="IB218" s="3">
        <v>0</v>
      </c>
      <c r="IC218" s="3" t="s">
        <v>19</v>
      </c>
      <c r="ID218" s="5">
        <v>23.88</v>
      </c>
      <c r="IE218" s="5"/>
      <c r="IG218" s="21">
        <v>0.67013888888888895</v>
      </c>
      <c r="IH218" s="3">
        <v>0</v>
      </c>
      <c r="II218" s="3" t="s">
        <v>19</v>
      </c>
      <c r="IJ218" s="5">
        <v>23.1</v>
      </c>
      <c r="IK218" s="5"/>
      <c r="IM218" s="21">
        <v>0.67013888888888895</v>
      </c>
      <c r="IN218" s="3">
        <v>0</v>
      </c>
      <c r="IO218" s="3" t="s">
        <v>19</v>
      </c>
      <c r="IP218" s="5">
        <v>24.56</v>
      </c>
      <c r="IQ218" s="5"/>
      <c r="IS218" s="21">
        <v>0</v>
      </c>
      <c r="IT218" s="3">
        <v>0</v>
      </c>
      <c r="IU218" s="3" t="s">
        <v>19</v>
      </c>
      <c r="IV218" s="5">
        <v>25.96</v>
      </c>
      <c r="IW218" s="5"/>
      <c r="IY218" s="21">
        <v>0.67013888888888895</v>
      </c>
      <c r="IZ218" s="3">
        <v>0</v>
      </c>
      <c r="JA218" s="3" t="s">
        <v>19</v>
      </c>
      <c r="JB218" s="5">
        <v>26.52</v>
      </c>
      <c r="JC218" s="4" t="str">
        <f t="shared" si="262"/>
        <v/>
      </c>
      <c r="JE218" s="21">
        <v>0.67013888888888895</v>
      </c>
      <c r="JF218" s="3">
        <v>0</v>
      </c>
      <c r="JG218" s="3" t="s">
        <v>19</v>
      </c>
      <c r="JH218" s="5">
        <v>25.78</v>
      </c>
      <c r="JI218" s="4" t="str">
        <f t="shared" si="263"/>
        <v/>
      </c>
      <c r="JK218" s="21">
        <v>0.67013888888888895</v>
      </c>
      <c r="JL218" s="3">
        <v>0</v>
      </c>
      <c r="JM218" s="3" t="s">
        <v>19</v>
      </c>
      <c r="JN218" s="5">
        <v>26</v>
      </c>
      <c r="JO218" s="4" t="str">
        <f t="shared" si="264"/>
        <v/>
      </c>
      <c r="JQ218" s="21">
        <v>0.67013888888888895</v>
      </c>
      <c r="JR218" s="3">
        <v>0</v>
      </c>
      <c r="JS218" s="3" t="s">
        <v>19</v>
      </c>
      <c r="JT218" s="5">
        <v>25.02</v>
      </c>
      <c r="JU218" s="4" t="str">
        <f t="shared" si="265"/>
        <v/>
      </c>
      <c r="JW218" s="21">
        <v>0.67013888888888895</v>
      </c>
      <c r="JX218" s="3">
        <v>0</v>
      </c>
      <c r="JY218" s="3" t="s">
        <v>19</v>
      </c>
      <c r="JZ218" s="5">
        <v>25.12</v>
      </c>
      <c r="KA218" s="4" t="str">
        <f t="shared" si="266"/>
        <v/>
      </c>
      <c r="KC218" s="21">
        <v>0.67013888888888895</v>
      </c>
      <c r="KD218" s="3">
        <v>0</v>
      </c>
      <c r="KE218" s="3" t="s">
        <v>19</v>
      </c>
      <c r="KF218" s="5">
        <v>26.22</v>
      </c>
      <c r="KG218" s="4" t="str">
        <f t="shared" si="267"/>
        <v/>
      </c>
      <c r="KI218" s="21">
        <v>0.67013888888888895</v>
      </c>
      <c r="KJ218" s="3">
        <v>0</v>
      </c>
      <c r="KK218" s="3" t="s">
        <v>19</v>
      </c>
      <c r="KL218" s="5">
        <v>25.96</v>
      </c>
      <c r="KM218" s="4" t="str">
        <f t="shared" si="268"/>
        <v/>
      </c>
      <c r="KO218" s="21">
        <v>0.67013888888888895</v>
      </c>
      <c r="KP218" s="3">
        <v>0</v>
      </c>
      <c r="KQ218" s="3" t="s">
        <v>19</v>
      </c>
      <c r="KR218" s="5">
        <v>26.52</v>
      </c>
      <c r="KS218" s="4" t="str">
        <f t="shared" si="269"/>
        <v/>
      </c>
      <c r="KU218" s="21">
        <v>0.67013888888888895</v>
      </c>
      <c r="KV218" s="3">
        <v>0</v>
      </c>
      <c r="KW218" s="3" t="s">
        <v>19</v>
      </c>
      <c r="KX218" s="5">
        <v>25.78</v>
      </c>
      <c r="KY218" s="4" t="str">
        <f t="shared" si="270"/>
        <v/>
      </c>
      <c r="LA218" s="21">
        <v>0.67013888888888895</v>
      </c>
      <c r="LB218" s="3">
        <v>0</v>
      </c>
      <c r="LC218" s="3" t="s">
        <v>19</v>
      </c>
      <c r="LD218" s="5">
        <v>26</v>
      </c>
      <c r="LE218" s="4" t="str">
        <f t="shared" si="271"/>
        <v/>
      </c>
      <c r="LG218" s="21">
        <v>0.67013888888888895</v>
      </c>
      <c r="LH218" s="3">
        <v>0</v>
      </c>
      <c r="LI218" s="3" t="s">
        <v>19</v>
      </c>
      <c r="LJ218" s="5">
        <v>25.02</v>
      </c>
      <c r="LK218" s="4" t="str">
        <f t="shared" si="272"/>
        <v/>
      </c>
      <c r="LM218" s="21">
        <v>0.67013888888888895</v>
      </c>
      <c r="LN218" s="3">
        <v>0</v>
      </c>
      <c r="LO218" s="3" t="s">
        <v>19</v>
      </c>
      <c r="LP218" s="5">
        <v>25.12</v>
      </c>
      <c r="LQ218" s="4" t="str">
        <f t="shared" si="273"/>
        <v/>
      </c>
      <c r="LS218" s="21">
        <v>0.67013888888888895</v>
      </c>
      <c r="LT218" s="3">
        <v>0</v>
      </c>
      <c r="LU218" s="3" t="s">
        <v>19</v>
      </c>
      <c r="LV218" s="5">
        <v>26.22</v>
      </c>
      <c r="LW218" s="4" t="str">
        <f t="shared" si="274"/>
        <v/>
      </c>
      <c r="LY218" s="21">
        <v>0.67013888888888895</v>
      </c>
      <c r="LZ218" s="3">
        <v>0</v>
      </c>
      <c r="MA218" s="3" t="s">
        <v>19</v>
      </c>
      <c r="MB218" s="5">
        <v>25.96</v>
      </c>
      <c r="MC218" s="4" t="str">
        <f t="shared" si="275"/>
        <v/>
      </c>
      <c r="ME218" s="21">
        <v>0.67013888888888895</v>
      </c>
      <c r="MF218" s="3">
        <v>0</v>
      </c>
      <c r="MG218" s="3" t="s">
        <v>19</v>
      </c>
      <c r="MH218" s="5">
        <v>26.52</v>
      </c>
      <c r="MI218" s="4" t="str">
        <f t="shared" si="276"/>
        <v/>
      </c>
      <c r="MK218" s="21">
        <v>0.67013888888888895</v>
      </c>
      <c r="ML218" s="3">
        <v>0</v>
      </c>
      <c r="MM218" s="3" t="s">
        <v>19</v>
      </c>
      <c r="MN218" s="5">
        <v>25.78</v>
      </c>
      <c r="MO218" s="4" t="str">
        <f t="shared" si="277"/>
        <v/>
      </c>
      <c r="MQ218" s="21">
        <v>0.67013888888888895</v>
      </c>
      <c r="MR218" s="3">
        <v>0</v>
      </c>
      <c r="MS218" s="3" t="s">
        <v>19</v>
      </c>
      <c r="MT218" s="5">
        <v>26</v>
      </c>
      <c r="MU218" s="4" t="str">
        <f t="shared" si="278"/>
        <v/>
      </c>
      <c r="MW218" s="21">
        <v>0.67013888888888895</v>
      </c>
      <c r="MX218" s="3">
        <v>0</v>
      </c>
      <c r="MY218" s="3" t="s">
        <v>19</v>
      </c>
      <c r="MZ218" s="5">
        <v>25.02</v>
      </c>
      <c r="NA218" s="4" t="str">
        <f t="shared" si="279"/>
        <v/>
      </c>
      <c r="NC218" s="21">
        <v>0.67013888888888895</v>
      </c>
      <c r="ND218" s="3">
        <v>0</v>
      </c>
      <c r="NE218" s="3" t="s">
        <v>19</v>
      </c>
      <c r="NF218" s="5">
        <v>25.12</v>
      </c>
      <c r="NG218" s="4" t="str">
        <f t="shared" si="280"/>
        <v/>
      </c>
      <c r="NI218" s="21">
        <v>0.67013888888888895</v>
      </c>
      <c r="NJ218" s="3">
        <v>0</v>
      </c>
      <c r="NK218" s="3" t="s">
        <v>19</v>
      </c>
      <c r="NL218" s="5">
        <v>26.22</v>
      </c>
      <c r="NM218" s="4" t="str">
        <f t="shared" si="281"/>
        <v/>
      </c>
      <c r="NO218" s="21">
        <v>0.67013888888888895</v>
      </c>
      <c r="NP218" s="3">
        <v>0</v>
      </c>
      <c r="NQ218" s="3" t="s">
        <v>19</v>
      </c>
      <c r="NR218" s="5">
        <v>25.96</v>
      </c>
      <c r="NS218" s="4" t="str">
        <f t="shared" si="282"/>
        <v/>
      </c>
      <c r="NU218" s="21">
        <v>0.67013888888888895</v>
      </c>
      <c r="NV218" s="3">
        <v>0</v>
      </c>
      <c r="NW218" s="3" t="s">
        <v>19</v>
      </c>
      <c r="NX218" s="5">
        <v>26.52</v>
      </c>
      <c r="NY218" s="4" t="str">
        <f t="shared" si="283"/>
        <v/>
      </c>
      <c r="OA218" s="21">
        <v>0.67013888888888895</v>
      </c>
      <c r="OB218" s="3">
        <v>0</v>
      </c>
      <c r="OC218" s="3" t="s">
        <v>19</v>
      </c>
      <c r="OD218" s="5">
        <v>25.78</v>
      </c>
      <c r="OE218" s="4" t="str">
        <f t="shared" si="284"/>
        <v/>
      </c>
      <c r="OG218" s="21">
        <v>0.67013888888888895</v>
      </c>
      <c r="OH218" s="3">
        <v>0</v>
      </c>
      <c r="OI218" s="3" t="s">
        <v>19</v>
      </c>
      <c r="OJ218" s="5">
        <v>26</v>
      </c>
      <c r="OK218" s="4" t="str">
        <f t="shared" si="285"/>
        <v/>
      </c>
      <c r="OM218" s="21">
        <v>0.67013888888888895</v>
      </c>
      <c r="ON218" s="3">
        <v>0</v>
      </c>
      <c r="OO218" s="3" t="s">
        <v>19</v>
      </c>
      <c r="OP218" s="5">
        <v>25.02</v>
      </c>
      <c r="OQ218" s="4" t="str">
        <f t="shared" si="286"/>
        <v/>
      </c>
      <c r="OS218" s="21">
        <v>0.67013888888888895</v>
      </c>
      <c r="OT218" s="3">
        <v>0</v>
      </c>
      <c r="OU218" s="3" t="s">
        <v>19</v>
      </c>
      <c r="OV218" s="5">
        <v>25.12</v>
      </c>
      <c r="OW218" s="4" t="str">
        <f t="shared" si="287"/>
        <v/>
      </c>
      <c r="OY218" s="21">
        <v>0.67013888888888895</v>
      </c>
      <c r="OZ218" s="3">
        <v>0</v>
      </c>
      <c r="PA218" s="3" t="s">
        <v>19</v>
      </c>
      <c r="PB218" s="5">
        <v>26.22</v>
      </c>
      <c r="PC218" s="4" t="str">
        <f t="shared" si="288"/>
        <v/>
      </c>
      <c r="PE218" s="21">
        <v>0.67013888888888895</v>
      </c>
      <c r="PF218" s="3">
        <v>0</v>
      </c>
      <c r="PG218" s="3" t="s">
        <v>19</v>
      </c>
      <c r="PH218" s="5">
        <v>25.96</v>
      </c>
      <c r="PI218" s="4" t="str">
        <f t="shared" si="289"/>
        <v/>
      </c>
      <c r="PK218" s="21">
        <v>0.67013888888888895</v>
      </c>
      <c r="PL218" s="3">
        <v>0</v>
      </c>
      <c r="PM218" s="3" t="s">
        <v>19</v>
      </c>
      <c r="PN218" s="5">
        <v>26.52</v>
      </c>
      <c r="PO218" s="4" t="str">
        <f t="shared" si="290"/>
        <v/>
      </c>
      <c r="PQ218" s="21">
        <v>0.67013888888888895</v>
      </c>
      <c r="PR218" s="3">
        <v>0</v>
      </c>
      <c r="PS218" s="3" t="s">
        <v>19</v>
      </c>
      <c r="PT218" s="5">
        <v>25.78</v>
      </c>
      <c r="PU218" s="4" t="str">
        <f t="shared" si="291"/>
        <v/>
      </c>
      <c r="PW218" s="21">
        <v>0.67013888888888895</v>
      </c>
      <c r="PX218" s="3">
        <v>0</v>
      </c>
      <c r="PY218" s="3" t="s">
        <v>19</v>
      </c>
      <c r="PZ218" s="5">
        <v>26</v>
      </c>
      <c r="QA218" s="4" t="str">
        <f t="shared" si="292"/>
        <v/>
      </c>
      <c r="QC218" s="21">
        <v>0.67013888888888895</v>
      </c>
      <c r="QD218" s="3">
        <v>0</v>
      </c>
      <c r="QE218" s="3" t="s">
        <v>19</v>
      </c>
      <c r="QF218" s="5">
        <v>25.02</v>
      </c>
      <c r="QG218" s="4" t="str">
        <f t="shared" si="293"/>
        <v/>
      </c>
      <c r="QI218" s="21">
        <v>0.67013888888888895</v>
      </c>
      <c r="QJ218" s="3">
        <v>0</v>
      </c>
      <c r="QK218" s="3" t="s">
        <v>19</v>
      </c>
      <c r="QL218" s="5">
        <v>25.12</v>
      </c>
      <c r="QM218" s="4" t="str">
        <f t="shared" si="294"/>
        <v/>
      </c>
      <c r="QO218" s="21">
        <v>0.67013888888888895</v>
      </c>
      <c r="QP218" s="3">
        <v>0</v>
      </c>
      <c r="QQ218" s="3" t="s">
        <v>19</v>
      </c>
      <c r="QR218" s="5">
        <v>26.22</v>
      </c>
      <c r="QS218" s="4" t="str">
        <f t="shared" si="295"/>
        <v/>
      </c>
    </row>
    <row r="219" spans="1:461" x14ac:dyDescent="0.2">
      <c r="A219" s="21">
        <v>0.67361111111111105</v>
      </c>
      <c r="B219" s="3">
        <v>0</v>
      </c>
      <c r="C219" s="3" t="s">
        <v>19</v>
      </c>
      <c r="D219" s="5">
        <v>23.48</v>
      </c>
      <c r="E219" s="5"/>
      <c r="G219" s="21">
        <v>0.67361111111111105</v>
      </c>
      <c r="H219" s="3">
        <v>0</v>
      </c>
      <c r="I219" s="3" t="s">
        <v>19</v>
      </c>
      <c r="J219" s="5">
        <v>25.14</v>
      </c>
      <c r="K219" s="5"/>
      <c r="M219" s="21">
        <v>0.67361111111111105</v>
      </c>
      <c r="N219" s="3">
        <v>0</v>
      </c>
      <c r="O219" s="3" t="s">
        <v>19</v>
      </c>
      <c r="P219" s="5">
        <v>24.08</v>
      </c>
      <c r="Q219" s="5"/>
      <c r="S219" s="21">
        <v>0.67361111111111105</v>
      </c>
      <c r="T219" s="3">
        <v>0</v>
      </c>
      <c r="U219" s="3" t="s">
        <v>19</v>
      </c>
      <c r="V219" s="5">
        <v>23.98</v>
      </c>
      <c r="W219" s="5"/>
      <c r="Y219" s="21">
        <v>0.67361111111111105</v>
      </c>
      <c r="Z219" s="3">
        <v>0</v>
      </c>
      <c r="AA219" s="3" t="s">
        <v>19</v>
      </c>
      <c r="AB219" s="5">
        <v>23.88</v>
      </c>
      <c r="AC219" s="5"/>
      <c r="AE219" s="21">
        <v>0.67361111111111105</v>
      </c>
      <c r="AF219" s="3">
        <v>0</v>
      </c>
      <c r="AG219" s="3" t="s">
        <v>19</v>
      </c>
      <c r="AH219" s="5">
        <v>23.1</v>
      </c>
      <c r="AI219" s="5"/>
      <c r="AK219" s="21">
        <v>0.67361111111111105</v>
      </c>
      <c r="AL219" s="3">
        <v>0</v>
      </c>
      <c r="AM219" s="3" t="s">
        <v>19</v>
      </c>
      <c r="AN219" s="5">
        <v>24.56</v>
      </c>
      <c r="AO219" s="5"/>
      <c r="AQ219" s="21">
        <v>0.67361111111111105</v>
      </c>
      <c r="AR219" s="3">
        <v>0</v>
      </c>
      <c r="AS219" s="3" t="s">
        <v>19</v>
      </c>
      <c r="AT219" s="5">
        <v>23.48</v>
      </c>
      <c r="AU219" s="5"/>
      <c r="AW219" s="21">
        <v>0.67361111111111105</v>
      </c>
      <c r="AX219" s="3">
        <v>0</v>
      </c>
      <c r="AY219" s="3" t="s">
        <v>19</v>
      </c>
      <c r="AZ219" s="5">
        <v>25.14</v>
      </c>
      <c r="BA219" s="5"/>
      <c r="BC219" s="21">
        <v>0.67361111111111105</v>
      </c>
      <c r="BD219" s="3">
        <v>0</v>
      </c>
      <c r="BE219" s="3" t="s">
        <v>19</v>
      </c>
      <c r="BF219" s="5">
        <v>24.08</v>
      </c>
      <c r="BG219" s="5"/>
      <c r="BI219" s="21">
        <v>0.67361111111111105</v>
      </c>
      <c r="BJ219" s="3">
        <v>0</v>
      </c>
      <c r="BK219" s="3" t="s">
        <v>19</v>
      </c>
      <c r="BL219" s="5">
        <v>23.98</v>
      </c>
      <c r="BM219" s="5"/>
      <c r="BO219" s="21">
        <v>0.67361111111111105</v>
      </c>
      <c r="BP219" s="3">
        <v>0</v>
      </c>
      <c r="BQ219" s="3" t="s">
        <v>19</v>
      </c>
      <c r="BR219" s="5">
        <v>23.88</v>
      </c>
      <c r="BS219" s="5"/>
      <c r="BU219" s="21">
        <v>0.67361111111111105</v>
      </c>
      <c r="BV219" s="3">
        <v>0</v>
      </c>
      <c r="BW219" s="3" t="s">
        <v>19</v>
      </c>
      <c r="BX219" s="5">
        <v>23.1</v>
      </c>
      <c r="BY219" s="5"/>
      <c r="CA219" s="21">
        <v>0.67361111111111105</v>
      </c>
      <c r="CB219" s="3">
        <v>0</v>
      </c>
      <c r="CC219" s="3" t="s">
        <v>19</v>
      </c>
      <c r="CD219" s="5">
        <v>24.56</v>
      </c>
      <c r="CE219" s="5"/>
      <c r="CG219" s="21">
        <v>0.67361111111111105</v>
      </c>
      <c r="CH219" s="3">
        <v>0</v>
      </c>
      <c r="CI219" s="3" t="str">
        <f>IF(AND(CK$8="Útil",CG219&gt;=Apoio!$D$51,CG219&lt;Apoio!$F$51),CH219,"FP")</f>
        <v>FP</v>
      </c>
      <c r="CJ219" s="5">
        <f>VLOOKUP(CH$8,Calendário[#Data],4,0)</f>
        <v>23.48</v>
      </c>
      <c r="CK219" s="4" t="str">
        <f t="shared" si="259"/>
        <v/>
      </c>
      <c r="CM219" s="21">
        <v>0.67361111111111105</v>
      </c>
      <c r="CN219" s="3">
        <v>0</v>
      </c>
      <c r="CO219" s="3" t="str">
        <f>IF(AND(CQ$8="Útil",CM219&gt;=Apoio!$D$51,CM219&lt;Apoio!$F$51),CN219,"FP")</f>
        <v>FP</v>
      </c>
      <c r="CP219" s="5">
        <f>VLOOKUP(CN$8,Calendário[#Data],4,0)</f>
        <v>25.14</v>
      </c>
      <c r="CQ219" s="4" t="str">
        <f t="shared" si="260"/>
        <v/>
      </c>
      <c r="CS219" s="21">
        <v>0.67361111111111105</v>
      </c>
      <c r="CT219" s="3">
        <v>0</v>
      </c>
      <c r="CU219" s="3" t="s">
        <v>19</v>
      </c>
      <c r="CV219" s="5">
        <v>24.08</v>
      </c>
      <c r="CW219" s="5"/>
      <c r="CY219" s="21">
        <v>0.67361111111111105</v>
      </c>
      <c r="CZ219" s="3">
        <v>0</v>
      </c>
      <c r="DA219" s="3" t="s">
        <v>19</v>
      </c>
      <c r="DB219" s="5">
        <v>23.98</v>
      </c>
      <c r="DC219" s="5"/>
      <c r="DE219" s="21">
        <v>0.67361111111111105</v>
      </c>
      <c r="DF219" s="3">
        <v>0</v>
      </c>
      <c r="DG219" s="3" t="s">
        <v>19</v>
      </c>
      <c r="DH219" s="5">
        <v>23.88</v>
      </c>
      <c r="DI219" s="5"/>
      <c r="DK219" s="21">
        <v>0.67361111111111105</v>
      </c>
      <c r="DL219" s="3">
        <v>0</v>
      </c>
      <c r="DM219" s="3" t="s">
        <v>19</v>
      </c>
      <c r="DN219" s="5">
        <v>23.1</v>
      </c>
      <c r="DO219" s="5"/>
      <c r="DQ219" s="21">
        <v>0.67361111111111105</v>
      </c>
      <c r="DR219" s="3">
        <v>0</v>
      </c>
      <c r="DS219" s="3" t="s">
        <v>19</v>
      </c>
      <c r="DT219" s="5">
        <v>24.56</v>
      </c>
      <c r="DU219" s="5"/>
      <c r="DW219" s="21">
        <v>0.67361111111111105</v>
      </c>
      <c r="DX219" s="3">
        <v>0</v>
      </c>
      <c r="DY219" s="3" t="s">
        <v>19</v>
      </c>
      <c r="DZ219" s="5">
        <v>23.48</v>
      </c>
      <c r="EA219" s="5"/>
      <c r="EC219" s="21">
        <v>0.67361111111111105</v>
      </c>
      <c r="ED219" s="3">
        <v>0</v>
      </c>
      <c r="EE219" s="3" t="s">
        <v>19</v>
      </c>
      <c r="EF219" s="5">
        <v>25.14</v>
      </c>
      <c r="EG219" s="5"/>
      <c r="EI219" s="21">
        <v>0.67361111111111105</v>
      </c>
      <c r="EJ219" s="3">
        <v>0</v>
      </c>
      <c r="EK219" s="3" t="s">
        <v>19</v>
      </c>
      <c r="EL219" s="5">
        <v>24.08</v>
      </c>
      <c r="EM219" s="5"/>
      <c r="EO219" s="21">
        <v>0.67361111111111105</v>
      </c>
      <c r="EP219" s="3">
        <v>0</v>
      </c>
      <c r="EQ219" s="3" t="s">
        <v>19</v>
      </c>
      <c r="ER219" s="5">
        <v>23.98</v>
      </c>
      <c r="ES219" s="5"/>
      <c r="EU219" s="21">
        <v>0.67361111111111105</v>
      </c>
      <c r="EV219" s="3">
        <v>0</v>
      </c>
      <c r="EW219" s="3" t="s">
        <v>19</v>
      </c>
      <c r="EX219" s="5">
        <v>23.88</v>
      </c>
      <c r="EY219" s="5"/>
      <c r="FA219" s="21">
        <v>0.67361111111111105</v>
      </c>
      <c r="FB219" s="3">
        <v>0</v>
      </c>
      <c r="FC219" s="3" t="s">
        <v>19</v>
      </c>
      <c r="FD219" s="5">
        <v>23.1</v>
      </c>
      <c r="FE219" s="5"/>
      <c r="FG219" s="21">
        <v>0.67361111111111105</v>
      </c>
      <c r="FH219" s="3">
        <v>0</v>
      </c>
      <c r="FI219" s="3" t="s">
        <v>19</v>
      </c>
      <c r="FJ219" s="5">
        <v>24.56</v>
      </c>
      <c r="FK219" s="5"/>
      <c r="FM219" s="21">
        <v>0.67361111111111105</v>
      </c>
      <c r="FN219" s="3">
        <v>0</v>
      </c>
      <c r="FO219" s="3" t="s">
        <v>19</v>
      </c>
      <c r="FP219" s="5">
        <v>23.48</v>
      </c>
      <c r="FQ219" s="5"/>
      <c r="FS219" s="21">
        <v>0.67361111111111105</v>
      </c>
      <c r="FT219" s="3">
        <v>0</v>
      </c>
      <c r="FU219" s="3" t="s">
        <v>19</v>
      </c>
      <c r="FV219" s="5">
        <v>25.14</v>
      </c>
      <c r="FW219" s="5"/>
      <c r="FY219" s="21">
        <v>0.67361111111111105</v>
      </c>
      <c r="FZ219" s="3">
        <v>0</v>
      </c>
      <c r="GA219" s="3" t="s">
        <v>19</v>
      </c>
      <c r="GB219" s="5">
        <v>24.08</v>
      </c>
      <c r="GC219" s="5"/>
      <c r="GE219" s="21">
        <v>0.67361111111111105</v>
      </c>
      <c r="GF219" s="3">
        <v>0</v>
      </c>
      <c r="GG219" s="3" t="s">
        <v>19</v>
      </c>
      <c r="GH219" s="5">
        <v>23.98</v>
      </c>
      <c r="GI219" s="5"/>
      <c r="GK219" s="21">
        <v>0.67361111111111105</v>
      </c>
      <c r="GL219" s="3">
        <v>0</v>
      </c>
      <c r="GM219" s="3" t="s">
        <v>19</v>
      </c>
      <c r="GN219" s="5">
        <v>23.88</v>
      </c>
      <c r="GO219" s="5"/>
      <c r="GQ219" s="21">
        <v>0.67361111111111105</v>
      </c>
      <c r="GR219" s="3">
        <v>0</v>
      </c>
      <c r="GS219" s="3" t="s">
        <v>19</v>
      </c>
      <c r="GT219" s="5">
        <v>23.1</v>
      </c>
      <c r="GU219" s="5"/>
      <c r="GW219" s="21">
        <v>0.67361111111111105</v>
      </c>
      <c r="GX219" s="3">
        <v>0</v>
      </c>
      <c r="GY219" s="3" t="s">
        <v>19</v>
      </c>
      <c r="GZ219" s="5">
        <v>24.56</v>
      </c>
      <c r="HA219" s="5"/>
      <c r="HC219" s="21">
        <v>0.67361111111111105</v>
      </c>
      <c r="HD219" s="3">
        <v>0</v>
      </c>
      <c r="HE219" s="3" t="s">
        <v>19</v>
      </c>
      <c r="HF219" s="5">
        <v>23.48</v>
      </c>
      <c r="HG219" s="4" t="str">
        <f t="shared" si="261"/>
        <v/>
      </c>
      <c r="HI219" s="21">
        <v>0.67361111111111105</v>
      </c>
      <c r="HJ219" s="3">
        <v>0</v>
      </c>
      <c r="HK219" s="3" t="s">
        <v>19</v>
      </c>
      <c r="HL219" s="5">
        <v>25.14</v>
      </c>
      <c r="HM219" s="5"/>
      <c r="HO219" s="21">
        <v>0.67361111111111105</v>
      </c>
      <c r="HP219" s="3">
        <v>0</v>
      </c>
      <c r="HQ219" s="3" t="s">
        <v>19</v>
      </c>
      <c r="HR219" s="5">
        <v>24.08</v>
      </c>
      <c r="HS219" s="5"/>
      <c r="HU219" s="21">
        <v>0.67361111111111105</v>
      </c>
      <c r="HV219" s="3">
        <v>0</v>
      </c>
      <c r="HW219" s="3" t="s">
        <v>19</v>
      </c>
      <c r="HX219" s="5">
        <v>23.98</v>
      </c>
      <c r="HY219" s="5"/>
      <c r="IA219" s="21">
        <v>0.67361111111111105</v>
      </c>
      <c r="IB219" s="3">
        <v>0</v>
      </c>
      <c r="IC219" s="3" t="s">
        <v>19</v>
      </c>
      <c r="ID219" s="5">
        <v>23.88</v>
      </c>
      <c r="IE219" s="5"/>
      <c r="IG219" s="21">
        <v>0.67361111111111105</v>
      </c>
      <c r="IH219" s="3">
        <v>0</v>
      </c>
      <c r="II219" s="3" t="s">
        <v>19</v>
      </c>
      <c r="IJ219" s="5">
        <v>23.1</v>
      </c>
      <c r="IK219" s="5"/>
      <c r="IM219" s="21">
        <v>0.67361111111111105</v>
      </c>
      <c r="IN219" s="3">
        <v>0</v>
      </c>
      <c r="IO219" s="3" t="s">
        <v>19</v>
      </c>
      <c r="IP219" s="5">
        <v>24.56</v>
      </c>
      <c r="IQ219" s="5"/>
      <c r="IS219" s="21">
        <v>0</v>
      </c>
      <c r="IT219" s="3">
        <v>0</v>
      </c>
      <c r="IU219" s="3" t="s">
        <v>19</v>
      </c>
      <c r="IV219" s="5">
        <v>25.96</v>
      </c>
      <c r="IW219" s="5"/>
      <c r="IY219" s="21">
        <v>0.67361111111111105</v>
      </c>
      <c r="IZ219" s="3">
        <v>0</v>
      </c>
      <c r="JA219" s="3" t="s">
        <v>19</v>
      </c>
      <c r="JB219" s="5">
        <v>26.52</v>
      </c>
      <c r="JC219" s="4" t="str">
        <f t="shared" si="262"/>
        <v/>
      </c>
      <c r="JE219" s="21">
        <v>0.67361111111111105</v>
      </c>
      <c r="JF219" s="3">
        <v>0</v>
      </c>
      <c r="JG219" s="3" t="s">
        <v>19</v>
      </c>
      <c r="JH219" s="5">
        <v>25.78</v>
      </c>
      <c r="JI219" s="4" t="str">
        <f t="shared" si="263"/>
        <v/>
      </c>
      <c r="JK219" s="21">
        <v>0.67361111111111105</v>
      </c>
      <c r="JL219" s="3">
        <v>0</v>
      </c>
      <c r="JM219" s="3" t="s">
        <v>19</v>
      </c>
      <c r="JN219" s="5">
        <v>26</v>
      </c>
      <c r="JO219" s="4" t="str">
        <f t="shared" si="264"/>
        <v/>
      </c>
      <c r="JQ219" s="21">
        <v>0.67361111111111105</v>
      </c>
      <c r="JR219" s="3">
        <v>0</v>
      </c>
      <c r="JS219" s="3" t="s">
        <v>19</v>
      </c>
      <c r="JT219" s="5">
        <v>25.02</v>
      </c>
      <c r="JU219" s="4" t="str">
        <f t="shared" si="265"/>
        <v/>
      </c>
      <c r="JW219" s="21">
        <v>0.67361111111111105</v>
      </c>
      <c r="JX219" s="3">
        <v>0</v>
      </c>
      <c r="JY219" s="3" t="s">
        <v>19</v>
      </c>
      <c r="JZ219" s="5">
        <v>25.12</v>
      </c>
      <c r="KA219" s="4" t="str">
        <f t="shared" si="266"/>
        <v/>
      </c>
      <c r="KC219" s="21">
        <v>0.67361111111111105</v>
      </c>
      <c r="KD219" s="3">
        <v>0</v>
      </c>
      <c r="KE219" s="3" t="s">
        <v>19</v>
      </c>
      <c r="KF219" s="5">
        <v>26.22</v>
      </c>
      <c r="KG219" s="4" t="str">
        <f t="shared" si="267"/>
        <v/>
      </c>
      <c r="KI219" s="21">
        <v>0.67361111111111105</v>
      </c>
      <c r="KJ219" s="3">
        <v>0</v>
      </c>
      <c r="KK219" s="3" t="s">
        <v>19</v>
      </c>
      <c r="KL219" s="5">
        <v>25.96</v>
      </c>
      <c r="KM219" s="4" t="str">
        <f t="shared" si="268"/>
        <v/>
      </c>
      <c r="KO219" s="21">
        <v>0.67361111111111105</v>
      </c>
      <c r="KP219" s="3">
        <v>0</v>
      </c>
      <c r="KQ219" s="3" t="s">
        <v>19</v>
      </c>
      <c r="KR219" s="5">
        <v>26.52</v>
      </c>
      <c r="KS219" s="4" t="str">
        <f t="shared" si="269"/>
        <v/>
      </c>
      <c r="KU219" s="21">
        <v>0.67361111111111105</v>
      </c>
      <c r="KV219" s="3">
        <v>0</v>
      </c>
      <c r="KW219" s="3" t="s">
        <v>19</v>
      </c>
      <c r="KX219" s="5">
        <v>25.78</v>
      </c>
      <c r="KY219" s="4" t="str">
        <f t="shared" si="270"/>
        <v/>
      </c>
      <c r="LA219" s="21">
        <v>0.67361111111111105</v>
      </c>
      <c r="LB219" s="3">
        <v>0</v>
      </c>
      <c r="LC219" s="3" t="s">
        <v>19</v>
      </c>
      <c r="LD219" s="5">
        <v>26</v>
      </c>
      <c r="LE219" s="4" t="str">
        <f t="shared" si="271"/>
        <v/>
      </c>
      <c r="LG219" s="21">
        <v>0.67361111111111105</v>
      </c>
      <c r="LH219" s="3">
        <v>0</v>
      </c>
      <c r="LI219" s="3" t="s">
        <v>19</v>
      </c>
      <c r="LJ219" s="5">
        <v>25.02</v>
      </c>
      <c r="LK219" s="4" t="str">
        <f t="shared" si="272"/>
        <v/>
      </c>
      <c r="LM219" s="21">
        <v>0.67361111111111105</v>
      </c>
      <c r="LN219" s="3">
        <v>0</v>
      </c>
      <c r="LO219" s="3" t="s">
        <v>19</v>
      </c>
      <c r="LP219" s="5">
        <v>25.12</v>
      </c>
      <c r="LQ219" s="4" t="str">
        <f t="shared" si="273"/>
        <v/>
      </c>
      <c r="LS219" s="21">
        <v>0.67361111111111105</v>
      </c>
      <c r="LT219" s="3">
        <v>0</v>
      </c>
      <c r="LU219" s="3" t="s">
        <v>19</v>
      </c>
      <c r="LV219" s="5">
        <v>26.22</v>
      </c>
      <c r="LW219" s="4" t="str">
        <f t="shared" si="274"/>
        <v/>
      </c>
      <c r="LY219" s="21">
        <v>0.67361111111111105</v>
      </c>
      <c r="LZ219" s="3">
        <v>0</v>
      </c>
      <c r="MA219" s="3" t="s">
        <v>19</v>
      </c>
      <c r="MB219" s="5">
        <v>25.96</v>
      </c>
      <c r="MC219" s="4" t="str">
        <f t="shared" si="275"/>
        <v/>
      </c>
      <c r="ME219" s="21">
        <v>0.67361111111111105</v>
      </c>
      <c r="MF219" s="3">
        <v>0</v>
      </c>
      <c r="MG219" s="3" t="s">
        <v>19</v>
      </c>
      <c r="MH219" s="5">
        <v>26.52</v>
      </c>
      <c r="MI219" s="4" t="str">
        <f t="shared" si="276"/>
        <v/>
      </c>
      <c r="MK219" s="21">
        <v>0.67361111111111105</v>
      </c>
      <c r="ML219" s="3">
        <v>0</v>
      </c>
      <c r="MM219" s="3" t="s">
        <v>19</v>
      </c>
      <c r="MN219" s="5">
        <v>25.78</v>
      </c>
      <c r="MO219" s="4" t="str">
        <f t="shared" si="277"/>
        <v/>
      </c>
      <c r="MQ219" s="21">
        <v>0.67361111111111105</v>
      </c>
      <c r="MR219" s="3">
        <v>0</v>
      </c>
      <c r="MS219" s="3" t="s">
        <v>19</v>
      </c>
      <c r="MT219" s="5">
        <v>26</v>
      </c>
      <c r="MU219" s="4" t="str">
        <f t="shared" si="278"/>
        <v/>
      </c>
      <c r="MW219" s="21">
        <v>0.67361111111111105</v>
      </c>
      <c r="MX219" s="3">
        <v>0</v>
      </c>
      <c r="MY219" s="3" t="s">
        <v>19</v>
      </c>
      <c r="MZ219" s="5">
        <v>25.02</v>
      </c>
      <c r="NA219" s="4" t="str">
        <f t="shared" si="279"/>
        <v/>
      </c>
      <c r="NC219" s="21">
        <v>0.67361111111111105</v>
      </c>
      <c r="ND219" s="3">
        <v>0</v>
      </c>
      <c r="NE219" s="3" t="s">
        <v>19</v>
      </c>
      <c r="NF219" s="5">
        <v>25.12</v>
      </c>
      <c r="NG219" s="4" t="str">
        <f t="shared" si="280"/>
        <v/>
      </c>
      <c r="NI219" s="21">
        <v>0.67361111111111105</v>
      </c>
      <c r="NJ219" s="3">
        <v>0</v>
      </c>
      <c r="NK219" s="3" t="s">
        <v>19</v>
      </c>
      <c r="NL219" s="5">
        <v>26.22</v>
      </c>
      <c r="NM219" s="4" t="str">
        <f t="shared" si="281"/>
        <v/>
      </c>
      <c r="NO219" s="21">
        <v>0.67361111111111105</v>
      </c>
      <c r="NP219" s="3">
        <v>0</v>
      </c>
      <c r="NQ219" s="3" t="s">
        <v>19</v>
      </c>
      <c r="NR219" s="5">
        <v>25.96</v>
      </c>
      <c r="NS219" s="4" t="str">
        <f t="shared" si="282"/>
        <v/>
      </c>
      <c r="NU219" s="21">
        <v>0.67361111111111105</v>
      </c>
      <c r="NV219" s="3">
        <v>0</v>
      </c>
      <c r="NW219" s="3" t="s">
        <v>19</v>
      </c>
      <c r="NX219" s="5">
        <v>26.52</v>
      </c>
      <c r="NY219" s="4" t="str">
        <f t="shared" si="283"/>
        <v/>
      </c>
      <c r="OA219" s="21">
        <v>0.67361111111111105</v>
      </c>
      <c r="OB219" s="3">
        <v>0</v>
      </c>
      <c r="OC219" s="3" t="s">
        <v>19</v>
      </c>
      <c r="OD219" s="5">
        <v>25.78</v>
      </c>
      <c r="OE219" s="4" t="str">
        <f t="shared" si="284"/>
        <v/>
      </c>
      <c r="OG219" s="21">
        <v>0.67361111111111105</v>
      </c>
      <c r="OH219" s="3">
        <v>0</v>
      </c>
      <c r="OI219" s="3" t="s">
        <v>19</v>
      </c>
      <c r="OJ219" s="5">
        <v>26</v>
      </c>
      <c r="OK219" s="4" t="str">
        <f t="shared" si="285"/>
        <v/>
      </c>
      <c r="OM219" s="21">
        <v>0.67361111111111105</v>
      </c>
      <c r="ON219" s="3">
        <v>0</v>
      </c>
      <c r="OO219" s="3" t="s">
        <v>19</v>
      </c>
      <c r="OP219" s="5">
        <v>25.02</v>
      </c>
      <c r="OQ219" s="4" t="str">
        <f t="shared" si="286"/>
        <v/>
      </c>
      <c r="OS219" s="21">
        <v>0.67361111111111105</v>
      </c>
      <c r="OT219" s="3">
        <v>0</v>
      </c>
      <c r="OU219" s="3" t="s">
        <v>19</v>
      </c>
      <c r="OV219" s="5">
        <v>25.12</v>
      </c>
      <c r="OW219" s="4" t="str">
        <f t="shared" si="287"/>
        <v/>
      </c>
      <c r="OY219" s="21">
        <v>0.67361111111111105</v>
      </c>
      <c r="OZ219" s="3">
        <v>0</v>
      </c>
      <c r="PA219" s="3" t="s">
        <v>19</v>
      </c>
      <c r="PB219" s="5">
        <v>26.22</v>
      </c>
      <c r="PC219" s="4" t="str">
        <f t="shared" si="288"/>
        <v/>
      </c>
      <c r="PE219" s="21">
        <v>0.67361111111111105</v>
      </c>
      <c r="PF219" s="3">
        <v>0</v>
      </c>
      <c r="PG219" s="3" t="s">
        <v>19</v>
      </c>
      <c r="PH219" s="5">
        <v>25.96</v>
      </c>
      <c r="PI219" s="4" t="str">
        <f t="shared" si="289"/>
        <v/>
      </c>
      <c r="PK219" s="21">
        <v>0.67361111111111105</v>
      </c>
      <c r="PL219" s="3">
        <v>0</v>
      </c>
      <c r="PM219" s="3" t="s">
        <v>19</v>
      </c>
      <c r="PN219" s="5">
        <v>26.52</v>
      </c>
      <c r="PO219" s="4" t="str">
        <f t="shared" si="290"/>
        <v/>
      </c>
      <c r="PQ219" s="21">
        <v>0.67361111111111105</v>
      </c>
      <c r="PR219" s="3">
        <v>0</v>
      </c>
      <c r="PS219" s="3" t="s">
        <v>19</v>
      </c>
      <c r="PT219" s="5">
        <v>25.78</v>
      </c>
      <c r="PU219" s="4" t="str">
        <f t="shared" si="291"/>
        <v/>
      </c>
      <c r="PW219" s="21">
        <v>0.67361111111111105</v>
      </c>
      <c r="PX219" s="3">
        <v>0</v>
      </c>
      <c r="PY219" s="3" t="s">
        <v>19</v>
      </c>
      <c r="PZ219" s="5">
        <v>26</v>
      </c>
      <c r="QA219" s="4" t="str">
        <f t="shared" si="292"/>
        <v/>
      </c>
      <c r="QC219" s="21">
        <v>0.67361111111111105</v>
      </c>
      <c r="QD219" s="3">
        <v>0</v>
      </c>
      <c r="QE219" s="3" t="s">
        <v>19</v>
      </c>
      <c r="QF219" s="5">
        <v>25.02</v>
      </c>
      <c r="QG219" s="4" t="str">
        <f t="shared" si="293"/>
        <v/>
      </c>
      <c r="QI219" s="21">
        <v>0.67361111111111105</v>
      </c>
      <c r="QJ219" s="3">
        <v>0</v>
      </c>
      <c r="QK219" s="3" t="s">
        <v>19</v>
      </c>
      <c r="QL219" s="5">
        <v>25.12</v>
      </c>
      <c r="QM219" s="4" t="str">
        <f t="shared" si="294"/>
        <v/>
      </c>
      <c r="QO219" s="21">
        <v>0.67361111111111105</v>
      </c>
      <c r="QP219" s="3">
        <v>0</v>
      </c>
      <c r="QQ219" s="3" t="s">
        <v>19</v>
      </c>
      <c r="QR219" s="5">
        <v>26.22</v>
      </c>
      <c r="QS219" s="4" t="str">
        <f t="shared" si="295"/>
        <v/>
      </c>
    </row>
    <row r="220" spans="1:461" x14ac:dyDescent="0.2">
      <c r="A220" s="21">
        <v>0.67708333333333304</v>
      </c>
      <c r="B220" s="3">
        <v>0</v>
      </c>
      <c r="C220" s="3" t="s">
        <v>19</v>
      </c>
      <c r="D220" s="5">
        <v>23.48</v>
      </c>
      <c r="E220" s="5"/>
      <c r="G220" s="21">
        <v>0.67708333333333304</v>
      </c>
      <c r="H220" s="3">
        <v>0</v>
      </c>
      <c r="I220" s="3" t="s">
        <v>19</v>
      </c>
      <c r="J220" s="5">
        <v>25.14</v>
      </c>
      <c r="K220" s="5"/>
      <c r="M220" s="21">
        <v>0.67708333333333304</v>
      </c>
      <c r="N220" s="3">
        <v>0</v>
      </c>
      <c r="O220" s="3" t="s">
        <v>19</v>
      </c>
      <c r="P220" s="5">
        <v>24.08</v>
      </c>
      <c r="Q220" s="5"/>
      <c r="S220" s="21">
        <v>0.67708333333333304</v>
      </c>
      <c r="T220" s="3">
        <v>0</v>
      </c>
      <c r="U220" s="3" t="s">
        <v>19</v>
      </c>
      <c r="V220" s="5">
        <v>23.98</v>
      </c>
      <c r="W220" s="5"/>
      <c r="Y220" s="21">
        <v>0.67708333333333304</v>
      </c>
      <c r="Z220" s="3">
        <v>0</v>
      </c>
      <c r="AA220" s="3" t="s">
        <v>19</v>
      </c>
      <c r="AB220" s="5">
        <v>23.88</v>
      </c>
      <c r="AC220" s="5"/>
      <c r="AE220" s="21">
        <v>0.67708333333333304</v>
      </c>
      <c r="AF220" s="3">
        <v>0</v>
      </c>
      <c r="AG220" s="3" t="s">
        <v>19</v>
      </c>
      <c r="AH220" s="5">
        <v>23.1</v>
      </c>
      <c r="AI220" s="5"/>
      <c r="AK220" s="21">
        <v>0.67708333333333304</v>
      </c>
      <c r="AL220" s="3">
        <v>0</v>
      </c>
      <c r="AM220" s="3" t="s">
        <v>19</v>
      </c>
      <c r="AN220" s="5">
        <v>24.56</v>
      </c>
      <c r="AO220" s="5"/>
      <c r="AQ220" s="21">
        <v>0.67708333333333304</v>
      </c>
      <c r="AR220" s="3">
        <v>0</v>
      </c>
      <c r="AS220" s="3" t="s">
        <v>19</v>
      </c>
      <c r="AT220" s="5">
        <v>23.48</v>
      </c>
      <c r="AU220" s="5"/>
      <c r="AW220" s="21">
        <v>0.67708333333333304</v>
      </c>
      <c r="AX220" s="3">
        <v>0</v>
      </c>
      <c r="AY220" s="3" t="s">
        <v>19</v>
      </c>
      <c r="AZ220" s="5">
        <v>25.14</v>
      </c>
      <c r="BA220" s="5"/>
      <c r="BC220" s="21">
        <v>0.67708333333333304</v>
      </c>
      <c r="BD220" s="3">
        <v>0</v>
      </c>
      <c r="BE220" s="3" t="s">
        <v>19</v>
      </c>
      <c r="BF220" s="5">
        <v>24.08</v>
      </c>
      <c r="BG220" s="5"/>
      <c r="BI220" s="21">
        <v>0.67708333333333304</v>
      </c>
      <c r="BJ220" s="3">
        <v>0</v>
      </c>
      <c r="BK220" s="3" t="s">
        <v>19</v>
      </c>
      <c r="BL220" s="5">
        <v>23.98</v>
      </c>
      <c r="BM220" s="5"/>
      <c r="BO220" s="21">
        <v>0.67708333333333304</v>
      </c>
      <c r="BP220" s="3">
        <v>0</v>
      </c>
      <c r="BQ220" s="3" t="s">
        <v>19</v>
      </c>
      <c r="BR220" s="5">
        <v>23.88</v>
      </c>
      <c r="BS220" s="5"/>
      <c r="BU220" s="21">
        <v>0.67708333333333304</v>
      </c>
      <c r="BV220" s="3">
        <v>0</v>
      </c>
      <c r="BW220" s="3" t="s">
        <v>19</v>
      </c>
      <c r="BX220" s="5">
        <v>23.1</v>
      </c>
      <c r="BY220" s="5"/>
      <c r="CA220" s="21">
        <v>0.67708333333333304</v>
      </c>
      <c r="CB220" s="3">
        <v>0</v>
      </c>
      <c r="CC220" s="3" t="s">
        <v>19</v>
      </c>
      <c r="CD220" s="5">
        <v>24.56</v>
      </c>
      <c r="CE220" s="5"/>
      <c r="CG220" s="21">
        <v>0.67708333333333304</v>
      </c>
      <c r="CH220" s="3">
        <v>0</v>
      </c>
      <c r="CI220" s="3" t="str">
        <f>IF(AND(CK$8="Útil",CG220&gt;=Apoio!$D$51,CG220&lt;Apoio!$F$51),CH220,"FP")</f>
        <v>FP</v>
      </c>
      <c r="CJ220" s="5">
        <f>VLOOKUP(CH$8,Calendário[#Data],4,0)</f>
        <v>23.48</v>
      </c>
      <c r="CK220" s="4" t="str">
        <f t="shared" si="259"/>
        <v/>
      </c>
      <c r="CM220" s="21">
        <v>0.67708333333333304</v>
      </c>
      <c r="CN220" s="3">
        <v>0</v>
      </c>
      <c r="CO220" s="3" t="str">
        <f>IF(AND(CQ$8="Útil",CM220&gt;=Apoio!$D$51,CM220&lt;Apoio!$F$51),CN220,"FP")</f>
        <v>FP</v>
      </c>
      <c r="CP220" s="5">
        <f>VLOOKUP(CN$8,Calendário[#Data],4,0)</f>
        <v>25.14</v>
      </c>
      <c r="CQ220" s="4" t="str">
        <f t="shared" si="260"/>
        <v/>
      </c>
      <c r="CS220" s="21">
        <v>0.67708333333333304</v>
      </c>
      <c r="CT220" s="3">
        <v>0</v>
      </c>
      <c r="CU220" s="3" t="s">
        <v>19</v>
      </c>
      <c r="CV220" s="5">
        <v>24.08</v>
      </c>
      <c r="CW220" s="5"/>
      <c r="CY220" s="21">
        <v>0.67708333333333304</v>
      </c>
      <c r="CZ220" s="3">
        <v>0</v>
      </c>
      <c r="DA220" s="3" t="s">
        <v>19</v>
      </c>
      <c r="DB220" s="5">
        <v>23.98</v>
      </c>
      <c r="DC220" s="5"/>
      <c r="DE220" s="21">
        <v>0.67708333333333304</v>
      </c>
      <c r="DF220" s="3">
        <v>0</v>
      </c>
      <c r="DG220" s="3" t="s">
        <v>19</v>
      </c>
      <c r="DH220" s="5">
        <v>23.88</v>
      </c>
      <c r="DI220" s="5"/>
      <c r="DK220" s="21">
        <v>0.67708333333333304</v>
      </c>
      <c r="DL220" s="3">
        <v>0</v>
      </c>
      <c r="DM220" s="3" t="s">
        <v>19</v>
      </c>
      <c r="DN220" s="5">
        <v>23.1</v>
      </c>
      <c r="DO220" s="5"/>
      <c r="DQ220" s="21">
        <v>0.67708333333333304</v>
      </c>
      <c r="DR220" s="3">
        <v>0</v>
      </c>
      <c r="DS220" s="3" t="s">
        <v>19</v>
      </c>
      <c r="DT220" s="5">
        <v>24.56</v>
      </c>
      <c r="DU220" s="5"/>
      <c r="DW220" s="21">
        <v>0.67708333333333304</v>
      </c>
      <c r="DX220" s="3">
        <v>0</v>
      </c>
      <c r="DY220" s="3" t="s">
        <v>19</v>
      </c>
      <c r="DZ220" s="5">
        <v>23.48</v>
      </c>
      <c r="EA220" s="5"/>
      <c r="EC220" s="21">
        <v>0.67708333333333304</v>
      </c>
      <c r="ED220" s="3">
        <v>0</v>
      </c>
      <c r="EE220" s="3" t="s">
        <v>19</v>
      </c>
      <c r="EF220" s="5">
        <v>25.14</v>
      </c>
      <c r="EG220" s="5"/>
      <c r="EI220" s="21">
        <v>0.67708333333333304</v>
      </c>
      <c r="EJ220" s="3">
        <v>0</v>
      </c>
      <c r="EK220" s="3" t="s">
        <v>19</v>
      </c>
      <c r="EL220" s="5">
        <v>24.08</v>
      </c>
      <c r="EM220" s="5"/>
      <c r="EO220" s="21">
        <v>0.67708333333333304</v>
      </c>
      <c r="EP220" s="3">
        <v>0</v>
      </c>
      <c r="EQ220" s="3" t="s">
        <v>19</v>
      </c>
      <c r="ER220" s="5">
        <v>23.98</v>
      </c>
      <c r="ES220" s="5"/>
      <c r="EU220" s="21">
        <v>0.67708333333333304</v>
      </c>
      <c r="EV220" s="3">
        <v>0</v>
      </c>
      <c r="EW220" s="3" t="s">
        <v>19</v>
      </c>
      <c r="EX220" s="5">
        <v>23.88</v>
      </c>
      <c r="EY220" s="5"/>
      <c r="FA220" s="21">
        <v>0.67708333333333304</v>
      </c>
      <c r="FB220" s="3">
        <v>0</v>
      </c>
      <c r="FC220" s="3" t="s">
        <v>19</v>
      </c>
      <c r="FD220" s="5">
        <v>23.1</v>
      </c>
      <c r="FE220" s="5"/>
      <c r="FG220" s="21">
        <v>0.67708333333333304</v>
      </c>
      <c r="FH220" s="3">
        <v>0</v>
      </c>
      <c r="FI220" s="3" t="s">
        <v>19</v>
      </c>
      <c r="FJ220" s="5">
        <v>24.56</v>
      </c>
      <c r="FK220" s="5"/>
      <c r="FM220" s="21">
        <v>0.67708333333333304</v>
      </c>
      <c r="FN220" s="3">
        <v>0</v>
      </c>
      <c r="FO220" s="3" t="s">
        <v>19</v>
      </c>
      <c r="FP220" s="5">
        <v>23.48</v>
      </c>
      <c r="FQ220" s="5"/>
      <c r="FS220" s="21">
        <v>0.67708333333333304</v>
      </c>
      <c r="FT220" s="3">
        <v>0</v>
      </c>
      <c r="FU220" s="3" t="s">
        <v>19</v>
      </c>
      <c r="FV220" s="5">
        <v>25.14</v>
      </c>
      <c r="FW220" s="5"/>
      <c r="FY220" s="21">
        <v>0.67708333333333304</v>
      </c>
      <c r="FZ220" s="3">
        <v>0</v>
      </c>
      <c r="GA220" s="3" t="s">
        <v>19</v>
      </c>
      <c r="GB220" s="5">
        <v>24.08</v>
      </c>
      <c r="GC220" s="5"/>
      <c r="GE220" s="21">
        <v>0.67708333333333304</v>
      </c>
      <c r="GF220" s="3">
        <v>0</v>
      </c>
      <c r="GG220" s="3" t="s">
        <v>19</v>
      </c>
      <c r="GH220" s="5">
        <v>23.98</v>
      </c>
      <c r="GI220" s="5"/>
      <c r="GK220" s="21">
        <v>0.67708333333333304</v>
      </c>
      <c r="GL220" s="3">
        <v>0</v>
      </c>
      <c r="GM220" s="3" t="s">
        <v>19</v>
      </c>
      <c r="GN220" s="5">
        <v>23.88</v>
      </c>
      <c r="GO220" s="5"/>
      <c r="GQ220" s="21">
        <v>0.67708333333333304</v>
      </c>
      <c r="GR220" s="3">
        <v>0</v>
      </c>
      <c r="GS220" s="3" t="s">
        <v>19</v>
      </c>
      <c r="GT220" s="5">
        <v>23.1</v>
      </c>
      <c r="GU220" s="5"/>
      <c r="GW220" s="21">
        <v>0.67708333333333304</v>
      </c>
      <c r="GX220" s="3">
        <v>0</v>
      </c>
      <c r="GY220" s="3" t="s">
        <v>19</v>
      </c>
      <c r="GZ220" s="5">
        <v>24.56</v>
      </c>
      <c r="HA220" s="5"/>
      <c r="HC220" s="21">
        <v>0.67708333333333304</v>
      </c>
      <c r="HD220" s="3">
        <v>0</v>
      </c>
      <c r="HE220" s="3" t="s">
        <v>19</v>
      </c>
      <c r="HF220" s="5">
        <v>23.48</v>
      </c>
      <c r="HG220" s="4" t="str">
        <f t="shared" si="261"/>
        <v/>
      </c>
      <c r="HI220" s="21">
        <v>0.67708333333333304</v>
      </c>
      <c r="HJ220" s="3">
        <v>0</v>
      </c>
      <c r="HK220" s="3" t="s">
        <v>19</v>
      </c>
      <c r="HL220" s="5">
        <v>25.14</v>
      </c>
      <c r="HM220" s="5"/>
      <c r="HO220" s="21">
        <v>0.67708333333333304</v>
      </c>
      <c r="HP220" s="3">
        <v>0</v>
      </c>
      <c r="HQ220" s="3" t="s">
        <v>19</v>
      </c>
      <c r="HR220" s="5">
        <v>24.08</v>
      </c>
      <c r="HS220" s="5"/>
      <c r="HU220" s="21">
        <v>0.67708333333333304</v>
      </c>
      <c r="HV220" s="3">
        <v>0</v>
      </c>
      <c r="HW220" s="3" t="s">
        <v>19</v>
      </c>
      <c r="HX220" s="5">
        <v>23.98</v>
      </c>
      <c r="HY220" s="5"/>
      <c r="IA220" s="21">
        <v>0.67708333333333304</v>
      </c>
      <c r="IB220" s="3">
        <v>0</v>
      </c>
      <c r="IC220" s="3" t="s">
        <v>19</v>
      </c>
      <c r="ID220" s="5">
        <v>23.88</v>
      </c>
      <c r="IE220" s="5"/>
      <c r="IG220" s="21">
        <v>0.67708333333333304</v>
      </c>
      <c r="IH220" s="3">
        <v>0</v>
      </c>
      <c r="II220" s="3" t="s">
        <v>19</v>
      </c>
      <c r="IJ220" s="5">
        <v>23.1</v>
      </c>
      <c r="IK220" s="5"/>
      <c r="IM220" s="21">
        <v>0.67708333333333304</v>
      </c>
      <c r="IN220" s="3">
        <v>0</v>
      </c>
      <c r="IO220" s="3" t="s">
        <v>19</v>
      </c>
      <c r="IP220" s="5">
        <v>24.56</v>
      </c>
      <c r="IQ220" s="5"/>
      <c r="IS220" s="21">
        <v>0</v>
      </c>
      <c r="IT220" s="3">
        <v>0</v>
      </c>
      <c r="IU220" s="3" t="s">
        <v>19</v>
      </c>
      <c r="IV220" s="5">
        <v>25.96</v>
      </c>
      <c r="IW220" s="5"/>
      <c r="IY220" s="21">
        <v>0.67708333333333304</v>
      </c>
      <c r="IZ220" s="3">
        <v>0</v>
      </c>
      <c r="JA220" s="3" t="s">
        <v>19</v>
      </c>
      <c r="JB220" s="5">
        <v>26.52</v>
      </c>
      <c r="JC220" s="4" t="str">
        <f t="shared" si="262"/>
        <v/>
      </c>
      <c r="JE220" s="21">
        <v>0.67708333333333304</v>
      </c>
      <c r="JF220" s="3">
        <v>0</v>
      </c>
      <c r="JG220" s="3" t="s">
        <v>19</v>
      </c>
      <c r="JH220" s="5">
        <v>25.78</v>
      </c>
      <c r="JI220" s="4" t="str">
        <f t="shared" si="263"/>
        <v/>
      </c>
      <c r="JK220" s="21">
        <v>0.67708333333333304</v>
      </c>
      <c r="JL220" s="3">
        <v>0</v>
      </c>
      <c r="JM220" s="3" t="s">
        <v>19</v>
      </c>
      <c r="JN220" s="5">
        <v>26</v>
      </c>
      <c r="JO220" s="4" t="str">
        <f t="shared" si="264"/>
        <v/>
      </c>
      <c r="JQ220" s="21">
        <v>0.67708333333333304</v>
      </c>
      <c r="JR220" s="3">
        <v>0</v>
      </c>
      <c r="JS220" s="3" t="s">
        <v>19</v>
      </c>
      <c r="JT220" s="5">
        <v>25.02</v>
      </c>
      <c r="JU220" s="4" t="str">
        <f t="shared" si="265"/>
        <v/>
      </c>
      <c r="JW220" s="21">
        <v>0.67708333333333304</v>
      </c>
      <c r="JX220" s="3">
        <v>0</v>
      </c>
      <c r="JY220" s="3" t="s">
        <v>19</v>
      </c>
      <c r="JZ220" s="5">
        <v>25.12</v>
      </c>
      <c r="KA220" s="4" t="str">
        <f t="shared" si="266"/>
        <v/>
      </c>
      <c r="KC220" s="21">
        <v>0.67708333333333304</v>
      </c>
      <c r="KD220" s="3">
        <v>0</v>
      </c>
      <c r="KE220" s="3" t="s">
        <v>19</v>
      </c>
      <c r="KF220" s="5">
        <v>26.22</v>
      </c>
      <c r="KG220" s="4" t="str">
        <f t="shared" si="267"/>
        <v/>
      </c>
      <c r="KI220" s="21">
        <v>0.67708333333333304</v>
      </c>
      <c r="KJ220" s="3">
        <v>0</v>
      </c>
      <c r="KK220" s="3" t="s">
        <v>19</v>
      </c>
      <c r="KL220" s="5">
        <v>25.96</v>
      </c>
      <c r="KM220" s="4" t="str">
        <f t="shared" si="268"/>
        <v/>
      </c>
      <c r="KO220" s="21">
        <v>0.67708333333333304</v>
      </c>
      <c r="KP220" s="3">
        <v>0</v>
      </c>
      <c r="KQ220" s="3" t="s">
        <v>19</v>
      </c>
      <c r="KR220" s="5">
        <v>26.52</v>
      </c>
      <c r="KS220" s="4" t="str">
        <f t="shared" si="269"/>
        <v/>
      </c>
      <c r="KU220" s="21">
        <v>0.67708333333333304</v>
      </c>
      <c r="KV220" s="3">
        <v>0</v>
      </c>
      <c r="KW220" s="3" t="s">
        <v>19</v>
      </c>
      <c r="KX220" s="5">
        <v>25.78</v>
      </c>
      <c r="KY220" s="4" t="str">
        <f t="shared" si="270"/>
        <v/>
      </c>
      <c r="LA220" s="21">
        <v>0.67708333333333304</v>
      </c>
      <c r="LB220" s="3">
        <v>0</v>
      </c>
      <c r="LC220" s="3" t="s">
        <v>19</v>
      </c>
      <c r="LD220" s="5">
        <v>26</v>
      </c>
      <c r="LE220" s="4" t="str">
        <f t="shared" si="271"/>
        <v/>
      </c>
      <c r="LG220" s="21">
        <v>0.67708333333333304</v>
      </c>
      <c r="LH220" s="3">
        <v>0</v>
      </c>
      <c r="LI220" s="3" t="s">
        <v>19</v>
      </c>
      <c r="LJ220" s="5">
        <v>25.02</v>
      </c>
      <c r="LK220" s="4" t="str">
        <f t="shared" si="272"/>
        <v/>
      </c>
      <c r="LM220" s="21">
        <v>0.67708333333333304</v>
      </c>
      <c r="LN220" s="3">
        <v>0</v>
      </c>
      <c r="LO220" s="3" t="s">
        <v>19</v>
      </c>
      <c r="LP220" s="5">
        <v>25.12</v>
      </c>
      <c r="LQ220" s="4" t="str">
        <f t="shared" si="273"/>
        <v/>
      </c>
      <c r="LS220" s="21">
        <v>0.67708333333333304</v>
      </c>
      <c r="LT220" s="3">
        <v>0</v>
      </c>
      <c r="LU220" s="3" t="s">
        <v>19</v>
      </c>
      <c r="LV220" s="5">
        <v>26.22</v>
      </c>
      <c r="LW220" s="4" t="str">
        <f t="shared" si="274"/>
        <v/>
      </c>
      <c r="LY220" s="21">
        <v>0.67708333333333304</v>
      </c>
      <c r="LZ220" s="3">
        <v>0</v>
      </c>
      <c r="MA220" s="3" t="s">
        <v>19</v>
      </c>
      <c r="MB220" s="5">
        <v>25.96</v>
      </c>
      <c r="MC220" s="4" t="str">
        <f t="shared" si="275"/>
        <v/>
      </c>
      <c r="ME220" s="21">
        <v>0.67708333333333304</v>
      </c>
      <c r="MF220" s="3">
        <v>0</v>
      </c>
      <c r="MG220" s="3" t="s">
        <v>19</v>
      </c>
      <c r="MH220" s="5">
        <v>26.52</v>
      </c>
      <c r="MI220" s="4" t="str">
        <f t="shared" si="276"/>
        <v/>
      </c>
      <c r="MK220" s="21">
        <v>0.67708333333333304</v>
      </c>
      <c r="ML220" s="3">
        <v>0</v>
      </c>
      <c r="MM220" s="3" t="s">
        <v>19</v>
      </c>
      <c r="MN220" s="5">
        <v>25.78</v>
      </c>
      <c r="MO220" s="4" t="str">
        <f t="shared" si="277"/>
        <v/>
      </c>
      <c r="MQ220" s="21">
        <v>0.67708333333333304</v>
      </c>
      <c r="MR220" s="3">
        <v>0</v>
      </c>
      <c r="MS220" s="3" t="s">
        <v>19</v>
      </c>
      <c r="MT220" s="5">
        <v>26</v>
      </c>
      <c r="MU220" s="4" t="str">
        <f t="shared" si="278"/>
        <v/>
      </c>
      <c r="MW220" s="21">
        <v>0.67708333333333304</v>
      </c>
      <c r="MX220" s="3">
        <v>0</v>
      </c>
      <c r="MY220" s="3" t="s">
        <v>19</v>
      </c>
      <c r="MZ220" s="5">
        <v>25.02</v>
      </c>
      <c r="NA220" s="4" t="str">
        <f t="shared" si="279"/>
        <v/>
      </c>
      <c r="NC220" s="21">
        <v>0.67708333333333304</v>
      </c>
      <c r="ND220" s="3">
        <v>0</v>
      </c>
      <c r="NE220" s="3" t="s">
        <v>19</v>
      </c>
      <c r="NF220" s="5">
        <v>25.12</v>
      </c>
      <c r="NG220" s="4" t="str">
        <f t="shared" si="280"/>
        <v/>
      </c>
      <c r="NI220" s="21">
        <v>0.67708333333333304</v>
      </c>
      <c r="NJ220" s="3">
        <v>0</v>
      </c>
      <c r="NK220" s="3" t="s">
        <v>19</v>
      </c>
      <c r="NL220" s="5">
        <v>26.22</v>
      </c>
      <c r="NM220" s="4" t="str">
        <f t="shared" si="281"/>
        <v/>
      </c>
      <c r="NO220" s="21">
        <v>0.67708333333333304</v>
      </c>
      <c r="NP220" s="3">
        <v>0</v>
      </c>
      <c r="NQ220" s="3" t="s">
        <v>19</v>
      </c>
      <c r="NR220" s="5">
        <v>25.96</v>
      </c>
      <c r="NS220" s="4" t="str">
        <f t="shared" si="282"/>
        <v/>
      </c>
      <c r="NU220" s="21">
        <v>0.67708333333333304</v>
      </c>
      <c r="NV220" s="3">
        <v>0</v>
      </c>
      <c r="NW220" s="3" t="s">
        <v>19</v>
      </c>
      <c r="NX220" s="5">
        <v>26.52</v>
      </c>
      <c r="NY220" s="4" t="str">
        <f t="shared" si="283"/>
        <v/>
      </c>
      <c r="OA220" s="21">
        <v>0.67708333333333304</v>
      </c>
      <c r="OB220" s="3">
        <v>0</v>
      </c>
      <c r="OC220" s="3" t="s">
        <v>19</v>
      </c>
      <c r="OD220" s="5">
        <v>25.78</v>
      </c>
      <c r="OE220" s="4" t="str">
        <f t="shared" si="284"/>
        <v/>
      </c>
      <c r="OG220" s="21">
        <v>0.67708333333333304</v>
      </c>
      <c r="OH220" s="3">
        <v>0</v>
      </c>
      <c r="OI220" s="3" t="s">
        <v>19</v>
      </c>
      <c r="OJ220" s="5">
        <v>26</v>
      </c>
      <c r="OK220" s="4" t="str">
        <f t="shared" si="285"/>
        <v/>
      </c>
      <c r="OM220" s="21">
        <v>0.67708333333333304</v>
      </c>
      <c r="ON220" s="3">
        <v>0</v>
      </c>
      <c r="OO220" s="3" t="s">
        <v>19</v>
      </c>
      <c r="OP220" s="5">
        <v>25.02</v>
      </c>
      <c r="OQ220" s="4" t="str">
        <f t="shared" si="286"/>
        <v/>
      </c>
      <c r="OS220" s="21">
        <v>0.67708333333333304</v>
      </c>
      <c r="OT220" s="3">
        <v>0</v>
      </c>
      <c r="OU220" s="3" t="s">
        <v>19</v>
      </c>
      <c r="OV220" s="5">
        <v>25.12</v>
      </c>
      <c r="OW220" s="4" t="str">
        <f t="shared" si="287"/>
        <v/>
      </c>
      <c r="OY220" s="21">
        <v>0.67708333333333304</v>
      </c>
      <c r="OZ220" s="3">
        <v>0</v>
      </c>
      <c r="PA220" s="3" t="s">
        <v>19</v>
      </c>
      <c r="PB220" s="5">
        <v>26.22</v>
      </c>
      <c r="PC220" s="4" t="str">
        <f t="shared" si="288"/>
        <v/>
      </c>
      <c r="PE220" s="21">
        <v>0.67708333333333304</v>
      </c>
      <c r="PF220" s="3">
        <v>0</v>
      </c>
      <c r="PG220" s="3" t="s">
        <v>19</v>
      </c>
      <c r="PH220" s="5">
        <v>25.96</v>
      </c>
      <c r="PI220" s="4" t="str">
        <f t="shared" si="289"/>
        <v/>
      </c>
      <c r="PK220" s="21">
        <v>0.67708333333333304</v>
      </c>
      <c r="PL220" s="3">
        <v>0</v>
      </c>
      <c r="PM220" s="3" t="s">
        <v>19</v>
      </c>
      <c r="PN220" s="5">
        <v>26.52</v>
      </c>
      <c r="PO220" s="4" t="str">
        <f t="shared" si="290"/>
        <v/>
      </c>
      <c r="PQ220" s="21">
        <v>0.67708333333333304</v>
      </c>
      <c r="PR220" s="3">
        <v>0</v>
      </c>
      <c r="PS220" s="3" t="s">
        <v>19</v>
      </c>
      <c r="PT220" s="5">
        <v>25.78</v>
      </c>
      <c r="PU220" s="4" t="str">
        <f t="shared" si="291"/>
        <v/>
      </c>
      <c r="PW220" s="21">
        <v>0.67708333333333304</v>
      </c>
      <c r="PX220" s="3">
        <v>0</v>
      </c>
      <c r="PY220" s="3" t="s">
        <v>19</v>
      </c>
      <c r="PZ220" s="5">
        <v>26</v>
      </c>
      <c r="QA220" s="4" t="str">
        <f t="shared" si="292"/>
        <v/>
      </c>
      <c r="QC220" s="21">
        <v>0.67708333333333304</v>
      </c>
      <c r="QD220" s="3">
        <v>0</v>
      </c>
      <c r="QE220" s="3" t="s">
        <v>19</v>
      </c>
      <c r="QF220" s="5">
        <v>25.02</v>
      </c>
      <c r="QG220" s="4" t="str">
        <f t="shared" si="293"/>
        <v/>
      </c>
      <c r="QI220" s="21">
        <v>0.67708333333333304</v>
      </c>
      <c r="QJ220" s="3">
        <v>0</v>
      </c>
      <c r="QK220" s="3" t="s">
        <v>19</v>
      </c>
      <c r="QL220" s="5">
        <v>25.12</v>
      </c>
      <c r="QM220" s="4" t="str">
        <f t="shared" si="294"/>
        <v/>
      </c>
      <c r="QO220" s="21">
        <v>0.67708333333333304</v>
      </c>
      <c r="QP220" s="3">
        <v>0</v>
      </c>
      <c r="QQ220" s="3" t="s">
        <v>19</v>
      </c>
      <c r="QR220" s="5">
        <v>26.22</v>
      </c>
      <c r="QS220" s="4" t="str">
        <f t="shared" si="295"/>
        <v/>
      </c>
    </row>
    <row r="221" spans="1:461" x14ac:dyDescent="0.2">
      <c r="A221" s="21">
        <v>0.68055555555555503</v>
      </c>
      <c r="B221" s="3">
        <v>0</v>
      </c>
      <c r="C221" s="3" t="s">
        <v>19</v>
      </c>
      <c r="D221" s="5">
        <v>23.48</v>
      </c>
      <c r="E221" s="5"/>
      <c r="G221" s="21">
        <v>0.68055555555555503</v>
      </c>
      <c r="H221" s="3">
        <v>0</v>
      </c>
      <c r="I221" s="3" t="s">
        <v>19</v>
      </c>
      <c r="J221" s="5">
        <v>25.14</v>
      </c>
      <c r="K221" s="5"/>
      <c r="M221" s="21">
        <v>0.68055555555555503</v>
      </c>
      <c r="N221" s="3">
        <v>0</v>
      </c>
      <c r="O221" s="3" t="s">
        <v>19</v>
      </c>
      <c r="P221" s="5">
        <v>24.08</v>
      </c>
      <c r="Q221" s="5"/>
      <c r="S221" s="21">
        <v>0.68055555555555503</v>
      </c>
      <c r="T221" s="3">
        <v>0</v>
      </c>
      <c r="U221" s="3" t="s">
        <v>19</v>
      </c>
      <c r="V221" s="5">
        <v>23.98</v>
      </c>
      <c r="W221" s="5"/>
      <c r="Y221" s="21">
        <v>0.68055555555555503</v>
      </c>
      <c r="Z221" s="3">
        <v>0</v>
      </c>
      <c r="AA221" s="3" t="s">
        <v>19</v>
      </c>
      <c r="AB221" s="5">
        <v>23.88</v>
      </c>
      <c r="AC221" s="5"/>
      <c r="AE221" s="21">
        <v>0.68055555555555503</v>
      </c>
      <c r="AF221" s="3">
        <v>0</v>
      </c>
      <c r="AG221" s="3" t="s">
        <v>19</v>
      </c>
      <c r="AH221" s="5">
        <v>23.1</v>
      </c>
      <c r="AI221" s="5"/>
      <c r="AK221" s="21">
        <v>0.68055555555555503</v>
      </c>
      <c r="AL221" s="3">
        <v>0</v>
      </c>
      <c r="AM221" s="3" t="s">
        <v>19</v>
      </c>
      <c r="AN221" s="5">
        <v>24.56</v>
      </c>
      <c r="AO221" s="5"/>
      <c r="AQ221" s="21">
        <v>0.68055555555555503</v>
      </c>
      <c r="AR221" s="3">
        <v>0</v>
      </c>
      <c r="AS221" s="3" t="s">
        <v>19</v>
      </c>
      <c r="AT221" s="5">
        <v>23.48</v>
      </c>
      <c r="AU221" s="5"/>
      <c r="AW221" s="21">
        <v>0.68055555555555503</v>
      </c>
      <c r="AX221" s="3">
        <v>0</v>
      </c>
      <c r="AY221" s="3" t="s">
        <v>19</v>
      </c>
      <c r="AZ221" s="5">
        <v>25.14</v>
      </c>
      <c r="BA221" s="5"/>
      <c r="BC221" s="21">
        <v>0.68055555555555503</v>
      </c>
      <c r="BD221" s="3">
        <v>0</v>
      </c>
      <c r="BE221" s="3" t="s">
        <v>19</v>
      </c>
      <c r="BF221" s="5">
        <v>24.08</v>
      </c>
      <c r="BG221" s="5"/>
      <c r="BI221" s="21">
        <v>0.68055555555555503</v>
      </c>
      <c r="BJ221" s="3">
        <v>0</v>
      </c>
      <c r="BK221" s="3" t="s">
        <v>19</v>
      </c>
      <c r="BL221" s="5">
        <v>23.98</v>
      </c>
      <c r="BM221" s="5"/>
      <c r="BO221" s="21">
        <v>0.68055555555555503</v>
      </c>
      <c r="BP221" s="3">
        <v>0</v>
      </c>
      <c r="BQ221" s="3" t="s">
        <v>19</v>
      </c>
      <c r="BR221" s="5">
        <v>23.88</v>
      </c>
      <c r="BS221" s="5"/>
      <c r="BU221" s="21">
        <v>0.68055555555555503</v>
      </c>
      <c r="BV221" s="3">
        <v>0</v>
      </c>
      <c r="BW221" s="3" t="s">
        <v>19</v>
      </c>
      <c r="BX221" s="5">
        <v>23.1</v>
      </c>
      <c r="BY221" s="5"/>
      <c r="CA221" s="21">
        <v>0.68055555555555503</v>
      </c>
      <c r="CB221" s="3">
        <v>0</v>
      </c>
      <c r="CC221" s="3" t="s">
        <v>19</v>
      </c>
      <c r="CD221" s="5">
        <v>24.56</v>
      </c>
      <c r="CE221" s="5"/>
      <c r="CG221" s="21">
        <v>0.68055555555555503</v>
      </c>
      <c r="CH221" s="3">
        <v>0</v>
      </c>
      <c r="CI221" s="3" t="str">
        <f>IF(AND(CK$8="Útil",CG221&gt;=Apoio!$D$51,CG221&lt;Apoio!$F$51),CH221,"FP")</f>
        <v>FP</v>
      </c>
      <c r="CJ221" s="5">
        <f>VLOOKUP(CH$8,Calendário[#Data],4,0)</f>
        <v>23.48</v>
      </c>
      <c r="CK221" s="4" t="str">
        <f t="shared" si="259"/>
        <v/>
      </c>
      <c r="CM221" s="21">
        <v>0.68055555555555503</v>
      </c>
      <c r="CN221" s="3">
        <v>0</v>
      </c>
      <c r="CO221" s="3" t="str">
        <f>IF(AND(CQ$8="Útil",CM221&gt;=Apoio!$D$51,CM221&lt;Apoio!$F$51),CN221,"FP")</f>
        <v>FP</v>
      </c>
      <c r="CP221" s="5">
        <f>VLOOKUP(CN$8,Calendário[#Data],4,0)</f>
        <v>25.14</v>
      </c>
      <c r="CQ221" s="4" t="str">
        <f t="shared" si="260"/>
        <v/>
      </c>
      <c r="CS221" s="21">
        <v>0.68055555555555503</v>
      </c>
      <c r="CT221" s="3">
        <v>0</v>
      </c>
      <c r="CU221" s="3" t="s">
        <v>19</v>
      </c>
      <c r="CV221" s="5">
        <v>24.08</v>
      </c>
      <c r="CW221" s="5"/>
      <c r="CY221" s="21">
        <v>0.68055555555555503</v>
      </c>
      <c r="CZ221" s="3">
        <v>0</v>
      </c>
      <c r="DA221" s="3" t="s">
        <v>19</v>
      </c>
      <c r="DB221" s="5">
        <v>23.98</v>
      </c>
      <c r="DC221" s="5"/>
      <c r="DE221" s="21">
        <v>0.68055555555555503</v>
      </c>
      <c r="DF221" s="3">
        <v>0</v>
      </c>
      <c r="DG221" s="3" t="s">
        <v>19</v>
      </c>
      <c r="DH221" s="5">
        <v>23.88</v>
      </c>
      <c r="DI221" s="5"/>
      <c r="DK221" s="21">
        <v>0.68055555555555503</v>
      </c>
      <c r="DL221" s="3">
        <v>0</v>
      </c>
      <c r="DM221" s="3" t="s">
        <v>19</v>
      </c>
      <c r="DN221" s="5">
        <v>23.1</v>
      </c>
      <c r="DO221" s="5"/>
      <c r="DQ221" s="21">
        <v>0.68055555555555503</v>
      </c>
      <c r="DR221" s="3">
        <v>0</v>
      </c>
      <c r="DS221" s="3" t="s">
        <v>19</v>
      </c>
      <c r="DT221" s="5">
        <v>24.56</v>
      </c>
      <c r="DU221" s="5"/>
      <c r="DW221" s="21">
        <v>0.68055555555555503</v>
      </c>
      <c r="DX221" s="3">
        <v>0</v>
      </c>
      <c r="DY221" s="3" t="s">
        <v>19</v>
      </c>
      <c r="DZ221" s="5">
        <v>23.48</v>
      </c>
      <c r="EA221" s="5"/>
      <c r="EC221" s="21">
        <v>0.68055555555555503</v>
      </c>
      <c r="ED221" s="3">
        <v>0</v>
      </c>
      <c r="EE221" s="3" t="s">
        <v>19</v>
      </c>
      <c r="EF221" s="5">
        <v>25.14</v>
      </c>
      <c r="EG221" s="5"/>
      <c r="EI221" s="21">
        <v>0.68055555555555503</v>
      </c>
      <c r="EJ221" s="3">
        <v>0</v>
      </c>
      <c r="EK221" s="3" t="s">
        <v>19</v>
      </c>
      <c r="EL221" s="5">
        <v>24.08</v>
      </c>
      <c r="EM221" s="5"/>
      <c r="EO221" s="21">
        <v>0.68055555555555503</v>
      </c>
      <c r="EP221" s="3">
        <v>0</v>
      </c>
      <c r="EQ221" s="3" t="s">
        <v>19</v>
      </c>
      <c r="ER221" s="5">
        <v>23.98</v>
      </c>
      <c r="ES221" s="5"/>
      <c r="EU221" s="21">
        <v>0.68055555555555503</v>
      </c>
      <c r="EV221" s="3">
        <v>0</v>
      </c>
      <c r="EW221" s="3" t="s">
        <v>19</v>
      </c>
      <c r="EX221" s="5">
        <v>23.88</v>
      </c>
      <c r="EY221" s="5"/>
      <c r="FA221" s="21">
        <v>0.68055555555555503</v>
      </c>
      <c r="FB221" s="3">
        <v>0</v>
      </c>
      <c r="FC221" s="3" t="s">
        <v>19</v>
      </c>
      <c r="FD221" s="5">
        <v>23.1</v>
      </c>
      <c r="FE221" s="5"/>
      <c r="FG221" s="21">
        <v>0.68055555555555503</v>
      </c>
      <c r="FH221" s="3">
        <v>0</v>
      </c>
      <c r="FI221" s="3" t="s">
        <v>19</v>
      </c>
      <c r="FJ221" s="5">
        <v>24.56</v>
      </c>
      <c r="FK221" s="5"/>
      <c r="FM221" s="21">
        <v>0.68055555555555503</v>
      </c>
      <c r="FN221" s="3">
        <v>0</v>
      </c>
      <c r="FO221" s="3" t="s">
        <v>19</v>
      </c>
      <c r="FP221" s="5">
        <v>23.48</v>
      </c>
      <c r="FQ221" s="5"/>
      <c r="FS221" s="21">
        <v>0.68055555555555503</v>
      </c>
      <c r="FT221" s="3">
        <v>0</v>
      </c>
      <c r="FU221" s="3" t="s">
        <v>19</v>
      </c>
      <c r="FV221" s="5">
        <v>25.14</v>
      </c>
      <c r="FW221" s="5"/>
      <c r="FY221" s="21">
        <v>0.68055555555555503</v>
      </c>
      <c r="FZ221" s="3">
        <v>0</v>
      </c>
      <c r="GA221" s="3" t="s">
        <v>19</v>
      </c>
      <c r="GB221" s="5">
        <v>24.08</v>
      </c>
      <c r="GC221" s="5"/>
      <c r="GE221" s="21">
        <v>0.68055555555555503</v>
      </c>
      <c r="GF221" s="3">
        <v>0</v>
      </c>
      <c r="GG221" s="3" t="s">
        <v>19</v>
      </c>
      <c r="GH221" s="5">
        <v>23.98</v>
      </c>
      <c r="GI221" s="5"/>
      <c r="GK221" s="21">
        <v>0.68055555555555503</v>
      </c>
      <c r="GL221" s="3">
        <v>0</v>
      </c>
      <c r="GM221" s="3" t="s">
        <v>19</v>
      </c>
      <c r="GN221" s="5">
        <v>23.88</v>
      </c>
      <c r="GO221" s="5"/>
      <c r="GQ221" s="21">
        <v>0.68055555555555503</v>
      </c>
      <c r="GR221" s="3">
        <v>0</v>
      </c>
      <c r="GS221" s="3" t="s">
        <v>19</v>
      </c>
      <c r="GT221" s="5">
        <v>23.1</v>
      </c>
      <c r="GU221" s="5"/>
      <c r="GW221" s="21">
        <v>0.68055555555555503</v>
      </c>
      <c r="GX221" s="3">
        <v>0</v>
      </c>
      <c r="GY221" s="3" t="s">
        <v>19</v>
      </c>
      <c r="GZ221" s="5">
        <v>24.56</v>
      </c>
      <c r="HA221" s="5"/>
      <c r="HC221" s="21">
        <v>0.68055555555555503</v>
      </c>
      <c r="HD221" s="3">
        <v>0</v>
      </c>
      <c r="HE221" s="3" t="s">
        <v>19</v>
      </c>
      <c r="HF221" s="5">
        <v>23.48</v>
      </c>
      <c r="HG221" s="4" t="str">
        <f t="shared" si="261"/>
        <v/>
      </c>
      <c r="HI221" s="21">
        <v>0.68055555555555503</v>
      </c>
      <c r="HJ221" s="3">
        <v>0</v>
      </c>
      <c r="HK221" s="3" t="s">
        <v>19</v>
      </c>
      <c r="HL221" s="5">
        <v>25.14</v>
      </c>
      <c r="HM221" s="5"/>
      <c r="HO221" s="21">
        <v>0.68055555555555503</v>
      </c>
      <c r="HP221" s="3">
        <v>0</v>
      </c>
      <c r="HQ221" s="3" t="s">
        <v>19</v>
      </c>
      <c r="HR221" s="5">
        <v>24.08</v>
      </c>
      <c r="HS221" s="5"/>
      <c r="HU221" s="21">
        <v>0.68055555555555503</v>
      </c>
      <c r="HV221" s="3">
        <v>0</v>
      </c>
      <c r="HW221" s="3" t="s">
        <v>19</v>
      </c>
      <c r="HX221" s="5">
        <v>23.98</v>
      </c>
      <c r="HY221" s="5"/>
      <c r="IA221" s="21">
        <v>0.68055555555555503</v>
      </c>
      <c r="IB221" s="3">
        <v>0</v>
      </c>
      <c r="IC221" s="3" t="s">
        <v>19</v>
      </c>
      <c r="ID221" s="5">
        <v>23.88</v>
      </c>
      <c r="IE221" s="5"/>
      <c r="IG221" s="21">
        <v>0.68055555555555503</v>
      </c>
      <c r="IH221" s="3">
        <v>0</v>
      </c>
      <c r="II221" s="3" t="s">
        <v>19</v>
      </c>
      <c r="IJ221" s="5">
        <v>23.1</v>
      </c>
      <c r="IK221" s="5"/>
      <c r="IM221" s="21">
        <v>0.68055555555555503</v>
      </c>
      <c r="IN221" s="3">
        <v>0</v>
      </c>
      <c r="IO221" s="3" t="s">
        <v>19</v>
      </c>
      <c r="IP221" s="5">
        <v>24.56</v>
      </c>
      <c r="IQ221" s="5"/>
      <c r="IS221" s="21">
        <v>0</v>
      </c>
      <c r="IT221" s="3">
        <v>0</v>
      </c>
      <c r="IU221" s="3" t="s">
        <v>19</v>
      </c>
      <c r="IV221" s="5">
        <v>25.96</v>
      </c>
      <c r="IW221" s="5"/>
      <c r="IY221" s="21">
        <v>0.68055555555555503</v>
      </c>
      <c r="IZ221" s="3">
        <v>0</v>
      </c>
      <c r="JA221" s="3" t="s">
        <v>19</v>
      </c>
      <c r="JB221" s="5">
        <v>26.52</v>
      </c>
      <c r="JC221" s="4" t="str">
        <f t="shared" si="262"/>
        <v/>
      </c>
      <c r="JE221" s="21">
        <v>0.68055555555555503</v>
      </c>
      <c r="JF221" s="3">
        <v>0</v>
      </c>
      <c r="JG221" s="3" t="s">
        <v>19</v>
      </c>
      <c r="JH221" s="5">
        <v>25.78</v>
      </c>
      <c r="JI221" s="4" t="str">
        <f t="shared" si="263"/>
        <v/>
      </c>
      <c r="JK221" s="21">
        <v>0.68055555555555503</v>
      </c>
      <c r="JL221" s="3">
        <v>0</v>
      </c>
      <c r="JM221" s="3" t="s">
        <v>19</v>
      </c>
      <c r="JN221" s="5">
        <v>26</v>
      </c>
      <c r="JO221" s="4" t="str">
        <f t="shared" si="264"/>
        <v/>
      </c>
      <c r="JQ221" s="21">
        <v>0.68055555555555503</v>
      </c>
      <c r="JR221" s="3">
        <v>0</v>
      </c>
      <c r="JS221" s="3" t="s">
        <v>19</v>
      </c>
      <c r="JT221" s="5">
        <v>25.02</v>
      </c>
      <c r="JU221" s="4" t="str">
        <f t="shared" si="265"/>
        <v/>
      </c>
      <c r="JW221" s="21">
        <v>0.68055555555555503</v>
      </c>
      <c r="JX221" s="3">
        <v>0</v>
      </c>
      <c r="JY221" s="3" t="s">
        <v>19</v>
      </c>
      <c r="JZ221" s="5">
        <v>25.12</v>
      </c>
      <c r="KA221" s="4" t="str">
        <f t="shared" si="266"/>
        <v/>
      </c>
      <c r="KC221" s="21">
        <v>0.68055555555555503</v>
      </c>
      <c r="KD221" s="3">
        <v>0</v>
      </c>
      <c r="KE221" s="3" t="s">
        <v>19</v>
      </c>
      <c r="KF221" s="5">
        <v>26.22</v>
      </c>
      <c r="KG221" s="4" t="str">
        <f t="shared" si="267"/>
        <v/>
      </c>
      <c r="KI221" s="21">
        <v>0.68055555555555503</v>
      </c>
      <c r="KJ221" s="3">
        <v>0</v>
      </c>
      <c r="KK221" s="3" t="s">
        <v>19</v>
      </c>
      <c r="KL221" s="5">
        <v>25.96</v>
      </c>
      <c r="KM221" s="4" t="str">
        <f t="shared" si="268"/>
        <v/>
      </c>
      <c r="KO221" s="21">
        <v>0.68055555555555503</v>
      </c>
      <c r="KP221" s="3">
        <v>0</v>
      </c>
      <c r="KQ221" s="3" t="s">
        <v>19</v>
      </c>
      <c r="KR221" s="5">
        <v>26.52</v>
      </c>
      <c r="KS221" s="4" t="str">
        <f t="shared" si="269"/>
        <v/>
      </c>
      <c r="KU221" s="21">
        <v>0.68055555555555503</v>
      </c>
      <c r="KV221" s="3">
        <v>0</v>
      </c>
      <c r="KW221" s="3" t="s">
        <v>19</v>
      </c>
      <c r="KX221" s="5">
        <v>25.78</v>
      </c>
      <c r="KY221" s="4" t="str">
        <f t="shared" si="270"/>
        <v/>
      </c>
      <c r="LA221" s="21">
        <v>0.68055555555555503</v>
      </c>
      <c r="LB221" s="3">
        <v>0</v>
      </c>
      <c r="LC221" s="3" t="s">
        <v>19</v>
      </c>
      <c r="LD221" s="5">
        <v>26</v>
      </c>
      <c r="LE221" s="4" t="str">
        <f t="shared" si="271"/>
        <v/>
      </c>
      <c r="LG221" s="21">
        <v>0.68055555555555503</v>
      </c>
      <c r="LH221" s="3">
        <v>0</v>
      </c>
      <c r="LI221" s="3" t="s">
        <v>19</v>
      </c>
      <c r="LJ221" s="5">
        <v>25.02</v>
      </c>
      <c r="LK221" s="4" t="str">
        <f t="shared" si="272"/>
        <v/>
      </c>
      <c r="LM221" s="21">
        <v>0.68055555555555503</v>
      </c>
      <c r="LN221" s="3">
        <v>0</v>
      </c>
      <c r="LO221" s="3" t="s">
        <v>19</v>
      </c>
      <c r="LP221" s="5">
        <v>25.12</v>
      </c>
      <c r="LQ221" s="4" t="str">
        <f t="shared" si="273"/>
        <v/>
      </c>
      <c r="LS221" s="21">
        <v>0.68055555555555503</v>
      </c>
      <c r="LT221" s="3">
        <v>0</v>
      </c>
      <c r="LU221" s="3" t="s">
        <v>19</v>
      </c>
      <c r="LV221" s="5">
        <v>26.22</v>
      </c>
      <c r="LW221" s="4" t="str">
        <f t="shared" si="274"/>
        <v/>
      </c>
      <c r="LY221" s="21">
        <v>0.68055555555555503</v>
      </c>
      <c r="LZ221" s="3">
        <v>0</v>
      </c>
      <c r="MA221" s="3" t="s">
        <v>19</v>
      </c>
      <c r="MB221" s="5">
        <v>25.96</v>
      </c>
      <c r="MC221" s="4" t="str">
        <f t="shared" si="275"/>
        <v/>
      </c>
      <c r="ME221" s="21">
        <v>0.68055555555555503</v>
      </c>
      <c r="MF221" s="3">
        <v>0</v>
      </c>
      <c r="MG221" s="3" t="s">
        <v>19</v>
      </c>
      <c r="MH221" s="5">
        <v>26.52</v>
      </c>
      <c r="MI221" s="4" t="str">
        <f t="shared" si="276"/>
        <v/>
      </c>
      <c r="MK221" s="21">
        <v>0.68055555555555503</v>
      </c>
      <c r="ML221" s="3">
        <v>0</v>
      </c>
      <c r="MM221" s="3" t="s">
        <v>19</v>
      </c>
      <c r="MN221" s="5">
        <v>25.78</v>
      </c>
      <c r="MO221" s="4" t="str">
        <f t="shared" si="277"/>
        <v/>
      </c>
      <c r="MQ221" s="21">
        <v>0.68055555555555503</v>
      </c>
      <c r="MR221" s="3">
        <v>0</v>
      </c>
      <c r="MS221" s="3" t="s">
        <v>19</v>
      </c>
      <c r="MT221" s="5">
        <v>26</v>
      </c>
      <c r="MU221" s="4" t="str">
        <f t="shared" si="278"/>
        <v/>
      </c>
      <c r="MW221" s="21">
        <v>0.68055555555555503</v>
      </c>
      <c r="MX221" s="3">
        <v>0</v>
      </c>
      <c r="MY221" s="3" t="s">
        <v>19</v>
      </c>
      <c r="MZ221" s="5">
        <v>25.02</v>
      </c>
      <c r="NA221" s="4" t="str">
        <f t="shared" si="279"/>
        <v/>
      </c>
      <c r="NC221" s="21">
        <v>0.68055555555555503</v>
      </c>
      <c r="ND221" s="3">
        <v>0</v>
      </c>
      <c r="NE221" s="3" t="s">
        <v>19</v>
      </c>
      <c r="NF221" s="5">
        <v>25.12</v>
      </c>
      <c r="NG221" s="4" t="str">
        <f t="shared" si="280"/>
        <v/>
      </c>
      <c r="NI221" s="21">
        <v>0.68055555555555503</v>
      </c>
      <c r="NJ221" s="3">
        <v>0</v>
      </c>
      <c r="NK221" s="3" t="s">
        <v>19</v>
      </c>
      <c r="NL221" s="5">
        <v>26.22</v>
      </c>
      <c r="NM221" s="4" t="str">
        <f t="shared" si="281"/>
        <v/>
      </c>
      <c r="NO221" s="21">
        <v>0.68055555555555503</v>
      </c>
      <c r="NP221" s="3">
        <v>0</v>
      </c>
      <c r="NQ221" s="3" t="s">
        <v>19</v>
      </c>
      <c r="NR221" s="5">
        <v>25.96</v>
      </c>
      <c r="NS221" s="4" t="str">
        <f t="shared" si="282"/>
        <v/>
      </c>
      <c r="NU221" s="21">
        <v>0.68055555555555503</v>
      </c>
      <c r="NV221" s="3">
        <v>0</v>
      </c>
      <c r="NW221" s="3" t="s">
        <v>19</v>
      </c>
      <c r="NX221" s="5">
        <v>26.52</v>
      </c>
      <c r="NY221" s="4" t="str">
        <f t="shared" si="283"/>
        <v/>
      </c>
      <c r="OA221" s="21">
        <v>0.68055555555555503</v>
      </c>
      <c r="OB221" s="3">
        <v>0</v>
      </c>
      <c r="OC221" s="3" t="s">
        <v>19</v>
      </c>
      <c r="OD221" s="5">
        <v>25.78</v>
      </c>
      <c r="OE221" s="4" t="str">
        <f t="shared" si="284"/>
        <v/>
      </c>
      <c r="OG221" s="21">
        <v>0.68055555555555503</v>
      </c>
      <c r="OH221" s="3">
        <v>0</v>
      </c>
      <c r="OI221" s="3" t="s">
        <v>19</v>
      </c>
      <c r="OJ221" s="5">
        <v>26</v>
      </c>
      <c r="OK221" s="4" t="str">
        <f t="shared" si="285"/>
        <v/>
      </c>
      <c r="OM221" s="21">
        <v>0.68055555555555503</v>
      </c>
      <c r="ON221" s="3">
        <v>0</v>
      </c>
      <c r="OO221" s="3" t="s">
        <v>19</v>
      </c>
      <c r="OP221" s="5">
        <v>25.02</v>
      </c>
      <c r="OQ221" s="4" t="str">
        <f t="shared" si="286"/>
        <v/>
      </c>
      <c r="OS221" s="21">
        <v>0.68055555555555503</v>
      </c>
      <c r="OT221" s="3">
        <v>0</v>
      </c>
      <c r="OU221" s="3" t="s">
        <v>19</v>
      </c>
      <c r="OV221" s="5">
        <v>25.12</v>
      </c>
      <c r="OW221" s="4" t="str">
        <f t="shared" si="287"/>
        <v/>
      </c>
      <c r="OY221" s="21">
        <v>0.68055555555555503</v>
      </c>
      <c r="OZ221" s="3">
        <v>0</v>
      </c>
      <c r="PA221" s="3" t="s">
        <v>19</v>
      </c>
      <c r="PB221" s="5">
        <v>26.22</v>
      </c>
      <c r="PC221" s="4" t="str">
        <f t="shared" si="288"/>
        <v/>
      </c>
      <c r="PE221" s="21">
        <v>0.68055555555555503</v>
      </c>
      <c r="PF221" s="3">
        <v>0</v>
      </c>
      <c r="PG221" s="3" t="s">
        <v>19</v>
      </c>
      <c r="PH221" s="5">
        <v>25.96</v>
      </c>
      <c r="PI221" s="4" t="str">
        <f t="shared" si="289"/>
        <v/>
      </c>
      <c r="PK221" s="21">
        <v>0.68055555555555503</v>
      </c>
      <c r="PL221" s="3">
        <v>0</v>
      </c>
      <c r="PM221" s="3" t="s">
        <v>19</v>
      </c>
      <c r="PN221" s="5">
        <v>26.52</v>
      </c>
      <c r="PO221" s="4" t="str">
        <f t="shared" si="290"/>
        <v/>
      </c>
      <c r="PQ221" s="21">
        <v>0.68055555555555503</v>
      </c>
      <c r="PR221" s="3">
        <v>0</v>
      </c>
      <c r="PS221" s="3" t="s">
        <v>19</v>
      </c>
      <c r="PT221" s="5">
        <v>25.78</v>
      </c>
      <c r="PU221" s="4" t="str">
        <f t="shared" si="291"/>
        <v/>
      </c>
      <c r="PW221" s="21">
        <v>0.68055555555555503</v>
      </c>
      <c r="PX221" s="3">
        <v>0</v>
      </c>
      <c r="PY221" s="3" t="s">
        <v>19</v>
      </c>
      <c r="PZ221" s="5">
        <v>26</v>
      </c>
      <c r="QA221" s="4" t="str">
        <f t="shared" si="292"/>
        <v/>
      </c>
      <c r="QC221" s="21">
        <v>0.68055555555555503</v>
      </c>
      <c r="QD221" s="3">
        <v>0</v>
      </c>
      <c r="QE221" s="3" t="s">
        <v>19</v>
      </c>
      <c r="QF221" s="5">
        <v>25.02</v>
      </c>
      <c r="QG221" s="4" t="str">
        <f t="shared" si="293"/>
        <v/>
      </c>
      <c r="QI221" s="21">
        <v>0.68055555555555503</v>
      </c>
      <c r="QJ221" s="3">
        <v>0</v>
      </c>
      <c r="QK221" s="3" t="s">
        <v>19</v>
      </c>
      <c r="QL221" s="5">
        <v>25.12</v>
      </c>
      <c r="QM221" s="4" t="str">
        <f t="shared" si="294"/>
        <v/>
      </c>
      <c r="QO221" s="21">
        <v>0.68055555555555503</v>
      </c>
      <c r="QP221" s="3">
        <v>0</v>
      </c>
      <c r="QQ221" s="3" t="s">
        <v>19</v>
      </c>
      <c r="QR221" s="5">
        <v>26.22</v>
      </c>
      <c r="QS221" s="4" t="str">
        <f t="shared" si="295"/>
        <v/>
      </c>
    </row>
    <row r="222" spans="1:461" x14ac:dyDescent="0.2">
      <c r="A222" s="21">
        <v>0.68402777777777801</v>
      </c>
      <c r="B222" s="3">
        <v>0</v>
      </c>
      <c r="C222" s="3" t="s">
        <v>19</v>
      </c>
      <c r="D222" s="5">
        <v>23.48</v>
      </c>
      <c r="E222" s="5"/>
      <c r="G222" s="21">
        <v>0.68402777777777801</v>
      </c>
      <c r="H222" s="3">
        <v>0</v>
      </c>
      <c r="I222" s="3" t="s">
        <v>19</v>
      </c>
      <c r="J222" s="5">
        <v>25.14</v>
      </c>
      <c r="K222" s="5"/>
      <c r="M222" s="21">
        <v>0.68402777777777801</v>
      </c>
      <c r="N222" s="3">
        <v>0</v>
      </c>
      <c r="O222" s="3" t="s">
        <v>19</v>
      </c>
      <c r="P222" s="5">
        <v>24.08</v>
      </c>
      <c r="Q222" s="5"/>
      <c r="S222" s="21">
        <v>0.68402777777777801</v>
      </c>
      <c r="T222" s="3">
        <v>0</v>
      </c>
      <c r="U222" s="3" t="s">
        <v>19</v>
      </c>
      <c r="V222" s="5">
        <v>23.98</v>
      </c>
      <c r="W222" s="5"/>
      <c r="Y222" s="21">
        <v>0.68402777777777801</v>
      </c>
      <c r="Z222" s="3">
        <v>0</v>
      </c>
      <c r="AA222" s="3" t="s">
        <v>19</v>
      </c>
      <c r="AB222" s="5">
        <v>23.88</v>
      </c>
      <c r="AC222" s="5"/>
      <c r="AE222" s="21">
        <v>0.68402777777777801</v>
      </c>
      <c r="AF222" s="3">
        <v>0</v>
      </c>
      <c r="AG222" s="3" t="s">
        <v>19</v>
      </c>
      <c r="AH222" s="5">
        <v>23.1</v>
      </c>
      <c r="AI222" s="5"/>
      <c r="AK222" s="21">
        <v>0.68402777777777801</v>
      </c>
      <c r="AL222" s="3">
        <v>0</v>
      </c>
      <c r="AM222" s="3" t="s">
        <v>19</v>
      </c>
      <c r="AN222" s="5">
        <v>24.56</v>
      </c>
      <c r="AO222" s="5"/>
      <c r="AQ222" s="21">
        <v>0.68402777777777801</v>
      </c>
      <c r="AR222" s="3">
        <v>0</v>
      </c>
      <c r="AS222" s="3" t="s">
        <v>19</v>
      </c>
      <c r="AT222" s="5">
        <v>23.48</v>
      </c>
      <c r="AU222" s="5"/>
      <c r="AW222" s="21">
        <v>0.68402777777777801</v>
      </c>
      <c r="AX222" s="3">
        <v>0</v>
      </c>
      <c r="AY222" s="3" t="s">
        <v>19</v>
      </c>
      <c r="AZ222" s="5">
        <v>25.14</v>
      </c>
      <c r="BA222" s="5"/>
      <c r="BC222" s="21">
        <v>0.68402777777777801</v>
      </c>
      <c r="BD222" s="3">
        <v>0</v>
      </c>
      <c r="BE222" s="3" t="s">
        <v>19</v>
      </c>
      <c r="BF222" s="5">
        <v>24.08</v>
      </c>
      <c r="BG222" s="5"/>
      <c r="BI222" s="21">
        <v>0.68402777777777801</v>
      </c>
      <c r="BJ222" s="3">
        <v>0</v>
      </c>
      <c r="BK222" s="3" t="s">
        <v>19</v>
      </c>
      <c r="BL222" s="5">
        <v>23.98</v>
      </c>
      <c r="BM222" s="5"/>
      <c r="BO222" s="21">
        <v>0.68402777777777801</v>
      </c>
      <c r="BP222" s="3">
        <v>0</v>
      </c>
      <c r="BQ222" s="3" t="s">
        <v>19</v>
      </c>
      <c r="BR222" s="5">
        <v>23.88</v>
      </c>
      <c r="BS222" s="5"/>
      <c r="BU222" s="21">
        <v>0.68402777777777801</v>
      </c>
      <c r="BV222" s="3">
        <v>0</v>
      </c>
      <c r="BW222" s="3" t="s">
        <v>19</v>
      </c>
      <c r="BX222" s="5">
        <v>23.1</v>
      </c>
      <c r="BY222" s="5"/>
      <c r="CA222" s="21">
        <v>0.68402777777777801</v>
      </c>
      <c r="CB222" s="3">
        <v>0</v>
      </c>
      <c r="CC222" s="3" t="s">
        <v>19</v>
      </c>
      <c r="CD222" s="5">
        <v>24.56</v>
      </c>
      <c r="CE222" s="5"/>
      <c r="CG222" s="21">
        <v>0.68402777777777801</v>
      </c>
      <c r="CH222" s="3">
        <v>0</v>
      </c>
      <c r="CI222" s="3" t="str">
        <f>IF(AND(CK$8="Útil",CG222&gt;=Apoio!$D$51,CG222&lt;Apoio!$F$51),CH222,"FP")</f>
        <v>FP</v>
      </c>
      <c r="CJ222" s="5">
        <f>VLOOKUP(CH$8,Calendário[#Data],4,0)</f>
        <v>23.48</v>
      </c>
      <c r="CK222" s="4" t="str">
        <f t="shared" si="259"/>
        <v/>
      </c>
      <c r="CM222" s="21">
        <v>0.68402777777777801</v>
      </c>
      <c r="CN222" s="3">
        <v>0</v>
      </c>
      <c r="CO222" s="3" t="str">
        <f>IF(AND(CQ$8="Útil",CM222&gt;=Apoio!$D$51,CM222&lt;Apoio!$F$51),CN222,"FP")</f>
        <v>FP</v>
      </c>
      <c r="CP222" s="5">
        <f>VLOOKUP(CN$8,Calendário[#Data],4,0)</f>
        <v>25.14</v>
      </c>
      <c r="CQ222" s="4" t="str">
        <f t="shared" si="260"/>
        <v/>
      </c>
      <c r="CS222" s="21">
        <v>0.68402777777777801</v>
      </c>
      <c r="CT222" s="3">
        <v>0</v>
      </c>
      <c r="CU222" s="3" t="s">
        <v>19</v>
      </c>
      <c r="CV222" s="5">
        <v>24.08</v>
      </c>
      <c r="CW222" s="5"/>
      <c r="CY222" s="21">
        <v>0.68402777777777801</v>
      </c>
      <c r="CZ222" s="3">
        <v>0</v>
      </c>
      <c r="DA222" s="3" t="s">
        <v>19</v>
      </c>
      <c r="DB222" s="5">
        <v>23.98</v>
      </c>
      <c r="DC222" s="5"/>
      <c r="DE222" s="21">
        <v>0.68402777777777801</v>
      </c>
      <c r="DF222" s="3">
        <v>0</v>
      </c>
      <c r="DG222" s="3" t="s">
        <v>19</v>
      </c>
      <c r="DH222" s="5">
        <v>23.88</v>
      </c>
      <c r="DI222" s="5"/>
      <c r="DK222" s="21">
        <v>0.68402777777777801</v>
      </c>
      <c r="DL222" s="3">
        <v>0</v>
      </c>
      <c r="DM222" s="3" t="s">
        <v>19</v>
      </c>
      <c r="DN222" s="5">
        <v>23.1</v>
      </c>
      <c r="DO222" s="5"/>
      <c r="DQ222" s="21">
        <v>0.68402777777777801</v>
      </c>
      <c r="DR222" s="3">
        <v>0</v>
      </c>
      <c r="DS222" s="3" t="s">
        <v>19</v>
      </c>
      <c r="DT222" s="5">
        <v>24.56</v>
      </c>
      <c r="DU222" s="5"/>
      <c r="DW222" s="21">
        <v>0.68402777777777801</v>
      </c>
      <c r="DX222" s="3">
        <v>0</v>
      </c>
      <c r="DY222" s="3" t="s">
        <v>19</v>
      </c>
      <c r="DZ222" s="5">
        <v>23.48</v>
      </c>
      <c r="EA222" s="5"/>
      <c r="EC222" s="21">
        <v>0.68402777777777801</v>
      </c>
      <c r="ED222" s="3">
        <v>0</v>
      </c>
      <c r="EE222" s="3" t="s">
        <v>19</v>
      </c>
      <c r="EF222" s="5">
        <v>25.14</v>
      </c>
      <c r="EG222" s="5"/>
      <c r="EI222" s="21">
        <v>0.68402777777777801</v>
      </c>
      <c r="EJ222" s="3">
        <v>0</v>
      </c>
      <c r="EK222" s="3" t="s">
        <v>19</v>
      </c>
      <c r="EL222" s="5">
        <v>24.08</v>
      </c>
      <c r="EM222" s="5"/>
      <c r="EO222" s="21">
        <v>0.68402777777777801</v>
      </c>
      <c r="EP222" s="3">
        <v>0</v>
      </c>
      <c r="EQ222" s="3" t="s">
        <v>19</v>
      </c>
      <c r="ER222" s="5">
        <v>23.98</v>
      </c>
      <c r="ES222" s="5"/>
      <c r="EU222" s="21">
        <v>0.68402777777777801</v>
      </c>
      <c r="EV222" s="3">
        <v>0</v>
      </c>
      <c r="EW222" s="3" t="s">
        <v>19</v>
      </c>
      <c r="EX222" s="5">
        <v>23.88</v>
      </c>
      <c r="EY222" s="5"/>
      <c r="FA222" s="21">
        <v>0.68402777777777801</v>
      </c>
      <c r="FB222" s="3">
        <v>0</v>
      </c>
      <c r="FC222" s="3" t="s">
        <v>19</v>
      </c>
      <c r="FD222" s="5">
        <v>23.1</v>
      </c>
      <c r="FE222" s="5"/>
      <c r="FG222" s="21">
        <v>0.68402777777777801</v>
      </c>
      <c r="FH222" s="3">
        <v>0</v>
      </c>
      <c r="FI222" s="3" t="s">
        <v>19</v>
      </c>
      <c r="FJ222" s="5">
        <v>24.56</v>
      </c>
      <c r="FK222" s="5"/>
      <c r="FM222" s="21">
        <v>0.68402777777777801</v>
      </c>
      <c r="FN222" s="3">
        <v>0</v>
      </c>
      <c r="FO222" s="3" t="s">
        <v>19</v>
      </c>
      <c r="FP222" s="5">
        <v>23.48</v>
      </c>
      <c r="FQ222" s="5"/>
      <c r="FS222" s="21">
        <v>0.68402777777777801</v>
      </c>
      <c r="FT222" s="3">
        <v>0</v>
      </c>
      <c r="FU222" s="3" t="s">
        <v>19</v>
      </c>
      <c r="FV222" s="5">
        <v>25.14</v>
      </c>
      <c r="FW222" s="5"/>
      <c r="FY222" s="21">
        <v>0.68402777777777801</v>
      </c>
      <c r="FZ222" s="3">
        <v>0</v>
      </c>
      <c r="GA222" s="3" t="s">
        <v>19</v>
      </c>
      <c r="GB222" s="5">
        <v>24.08</v>
      </c>
      <c r="GC222" s="5"/>
      <c r="GE222" s="21">
        <v>0.68402777777777801</v>
      </c>
      <c r="GF222" s="3">
        <v>0</v>
      </c>
      <c r="GG222" s="3" t="s">
        <v>19</v>
      </c>
      <c r="GH222" s="5">
        <v>23.98</v>
      </c>
      <c r="GI222" s="5"/>
      <c r="GK222" s="21">
        <v>0.68402777777777801</v>
      </c>
      <c r="GL222" s="3">
        <v>0</v>
      </c>
      <c r="GM222" s="3" t="s">
        <v>19</v>
      </c>
      <c r="GN222" s="5">
        <v>23.88</v>
      </c>
      <c r="GO222" s="5"/>
      <c r="GQ222" s="21">
        <v>0.68402777777777801</v>
      </c>
      <c r="GR222" s="3">
        <v>0</v>
      </c>
      <c r="GS222" s="3" t="s">
        <v>19</v>
      </c>
      <c r="GT222" s="5">
        <v>23.1</v>
      </c>
      <c r="GU222" s="5"/>
      <c r="GW222" s="21">
        <v>0.68402777777777801</v>
      </c>
      <c r="GX222" s="3">
        <v>0</v>
      </c>
      <c r="GY222" s="3" t="s">
        <v>19</v>
      </c>
      <c r="GZ222" s="5">
        <v>24.56</v>
      </c>
      <c r="HA222" s="5"/>
      <c r="HC222" s="21">
        <v>0.68402777777777801</v>
      </c>
      <c r="HD222" s="3">
        <v>0</v>
      </c>
      <c r="HE222" s="3" t="s">
        <v>19</v>
      </c>
      <c r="HF222" s="5">
        <v>23.48</v>
      </c>
      <c r="HG222" s="4" t="str">
        <f t="shared" si="261"/>
        <v/>
      </c>
      <c r="HI222" s="21">
        <v>0.68402777777777801</v>
      </c>
      <c r="HJ222" s="3">
        <v>0</v>
      </c>
      <c r="HK222" s="3" t="s">
        <v>19</v>
      </c>
      <c r="HL222" s="5">
        <v>25.14</v>
      </c>
      <c r="HM222" s="5"/>
      <c r="HO222" s="21">
        <v>0.68402777777777801</v>
      </c>
      <c r="HP222" s="3">
        <v>0</v>
      </c>
      <c r="HQ222" s="3" t="s">
        <v>19</v>
      </c>
      <c r="HR222" s="5">
        <v>24.08</v>
      </c>
      <c r="HS222" s="5"/>
      <c r="HU222" s="21">
        <v>0.68402777777777801</v>
      </c>
      <c r="HV222" s="3">
        <v>0</v>
      </c>
      <c r="HW222" s="3" t="s">
        <v>19</v>
      </c>
      <c r="HX222" s="5">
        <v>23.98</v>
      </c>
      <c r="HY222" s="5"/>
      <c r="IA222" s="21">
        <v>0.68402777777777801</v>
      </c>
      <c r="IB222" s="3">
        <v>0</v>
      </c>
      <c r="IC222" s="3" t="s">
        <v>19</v>
      </c>
      <c r="ID222" s="5">
        <v>23.88</v>
      </c>
      <c r="IE222" s="5"/>
      <c r="IG222" s="21">
        <v>0.68402777777777801</v>
      </c>
      <c r="IH222" s="3">
        <v>0</v>
      </c>
      <c r="II222" s="3" t="s">
        <v>19</v>
      </c>
      <c r="IJ222" s="5">
        <v>23.1</v>
      </c>
      <c r="IK222" s="5"/>
      <c r="IM222" s="21">
        <v>0.68402777777777801</v>
      </c>
      <c r="IN222" s="3">
        <v>0</v>
      </c>
      <c r="IO222" s="3" t="s">
        <v>19</v>
      </c>
      <c r="IP222" s="5">
        <v>24.56</v>
      </c>
      <c r="IQ222" s="5"/>
      <c r="IS222" s="21">
        <v>0</v>
      </c>
      <c r="IT222" s="3">
        <v>0</v>
      </c>
      <c r="IU222" s="3" t="s">
        <v>19</v>
      </c>
      <c r="IV222" s="5">
        <v>25.96</v>
      </c>
      <c r="IW222" s="5"/>
      <c r="IY222" s="21">
        <v>0.68402777777777801</v>
      </c>
      <c r="IZ222" s="3">
        <v>0</v>
      </c>
      <c r="JA222" s="3" t="s">
        <v>19</v>
      </c>
      <c r="JB222" s="5">
        <v>26.52</v>
      </c>
      <c r="JC222" s="4" t="str">
        <f t="shared" si="262"/>
        <v/>
      </c>
      <c r="JE222" s="21">
        <v>0.68402777777777801</v>
      </c>
      <c r="JF222" s="3">
        <v>0</v>
      </c>
      <c r="JG222" s="3" t="s">
        <v>19</v>
      </c>
      <c r="JH222" s="5">
        <v>25.78</v>
      </c>
      <c r="JI222" s="4" t="str">
        <f t="shared" si="263"/>
        <v/>
      </c>
      <c r="JK222" s="21">
        <v>0.68402777777777801</v>
      </c>
      <c r="JL222" s="3">
        <v>0</v>
      </c>
      <c r="JM222" s="3" t="s">
        <v>19</v>
      </c>
      <c r="JN222" s="5">
        <v>26</v>
      </c>
      <c r="JO222" s="4" t="str">
        <f t="shared" si="264"/>
        <v/>
      </c>
      <c r="JQ222" s="21">
        <v>0.68402777777777801</v>
      </c>
      <c r="JR222" s="3">
        <v>0</v>
      </c>
      <c r="JS222" s="3" t="s">
        <v>19</v>
      </c>
      <c r="JT222" s="5">
        <v>25.02</v>
      </c>
      <c r="JU222" s="4" t="str">
        <f t="shared" si="265"/>
        <v/>
      </c>
      <c r="JW222" s="21">
        <v>0.68402777777777801</v>
      </c>
      <c r="JX222" s="3">
        <v>0</v>
      </c>
      <c r="JY222" s="3" t="s">
        <v>19</v>
      </c>
      <c r="JZ222" s="5">
        <v>25.12</v>
      </c>
      <c r="KA222" s="4" t="str">
        <f t="shared" si="266"/>
        <v/>
      </c>
      <c r="KC222" s="21">
        <v>0.68402777777777801</v>
      </c>
      <c r="KD222" s="3">
        <v>0</v>
      </c>
      <c r="KE222" s="3" t="s">
        <v>19</v>
      </c>
      <c r="KF222" s="5">
        <v>26.22</v>
      </c>
      <c r="KG222" s="4" t="str">
        <f t="shared" si="267"/>
        <v/>
      </c>
      <c r="KI222" s="21">
        <v>0.68402777777777801</v>
      </c>
      <c r="KJ222" s="3">
        <v>0</v>
      </c>
      <c r="KK222" s="3" t="s">
        <v>19</v>
      </c>
      <c r="KL222" s="5">
        <v>25.96</v>
      </c>
      <c r="KM222" s="4" t="str">
        <f t="shared" si="268"/>
        <v/>
      </c>
      <c r="KO222" s="21">
        <v>0.68402777777777801</v>
      </c>
      <c r="KP222" s="3">
        <v>0</v>
      </c>
      <c r="KQ222" s="3" t="s">
        <v>19</v>
      </c>
      <c r="KR222" s="5">
        <v>26.52</v>
      </c>
      <c r="KS222" s="4" t="str">
        <f t="shared" si="269"/>
        <v/>
      </c>
      <c r="KU222" s="21">
        <v>0.68402777777777801</v>
      </c>
      <c r="KV222" s="3">
        <v>0</v>
      </c>
      <c r="KW222" s="3" t="s">
        <v>19</v>
      </c>
      <c r="KX222" s="5">
        <v>25.78</v>
      </c>
      <c r="KY222" s="4" t="str">
        <f t="shared" si="270"/>
        <v/>
      </c>
      <c r="LA222" s="21">
        <v>0.68402777777777801</v>
      </c>
      <c r="LB222" s="3">
        <v>0</v>
      </c>
      <c r="LC222" s="3" t="s">
        <v>19</v>
      </c>
      <c r="LD222" s="5">
        <v>26</v>
      </c>
      <c r="LE222" s="4" t="str">
        <f t="shared" si="271"/>
        <v/>
      </c>
      <c r="LG222" s="21">
        <v>0.68402777777777801</v>
      </c>
      <c r="LH222" s="3">
        <v>0</v>
      </c>
      <c r="LI222" s="3" t="s">
        <v>19</v>
      </c>
      <c r="LJ222" s="5">
        <v>25.02</v>
      </c>
      <c r="LK222" s="4" t="str">
        <f t="shared" si="272"/>
        <v/>
      </c>
      <c r="LM222" s="21">
        <v>0.68402777777777801</v>
      </c>
      <c r="LN222" s="3">
        <v>0</v>
      </c>
      <c r="LO222" s="3" t="s">
        <v>19</v>
      </c>
      <c r="LP222" s="5">
        <v>25.12</v>
      </c>
      <c r="LQ222" s="4" t="str">
        <f t="shared" si="273"/>
        <v/>
      </c>
      <c r="LS222" s="21">
        <v>0.68402777777777801</v>
      </c>
      <c r="LT222" s="3">
        <v>0</v>
      </c>
      <c r="LU222" s="3" t="s">
        <v>19</v>
      </c>
      <c r="LV222" s="5">
        <v>26.22</v>
      </c>
      <c r="LW222" s="4" t="str">
        <f t="shared" si="274"/>
        <v/>
      </c>
      <c r="LY222" s="21">
        <v>0.68402777777777801</v>
      </c>
      <c r="LZ222" s="3">
        <v>0</v>
      </c>
      <c r="MA222" s="3" t="s">
        <v>19</v>
      </c>
      <c r="MB222" s="5">
        <v>25.96</v>
      </c>
      <c r="MC222" s="4" t="str">
        <f t="shared" si="275"/>
        <v/>
      </c>
      <c r="ME222" s="21">
        <v>0.68402777777777801</v>
      </c>
      <c r="MF222" s="3">
        <v>0</v>
      </c>
      <c r="MG222" s="3" t="s">
        <v>19</v>
      </c>
      <c r="MH222" s="5">
        <v>26.52</v>
      </c>
      <c r="MI222" s="4" t="str">
        <f t="shared" si="276"/>
        <v/>
      </c>
      <c r="MK222" s="21">
        <v>0.68402777777777801</v>
      </c>
      <c r="ML222" s="3">
        <v>0</v>
      </c>
      <c r="MM222" s="3" t="s">
        <v>19</v>
      </c>
      <c r="MN222" s="5">
        <v>25.78</v>
      </c>
      <c r="MO222" s="4" t="str">
        <f t="shared" si="277"/>
        <v/>
      </c>
      <c r="MQ222" s="21">
        <v>0.68402777777777801</v>
      </c>
      <c r="MR222" s="3">
        <v>0</v>
      </c>
      <c r="MS222" s="3" t="s">
        <v>19</v>
      </c>
      <c r="MT222" s="5">
        <v>26</v>
      </c>
      <c r="MU222" s="4" t="str">
        <f t="shared" si="278"/>
        <v/>
      </c>
      <c r="MW222" s="21">
        <v>0.68402777777777801</v>
      </c>
      <c r="MX222" s="3">
        <v>0</v>
      </c>
      <c r="MY222" s="3" t="s">
        <v>19</v>
      </c>
      <c r="MZ222" s="5">
        <v>25.02</v>
      </c>
      <c r="NA222" s="4" t="str">
        <f t="shared" si="279"/>
        <v/>
      </c>
      <c r="NC222" s="21">
        <v>0.68402777777777801</v>
      </c>
      <c r="ND222" s="3">
        <v>0</v>
      </c>
      <c r="NE222" s="3" t="s">
        <v>19</v>
      </c>
      <c r="NF222" s="5">
        <v>25.12</v>
      </c>
      <c r="NG222" s="4" t="str">
        <f t="shared" si="280"/>
        <v/>
      </c>
      <c r="NI222" s="21">
        <v>0.68402777777777801</v>
      </c>
      <c r="NJ222" s="3">
        <v>0</v>
      </c>
      <c r="NK222" s="3" t="s">
        <v>19</v>
      </c>
      <c r="NL222" s="5">
        <v>26.22</v>
      </c>
      <c r="NM222" s="4" t="str">
        <f t="shared" si="281"/>
        <v/>
      </c>
      <c r="NO222" s="21">
        <v>0.68402777777777801</v>
      </c>
      <c r="NP222" s="3">
        <v>0</v>
      </c>
      <c r="NQ222" s="3" t="s">
        <v>19</v>
      </c>
      <c r="NR222" s="5">
        <v>25.96</v>
      </c>
      <c r="NS222" s="4" t="str">
        <f t="shared" si="282"/>
        <v/>
      </c>
      <c r="NU222" s="21">
        <v>0.68402777777777801</v>
      </c>
      <c r="NV222" s="3">
        <v>0</v>
      </c>
      <c r="NW222" s="3" t="s">
        <v>19</v>
      </c>
      <c r="NX222" s="5">
        <v>26.52</v>
      </c>
      <c r="NY222" s="4" t="str">
        <f t="shared" si="283"/>
        <v/>
      </c>
      <c r="OA222" s="21">
        <v>0.68402777777777801</v>
      </c>
      <c r="OB222" s="3">
        <v>0</v>
      </c>
      <c r="OC222" s="3" t="s">
        <v>19</v>
      </c>
      <c r="OD222" s="5">
        <v>25.78</v>
      </c>
      <c r="OE222" s="4" t="str">
        <f t="shared" si="284"/>
        <v/>
      </c>
      <c r="OG222" s="21">
        <v>0.68402777777777801</v>
      </c>
      <c r="OH222" s="3">
        <v>0</v>
      </c>
      <c r="OI222" s="3" t="s">
        <v>19</v>
      </c>
      <c r="OJ222" s="5">
        <v>26</v>
      </c>
      <c r="OK222" s="4" t="str">
        <f t="shared" si="285"/>
        <v/>
      </c>
      <c r="OM222" s="21">
        <v>0.68402777777777801</v>
      </c>
      <c r="ON222" s="3">
        <v>0</v>
      </c>
      <c r="OO222" s="3" t="s">
        <v>19</v>
      </c>
      <c r="OP222" s="5">
        <v>25.02</v>
      </c>
      <c r="OQ222" s="4" t="str">
        <f t="shared" si="286"/>
        <v/>
      </c>
      <c r="OS222" s="21">
        <v>0.68402777777777801</v>
      </c>
      <c r="OT222" s="3">
        <v>0</v>
      </c>
      <c r="OU222" s="3" t="s">
        <v>19</v>
      </c>
      <c r="OV222" s="5">
        <v>25.12</v>
      </c>
      <c r="OW222" s="4" t="str">
        <f t="shared" si="287"/>
        <v/>
      </c>
      <c r="OY222" s="21">
        <v>0.68402777777777801</v>
      </c>
      <c r="OZ222" s="3">
        <v>0</v>
      </c>
      <c r="PA222" s="3" t="s">
        <v>19</v>
      </c>
      <c r="PB222" s="5">
        <v>26.22</v>
      </c>
      <c r="PC222" s="4" t="str">
        <f t="shared" si="288"/>
        <v/>
      </c>
      <c r="PE222" s="21">
        <v>0.68402777777777801</v>
      </c>
      <c r="PF222" s="3">
        <v>0</v>
      </c>
      <c r="PG222" s="3" t="s">
        <v>19</v>
      </c>
      <c r="PH222" s="5">
        <v>25.96</v>
      </c>
      <c r="PI222" s="4" t="str">
        <f t="shared" si="289"/>
        <v/>
      </c>
      <c r="PK222" s="21">
        <v>0.68402777777777801</v>
      </c>
      <c r="PL222" s="3">
        <v>0</v>
      </c>
      <c r="PM222" s="3" t="s">
        <v>19</v>
      </c>
      <c r="PN222" s="5">
        <v>26.52</v>
      </c>
      <c r="PO222" s="4" t="str">
        <f t="shared" si="290"/>
        <v/>
      </c>
      <c r="PQ222" s="21">
        <v>0.68402777777777801</v>
      </c>
      <c r="PR222" s="3">
        <v>0</v>
      </c>
      <c r="PS222" s="3" t="s">
        <v>19</v>
      </c>
      <c r="PT222" s="5">
        <v>25.78</v>
      </c>
      <c r="PU222" s="4" t="str">
        <f t="shared" si="291"/>
        <v/>
      </c>
      <c r="PW222" s="21">
        <v>0.68402777777777801</v>
      </c>
      <c r="PX222" s="3">
        <v>0</v>
      </c>
      <c r="PY222" s="3" t="s">
        <v>19</v>
      </c>
      <c r="PZ222" s="5">
        <v>26</v>
      </c>
      <c r="QA222" s="4" t="str">
        <f t="shared" si="292"/>
        <v/>
      </c>
      <c r="QC222" s="21">
        <v>0.68402777777777801</v>
      </c>
      <c r="QD222" s="3">
        <v>0</v>
      </c>
      <c r="QE222" s="3" t="s">
        <v>19</v>
      </c>
      <c r="QF222" s="5">
        <v>25.02</v>
      </c>
      <c r="QG222" s="4" t="str">
        <f t="shared" si="293"/>
        <v/>
      </c>
      <c r="QI222" s="21">
        <v>0.68402777777777801</v>
      </c>
      <c r="QJ222" s="3">
        <v>0</v>
      </c>
      <c r="QK222" s="3" t="s">
        <v>19</v>
      </c>
      <c r="QL222" s="5">
        <v>25.12</v>
      </c>
      <c r="QM222" s="4" t="str">
        <f t="shared" si="294"/>
        <v/>
      </c>
      <c r="QO222" s="21">
        <v>0.68402777777777801</v>
      </c>
      <c r="QP222" s="3">
        <v>0</v>
      </c>
      <c r="QQ222" s="3" t="s">
        <v>19</v>
      </c>
      <c r="QR222" s="5">
        <v>26.22</v>
      </c>
      <c r="QS222" s="4" t="str">
        <f t="shared" si="295"/>
        <v/>
      </c>
    </row>
    <row r="223" spans="1:461" x14ac:dyDescent="0.2">
      <c r="A223" s="21">
        <v>0.6875</v>
      </c>
      <c r="B223" s="3">
        <v>0</v>
      </c>
      <c r="C223" s="3" t="s">
        <v>19</v>
      </c>
      <c r="D223" s="5">
        <v>23.48</v>
      </c>
      <c r="E223" s="5"/>
      <c r="G223" s="21">
        <v>0.6875</v>
      </c>
      <c r="H223" s="3">
        <v>0</v>
      </c>
      <c r="I223" s="3" t="s">
        <v>19</v>
      </c>
      <c r="J223" s="5">
        <v>25.14</v>
      </c>
      <c r="K223" s="5"/>
      <c r="M223" s="21">
        <v>0.6875</v>
      </c>
      <c r="N223" s="3">
        <v>0</v>
      </c>
      <c r="O223" s="3" t="s">
        <v>19</v>
      </c>
      <c r="P223" s="5">
        <v>24.08</v>
      </c>
      <c r="Q223" s="5"/>
      <c r="S223" s="21">
        <v>0.6875</v>
      </c>
      <c r="T223" s="3">
        <v>0</v>
      </c>
      <c r="U223" s="3" t="s">
        <v>19</v>
      </c>
      <c r="V223" s="5">
        <v>23.98</v>
      </c>
      <c r="W223" s="5"/>
      <c r="Y223" s="21">
        <v>0.6875</v>
      </c>
      <c r="Z223" s="3">
        <v>0</v>
      </c>
      <c r="AA223" s="3" t="s">
        <v>19</v>
      </c>
      <c r="AB223" s="5">
        <v>23.88</v>
      </c>
      <c r="AC223" s="5"/>
      <c r="AE223" s="21">
        <v>0.6875</v>
      </c>
      <c r="AF223" s="3">
        <v>0</v>
      </c>
      <c r="AG223" s="3" t="s">
        <v>19</v>
      </c>
      <c r="AH223" s="5">
        <v>23.1</v>
      </c>
      <c r="AI223" s="5"/>
      <c r="AK223" s="21">
        <v>0.6875</v>
      </c>
      <c r="AL223" s="3">
        <v>0</v>
      </c>
      <c r="AM223" s="3" t="s">
        <v>19</v>
      </c>
      <c r="AN223" s="5">
        <v>24.56</v>
      </c>
      <c r="AO223" s="5"/>
      <c r="AQ223" s="21">
        <v>0.6875</v>
      </c>
      <c r="AR223" s="3">
        <v>0</v>
      </c>
      <c r="AS223" s="3" t="s">
        <v>19</v>
      </c>
      <c r="AT223" s="5">
        <v>23.48</v>
      </c>
      <c r="AU223" s="5"/>
      <c r="AW223" s="21">
        <v>0.6875</v>
      </c>
      <c r="AX223" s="3">
        <v>0</v>
      </c>
      <c r="AY223" s="3" t="s">
        <v>19</v>
      </c>
      <c r="AZ223" s="5">
        <v>25.14</v>
      </c>
      <c r="BA223" s="5"/>
      <c r="BC223" s="21">
        <v>0.6875</v>
      </c>
      <c r="BD223" s="3">
        <v>0</v>
      </c>
      <c r="BE223" s="3" t="s">
        <v>19</v>
      </c>
      <c r="BF223" s="5">
        <v>24.08</v>
      </c>
      <c r="BG223" s="5"/>
      <c r="BI223" s="21">
        <v>0.6875</v>
      </c>
      <c r="BJ223" s="3">
        <v>0</v>
      </c>
      <c r="BK223" s="3" t="s">
        <v>19</v>
      </c>
      <c r="BL223" s="5">
        <v>23.98</v>
      </c>
      <c r="BM223" s="5"/>
      <c r="BO223" s="21">
        <v>0.6875</v>
      </c>
      <c r="BP223" s="3">
        <v>0</v>
      </c>
      <c r="BQ223" s="3" t="s">
        <v>19</v>
      </c>
      <c r="BR223" s="5">
        <v>23.88</v>
      </c>
      <c r="BS223" s="5"/>
      <c r="BU223" s="21">
        <v>0.6875</v>
      </c>
      <c r="BV223" s="3">
        <v>0</v>
      </c>
      <c r="BW223" s="3" t="s">
        <v>19</v>
      </c>
      <c r="BX223" s="5">
        <v>23.1</v>
      </c>
      <c r="BY223" s="5"/>
      <c r="CA223" s="21">
        <v>0.6875</v>
      </c>
      <c r="CB223" s="3">
        <v>0</v>
      </c>
      <c r="CC223" s="3" t="s">
        <v>19</v>
      </c>
      <c r="CD223" s="5">
        <v>24.56</v>
      </c>
      <c r="CE223" s="5"/>
      <c r="CG223" s="21">
        <v>0.6875</v>
      </c>
      <c r="CH223" s="3">
        <v>0</v>
      </c>
      <c r="CI223" s="3" t="str">
        <f>IF(AND(CK$8="Útil",CG223&gt;=Apoio!$D$51,CG223&lt;Apoio!$F$51),CH223,"FP")</f>
        <v>FP</v>
      </c>
      <c r="CJ223" s="5">
        <f>VLOOKUP(CH$8,Calendário[#Data],4,0)</f>
        <v>23.48</v>
      </c>
      <c r="CK223" s="4" t="str">
        <f t="shared" si="259"/>
        <v/>
      </c>
      <c r="CM223" s="21">
        <v>0.6875</v>
      </c>
      <c r="CN223" s="3">
        <v>0</v>
      </c>
      <c r="CO223" s="3" t="str">
        <f>IF(AND(CQ$8="Útil",CM223&gt;=Apoio!$D$51,CM223&lt;Apoio!$F$51),CN223,"FP")</f>
        <v>FP</v>
      </c>
      <c r="CP223" s="5">
        <f>VLOOKUP(CN$8,Calendário[#Data],4,0)</f>
        <v>25.14</v>
      </c>
      <c r="CQ223" s="4" t="str">
        <f t="shared" si="260"/>
        <v/>
      </c>
      <c r="CS223" s="21">
        <v>0.6875</v>
      </c>
      <c r="CT223" s="3">
        <v>0</v>
      </c>
      <c r="CU223" s="3" t="s">
        <v>19</v>
      </c>
      <c r="CV223" s="5">
        <v>24.08</v>
      </c>
      <c r="CW223" s="5"/>
      <c r="CY223" s="21">
        <v>0.6875</v>
      </c>
      <c r="CZ223" s="3">
        <v>0</v>
      </c>
      <c r="DA223" s="3" t="s">
        <v>19</v>
      </c>
      <c r="DB223" s="5">
        <v>23.98</v>
      </c>
      <c r="DC223" s="5"/>
      <c r="DE223" s="21">
        <v>0.6875</v>
      </c>
      <c r="DF223" s="3">
        <v>0</v>
      </c>
      <c r="DG223" s="3" t="s">
        <v>19</v>
      </c>
      <c r="DH223" s="5">
        <v>23.88</v>
      </c>
      <c r="DI223" s="5"/>
      <c r="DK223" s="21">
        <v>0.6875</v>
      </c>
      <c r="DL223" s="3">
        <v>0</v>
      </c>
      <c r="DM223" s="3" t="s">
        <v>19</v>
      </c>
      <c r="DN223" s="5">
        <v>23.1</v>
      </c>
      <c r="DO223" s="5"/>
      <c r="DQ223" s="21">
        <v>0.6875</v>
      </c>
      <c r="DR223" s="3">
        <v>0</v>
      </c>
      <c r="DS223" s="3" t="s">
        <v>19</v>
      </c>
      <c r="DT223" s="5">
        <v>24.56</v>
      </c>
      <c r="DU223" s="5"/>
      <c r="DW223" s="21">
        <v>0.6875</v>
      </c>
      <c r="DX223" s="3">
        <v>0</v>
      </c>
      <c r="DY223" s="3" t="s">
        <v>19</v>
      </c>
      <c r="DZ223" s="5">
        <v>23.48</v>
      </c>
      <c r="EA223" s="5"/>
      <c r="EC223" s="21">
        <v>0.6875</v>
      </c>
      <c r="ED223" s="3">
        <v>0</v>
      </c>
      <c r="EE223" s="3" t="s">
        <v>19</v>
      </c>
      <c r="EF223" s="5">
        <v>25.14</v>
      </c>
      <c r="EG223" s="5"/>
      <c r="EI223" s="21">
        <v>0.6875</v>
      </c>
      <c r="EJ223" s="3">
        <v>0</v>
      </c>
      <c r="EK223" s="3" t="s">
        <v>19</v>
      </c>
      <c r="EL223" s="5">
        <v>24.08</v>
      </c>
      <c r="EM223" s="5"/>
      <c r="EO223" s="21">
        <v>0.6875</v>
      </c>
      <c r="EP223" s="3">
        <v>0</v>
      </c>
      <c r="EQ223" s="3" t="s">
        <v>19</v>
      </c>
      <c r="ER223" s="5">
        <v>23.98</v>
      </c>
      <c r="ES223" s="5"/>
      <c r="EU223" s="21">
        <v>0.6875</v>
      </c>
      <c r="EV223" s="3">
        <v>0</v>
      </c>
      <c r="EW223" s="3" t="s">
        <v>19</v>
      </c>
      <c r="EX223" s="5">
        <v>23.88</v>
      </c>
      <c r="EY223" s="5"/>
      <c r="FA223" s="21">
        <v>0.6875</v>
      </c>
      <c r="FB223" s="3">
        <v>0</v>
      </c>
      <c r="FC223" s="3" t="s">
        <v>19</v>
      </c>
      <c r="FD223" s="5">
        <v>23.1</v>
      </c>
      <c r="FE223" s="5"/>
      <c r="FG223" s="21">
        <v>0.6875</v>
      </c>
      <c r="FH223" s="3">
        <v>0</v>
      </c>
      <c r="FI223" s="3" t="s">
        <v>19</v>
      </c>
      <c r="FJ223" s="5">
        <v>24.56</v>
      </c>
      <c r="FK223" s="5"/>
      <c r="FM223" s="21">
        <v>0.6875</v>
      </c>
      <c r="FN223" s="3">
        <v>0</v>
      </c>
      <c r="FO223" s="3" t="s">
        <v>19</v>
      </c>
      <c r="FP223" s="5">
        <v>23.48</v>
      </c>
      <c r="FQ223" s="5"/>
      <c r="FS223" s="21">
        <v>0.6875</v>
      </c>
      <c r="FT223" s="3">
        <v>0</v>
      </c>
      <c r="FU223" s="3" t="s">
        <v>19</v>
      </c>
      <c r="FV223" s="5">
        <v>25.14</v>
      </c>
      <c r="FW223" s="5"/>
      <c r="FY223" s="21">
        <v>0.6875</v>
      </c>
      <c r="FZ223" s="3">
        <v>0</v>
      </c>
      <c r="GA223" s="3" t="s">
        <v>19</v>
      </c>
      <c r="GB223" s="5">
        <v>24.08</v>
      </c>
      <c r="GC223" s="5"/>
      <c r="GE223" s="21">
        <v>0.6875</v>
      </c>
      <c r="GF223" s="3">
        <v>0</v>
      </c>
      <c r="GG223" s="3" t="s">
        <v>19</v>
      </c>
      <c r="GH223" s="5">
        <v>23.98</v>
      </c>
      <c r="GI223" s="5"/>
      <c r="GK223" s="21">
        <v>0.6875</v>
      </c>
      <c r="GL223" s="3">
        <v>0</v>
      </c>
      <c r="GM223" s="3" t="s">
        <v>19</v>
      </c>
      <c r="GN223" s="5">
        <v>23.88</v>
      </c>
      <c r="GO223" s="5"/>
      <c r="GQ223" s="21">
        <v>0.6875</v>
      </c>
      <c r="GR223" s="3">
        <v>0</v>
      </c>
      <c r="GS223" s="3" t="s">
        <v>19</v>
      </c>
      <c r="GT223" s="5">
        <v>23.1</v>
      </c>
      <c r="GU223" s="5"/>
      <c r="GW223" s="21">
        <v>0.6875</v>
      </c>
      <c r="GX223" s="3">
        <v>0</v>
      </c>
      <c r="GY223" s="3" t="s">
        <v>19</v>
      </c>
      <c r="GZ223" s="5">
        <v>24.56</v>
      </c>
      <c r="HA223" s="5"/>
      <c r="HC223" s="21">
        <v>0.6875</v>
      </c>
      <c r="HD223" s="3">
        <v>0</v>
      </c>
      <c r="HE223" s="3" t="s">
        <v>19</v>
      </c>
      <c r="HF223" s="5">
        <v>23.48</v>
      </c>
      <c r="HG223" s="4" t="str">
        <f t="shared" si="261"/>
        <v/>
      </c>
      <c r="HI223" s="21">
        <v>0.6875</v>
      </c>
      <c r="HJ223" s="3">
        <v>0</v>
      </c>
      <c r="HK223" s="3" t="s">
        <v>19</v>
      </c>
      <c r="HL223" s="5">
        <v>25.14</v>
      </c>
      <c r="HM223" s="5"/>
      <c r="HO223" s="21">
        <v>0.6875</v>
      </c>
      <c r="HP223" s="3">
        <v>0</v>
      </c>
      <c r="HQ223" s="3" t="s">
        <v>19</v>
      </c>
      <c r="HR223" s="5">
        <v>24.08</v>
      </c>
      <c r="HS223" s="5"/>
      <c r="HU223" s="21">
        <v>0.6875</v>
      </c>
      <c r="HV223" s="3">
        <v>0</v>
      </c>
      <c r="HW223" s="3" t="s">
        <v>19</v>
      </c>
      <c r="HX223" s="5">
        <v>23.98</v>
      </c>
      <c r="HY223" s="5"/>
      <c r="IA223" s="21">
        <v>0.6875</v>
      </c>
      <c r="IB223" s="3">
        <v>0</v>
      </c>
      <c r="IC223" s="3" t="s">
        <v>19</v>
      </c>
      <c r="ID223" s="5">
        <v>23.88</v>
      </c>
      <c r="IE223" s="5"/>
      <c r="IG223" s="21">
        <v>0.6875</v>
      </c>
      <c r="IH223" s="3">
        <v>0</v>
      </c>
      <c r="II223" s="3" t="s">
        <v>19</v>
      </c>
      <c r="IJ223" s="5">
        <v>23.1</v>
      </c>
      <c r="IK223" s="5"/>
      <c r="IM223" s="21">
        <v>0.6875</v>
      </c>
      <c r="IN223" s="3">
        <v>0</v>
      </c>
      <c r="IO223" s="3" t="s">
        <v>19</v>
      </c>
      <c r="IP223" s="5">
        <v>24.56</v>
      </c>
      <c r="IQ223" s="5"/>
      <c r="IS223" s="21">
        <v>0</v>
      </c>
      <c r="IT223" s="3">
        <v>0</v>
      </c>
      <c r="IU223" s="3" t="s">
        <v>19</v>
      </c>
      <c r="IV223" s="5">
        <v>25.96</v>
      </c>
      <c r="IW223" s="5"/>
      <c r="IY223" s="21">
        <v>0.6875</v>
      </c>
      <c r="IZ223" s="3">
        <v>0</v>
      </c>
      <c r="JA223" s="3" t="s">
        <v>19</v>
      </c>
      <c r="JB223" s="5">
        <v>26.52</v>
      </c>
      <c r="JC223" s="4" t="str">
        <f t="shared" si="262"/>
        <v/>
      </c>
      <c r="JE223" s="21">
        <v>0.6875</v>
      </c>
      <c r="JF223" s="3">
        <v>0</v>
      </c>
      <c r="JG223" s="3" t="s">
        <v>19</v>
      </c>
      <c r="JH223" s="5">
        <v>25.78</v>
      </c>
      <c r="JI223" s="4" t="str">
        <f t="shared" si="263"/>
        <v/>
      </c>
      <c r="JK223" s="21">
        <v>0.6875</v>
      </c>
      <c r="JL223" s="3">
        <v>0</v>
      </c>
      <c r="JM223" s="3" t="s">
        <v>19</v>
      </c>
      <c r="JN223" s="5">
        <v>26</v>
      </c>
      <c r="JO223" s="4" t="str">
        <f t="shared" si="264"/>
        <v/>
      </c>
      <c r="JQ223" s="21">
        <v>0.6875</v>
      </c>
      <c r="JR223" s="3">
        <v>0</v>
      </c>
      <c r="JS223" s="3" t="s">
        <v>19</v>
      </c>
      <c r="JT223" s="5">
        <v>25.02</v>
      </c>
      <c r="JU223" s="4" t="str">
        <f t="shared" si="265"/>
        <v/>
      </c>
      <c r="JW223" s="21">
        <v>0.6875</v>
      </c>
      <c r="JX223" s="3">
        <v>0</v>
      </c>
      <c r="JY223" s="3" t="s">
        <v>19</v>
      </c>
      <c r="JZ223" s="5">
        <v>25.12</v>
      </c>
      <c r="KA223" s="4" t="str">
        <f t="shared" si="266"/>
        <v/>
      </c>
      <c r="KC223" s="21">
        <v>0.6875</v>
      </c>
      <c r="KD223" s="3">
        <v>0</v>
      </c>
      <c r="KE223" s="3" t="s">
        <v>19</v>
      </c>
      <c r="KF223" s="5">
        <v>26.22</v>
      </c>
      <c r="KG223" s="4" t="str">
        <f t="shared" si="267"/>
        <v/>
      </c>
      <c r="KI223" s="21">
        <v>0.6875</v>
      </c>
      <c r="KJ223" s="3">
        <v>0</v>
      </c>
      <c r="KK223" s="3" t="s">
        <v>19</v>
      </c>
      <c r="KL223" s="5">
        <v>25.96</v>
      </c>
      <c r="KM223" s="4" t="str">
        <f t="shared" si="268"/>
        <v/>
      </c>
      <c r="KO223" s="21">
        <v>0.6875</v>
      </c>
      <c r="KP223" s="3">
        <v>0</v>
      </c>
      <c r="KQ223" s="3" t="s">
        <v>19</v>
      </c>
      <c r="KR223" s="5">
        <v>26.52</v>
      </c>
      <c r="KS223" s="4" t="str">
        <f t="shared" si="269"/>
        <v/>
      </c>
      <c r="KU223" s="21">
        <v>0.6875</v>
      </c>
      <c r="KV223" s="3">
        <v>0</v>
      </c>
      <c r="KW223" s="3" t="s">
        <v>19</v>
      </c>
      <c r="KX223" s="5">
        <v>25.78</v>
      </c>
      <c r="KY223" s="4" t="str">
        <f t="shared" si="270"/>
        <v/>
      </c>
      <c r="LA223" s="21">
        <v>0.6875</v>
      </c>
      <c r="LB223" s="3">
        <v>0</v>
      </c>
      <c r="LC223" s="3" t="s">
        <v>19</v>
      </c>
      <c r="LD223" s="5">
        <v>26</v>
      </c>
      <c r="LE223" s="4" t="str">
        <f t="shared" si="271"/>
        <v/>
      </c>
      <c r="LG223" s="21">
        <v>0.6875</v>
      </c>
      <c r="LH223" s="3">
        <v>0</v>
      </c>
      <c r="LI223" s="3" t="s">
        <v>19</v>
      </c>
      <c r="LJ223" s="5">
        <v>25.02</v>
      </c>
      <c r="LK223" s="4" t="str">
        <f t="shared" si="272"/>
        <v/>
      </c>
      <c r="LM223" s="21">
        <v>0.6875</v>
      </c>
      <c r="LN223" s="3">
        <v>0</v>
      </c>
      <c r="LO223" s="3" t="s">
        <v>19</v>
      </c>
      <c r="LP223" s="5">
        <v>25.12</v>
      </c>
      <c r="LQ223" s="4" t="str">
        <f t="shared" si="273"/>
        <v/>
      </c>
      <c r="LS223" s="21">
        <v>0.6875</v>
      </c>
      <c r="LT223" s="3">
        <v>0</v>
      </c>
      <c r="LU223" s="3" t="s">
        <v>19</v>
      </c>
      <c r="LV223" s="5">
        <v>26.22</v>
      </c>
      <c r="LW223" s="4" t="str">
        <f t="shared" si="274"/>
        <v/>
      </c>
      <c r="LY223" s="21">
        <v>0.6875</v>
      </c>
      <c r="LZ223" s="3">
        <v>0</v>
      </c>
      <c r="MA223" s="3" t="s">
        <v>19</v>
      </c>
      <c r="MB223" s="5">
        <v>25.96</v>
      </c>
      <c r="MC223" s="4" t="str">
        <f t="shared" si="275"/>
        <v/>
      </c>
      <c r="ME223" s="21">
        <v>0.6875</v>
      </c>
      <c r="MF223" s="3">
        <v>0</v>
      </c>
      <c r="MG223" s="3" t="s">
        <v>19</v>
      </c>
      <c r="MH223" s="5">
        <v>26.52</v>
      </c>
      <c r="MI223" s="4" t="str">
        <f t="shared" si="276"/>
        <v/>
      </c>
      <c r="MK223" s="21">
        <v>0.6875</v>
      </c>
      <c r="ML223" s="3">
        <v>0</v>
      </c>
      <c r="MM223" s="3" t="s">
        <v>19</v>
      </c>
      <c r="MN223" s="5">
        <v>25.78</v>
      </c>
      <c r="MO223" s="4" t="str">
        <f t="shared" si="277"/>
        <v/>
      </c>
      <c r="MQ223" s="21">
        <v>0.6875</v>
      </c>
      <c r="MR223" s="3">
        <v>0</v>
      </c>
      <c r="MS223" s="3" t="s">
        <v>19</v>
      </c>
      <c r="MT223" s="5">
        <v>26</v>
      </c>
      <c r="MU223" s="4" t="str">
        <f t="shared" si="278"/>
        <v/>
      </c>
      <c r="MW223" s="21">
        <v>0.6875</v>
      </c>
      <c r="MX223" s="3">
        <v>0</v>
      </c>
      <c r="MY223" s="3" t="s">
        <v>19</v>
      </c>
      <c r="MZ223" s="5">
        <v>25.02</v>
      </c>
      <c r="NA223" s="4" t="str">
        <f t="shared" si="279"/>
        <v/>
      </c>
      <c r="NC223" s="21">
        <v>0.6875</v>
      </c>
      <c r="ND223" s="3">
        <v>0</v>
      </c>
      <c r="NE223" s="3" t="s">
        <v>19</v>
      </c>
      <c r="NF223" s="5">
        <v>25.12</v>
      </c>
      <c r="NG223" s="4" t="str">
        <f t="shared" si="280"/>
        <v/>
      </c>
      <c r="NI223" s="21">
        <v>0.6875</v>
      </c>
      <c r="NJ223" s="3">
        <v>0</v>
      </c>
      <c r="NK223" s="3" t="s">
        <v>19</v>
      </c>
      <c r="NL223" s="5">
        <v>26.22</v>
      </c>
      <c r="NM223" s="4" t="str">
        <f t="shared" si="281"/>
        <v/>
      </c>
      <c r="NO223" s="21">
        <v>0.6875</v>
      </c>
      <c r="NP223" s="3">
        <v>0</v>
      </c>
      <c r="NQ223" s="3" t="s">
        <v>19</v>
      </c>
      <c r="NR223" s="5">
        <v>25.96</v>
      </c>
      <c r="NS223" s="4" t="str">
        <f t="shared" si="282"/>
        <v/>
      </c>
      <c r="NU223" s="21">
        <v>0.6875</v>
      </c>
      <c r="NV223" s="3">
        <v>0</v>
      </c>
      <c r="NW223" s="3" t="s">
        <v>19</v>
      </c>
      <c r="NX223" s="5">
        <v>26.52</v>
      </c>
      <c r="NY223" s="4" t="str">
        <f t="shared" si="283"/>
        <v/>
      </c>
      <c r="OA223" s="21">
        <v>0.6875</v>
      </c>
      <c r="OB223" s="3">
        <v>0</v>
      </c>
      <c r="OC223" s="3" t="s">
        <v>19</v>
      </c>
      <c r="OD223" s="5">
        <v>25.78</v>
      </c>
      <c r="OE223" s="4" t="str">
        <f t="shared" si="284"/>
        <v/>
      </c>
      <c r="OG223" s="21">
        <v>0.6875</v>
      </c>
      <c r="OH223" s="3">
        <v>0</v>
      </c>
      <c r="OI223" s="3" t="s">
        <v>19</v>
      </c>
      <c r="OJ223" s="5">
        <v>26</v>
      </c>
      <c r="OK223" s="4" t="str">
        <f t="shared" si="285"/>
        <v/>
      </c>
      <c r="OM223" s="21">
        <v>0.6875</v>
      </c>
      <c r="ON223" s="3">
        <v>0</v>
      </c>
      <c r="OO223" s="3" t="s">
        <v>19</v>
      </c>
      <c r="OP223" s="5">
        <v>25.02</v>
      </c>
      <c r="OQ223" s="4" t="str">
        <f t="shared" si="286"/>
        <v/>
      </c>
      <c r="OS223" s="21">
        <v>0.6875</v>
      </c>
      <c r="OT223" s="3">
        <v>0</v>
      </c>
      <c r="OU223" s="3" t="s">
        <v>19</v>
      </c>
      <c r="OV223" s="5">
        <v>25.12</v>
      </c>
      <c r="OW223" s="4" t="str">
        <f t="shared" si="287"/>
        <v/>
      </c>
      <c r="OY223" s="21">
        <v>0.6875</v>
      </c>
      <c r="OZ223" s="3">
        <v>0</v>
      </c>
      <c r="PA223" s="3" t="s">
        <v>19</v>
      </c>
      <c r="PB223" s="5">
        <v>26.22</v>
      </c>
      <c r="PC223" s="4" t="str">
        <f t="shared" si="288"/>
        <v/>
      </c>
      <c r="PE223" s="21">
        <v>0.6875</v>
      </c>
      <c r="PF223" s="3">
        <v>0</v>
      </c>
      <c r="PG223" s="3" t="s">
        <v>19</v>
      </c>
      <c r="PH223" s="5">
        <v>25.96</v>
      </c>
      <c r="PI223" s="4" t="str">
        <f t="shared" si="289"/>
        <v/>
      </c>
      <c r="PK223" s="21">
        <v>0.6875</v>
      </c>
      <c r="PL223" s="3">
        <v>0</v>
      </c>
      <c r="PM223" s="3" t="s">
        <v>19</v>
      </c>
      <c r="PN223" s="5">
        <v>26.52</v>
      </c>
      <c r="PO223" s="4" t="str">
        <f t="shared" si="290"/>
        <v/>
      </c>
      <c r="PQ223" s="21">
        <v>0.6875</v>
      </c>
      <c r="PR223" s="3">
        <v>0</v>
      </c>
      <c r="PS223" s="3" t="s">
        <v>19</v>
      </c>
      <c r="PT223" s="5">
        <v>25.78</v>
      </c>
      <c r="PU223" s="4" t="str">
        <f t="shared" si="291"/>
        <v/>
      </c>
      <c r="PW223" s="21">
        <v>0.6875</v>
      </c>
      <c r="PX223" s="3">
        <v>0</v>
      </c>
      <c r="PY223" s="3" t="s">
        <v>19</v>
      </c>
      <c r="PZ223" s="5">
        <v>26</v>
      </c>
      <c r="QA223" s="4" t="str">
        <f t="shared" si="292"/>
        <v/>
      </c>
      <c r="QC223" s="21">
        <v>0.6875</v>
      </c>
      <c r="QD223" s="3">
        <v>0</v>
      </c>
      <c r="QE223" s="3" t="s">
        <v>19</v>
      </c>
      <c r="QF223" s="5">
        <v>25.02</v>
      </c>
      <c r="QG223" s="4" t="str">
        <f t="shared" si="293"/>
        <v/>
      </c>
      <c r="QI223" s="21">
        <v>0.6875</v>
      </c>
      <c r="QJ223" s="3">
        <v>0</v>
      </c>
      <c r="QK223" s="3" t="s">
        <v>19</v>
      </c>
      <c r="QL223" s="5">
        <v>25.12</v>
      </c>
      <c r="QM223" s="4" t="str">
        <f t="shared" si="294"/>
        <v/>
      </c>
      <c r="QO223" s="21">
        <v>0.6875</v>
      </c>
      <c r="QP223" s="3">
        <v>0</v>
      </c>
      <c r="QQ223" s="3" t="s">
        <v>19</v>
      </c>
      <c r="QR223" s="5">
        <v>26.22</v>
      </c>
      <c r="QS223" s="4" t="str">
        <f t="shared" si="295"/>
        <v/>
      </c>
    </row>
    <row r="224" spans="1:461" x14ac:dyDescent="0.2">
      <c r="A224" s="21">
        <v>0.69097222222222199</v>
      </c>
      <c r="B224" s="3">
        <v>0</v>
      </c>
      <c r="C224" s="3" t="s">
        <v>19</v>
      </c>
      <c r="D224" s="5">
        <v>23.48</v>
      </c>
      <c r="E224" s="5"/>
      <c r="G224" s="21">
        <v>0.69097222222222199</v>
      </c>
      <c r="H224" s="3">
        <v>0</v>
      </c>
      <c r="I224" s="3" t="s">
        <v>19</v>
      </c>
      <c r="J224" s="5">
        <v>25.14</v>
      </c>
      <c r="K224" s="5"/>
      <c r="M224" s="21">
        <v>0.69097222222222199</v>
      </c>
      <c r="N224" s="3">
        <v>0</v>
      </c>
      <c r="O224" s="3" t="s">
        <v>19</v>
      </c>
      <c r="P224" s="5">
        <v>24.08</v>
      </c>
      <c r="Q224" s="5"/>
      <c r="S224" s="21">
        <v>0.69097222222222199</v>
      </c>
      <c r="T224" s="3">
        <v>0</v>
      </c>
      <c r="U224" s="3" t="s">
        <v>19</v>
      </c>
      <c r="V224" s="5">
        <v>23.98</v>
      </c>
      <c r="W224" s="5"/>
      <c r="Y224" s="21">
        <v>0.69097222222222199</v>
      </c>
      <c r="Z224" s="3">
        <v>0</v>
      </c>
      <c r="AA224" s="3" t="s">
        <v>19</v>
      </c>
      <c r="AB224" s="5">
        <v>23.88</v>
      </c>
      <c r="AC224" s="5"/>
      <c r="AE224" s="21">
        <v>0.69097222222222199</v>
      </c>
      <c r="AF224" s="3">
        <v>0</v>
      </c>
      <c r="AG224" s="3" t="s">
        <v>19</v>
      </c>
      <c r="AH224" s="5">
        <v>23.1</v>
      </c>
      <c r="AI224" s="5"/>
      <c r="AK224" s="21">
        <v>0.69097222222222199</v>
      </c>
      <c r="AL224" s="3">
        <v>0</v>
      </c>
      <c r="AM224" s="3" t="s">
        <v>19</v>
      </c>
      <c r="AN224" s="5">
        <v>24.56</v>
      </c>
      <c r="AO224" s="5"/>
      <c r="AQ224" s="21">
        <v>0.69097222222222199</v>
      </c>
      <c r="AR224" s="3">
        <v>0</v>
      </c>
      <c r="AS224" s="3" t="s">
        <v>19</v>
      </c>
      <c r="AT224" s="5">
        <v>23.48</v>
      </c>
      <c r="AU224" s="5"/>
      <c r="AW224" s="21">
        <v>0.69097222222222199</v>
      </c>
      <c r="AX224" s="3">
        <v>0</v>
      </c>
      <c r="AY224" s="3" t="s">
        <v>19</v>
      </c>
      <c r="AZ224" s="5">
        <v>25.14</v>
      </c>
      <c r="BA224" s="5"/>
      <c r="BC224" s="21">
        <v>0.69097222222222199</v>
      </c>
      <c r="BD224" s="3">
        <v>0</v>
      </c>
      <c r="BE224" s="3" t="s">
        <v>19</v>
      </c>
      <c r="BF224" s="5">
        <v>24.08</v>
      </c>
      <c r="BG224" s="5"/>
      <c r="BI224" s="21">
        <v>0.69097222222222199</v>
      </c>
      <c r="BJ224" s="3">
        <v>0</v>
      </c>
      <c r="BK224" s="3" t="s">
        <v>19</v>
      </c>
      <c r="BL224" s="5">
        <v>23.98</v>
      </c>
      <c r="BM224" s="5"/>
      <c r="BO224" s="21">
        <v>0.69097222222222199</v>
      </c>
      <c r="BP224" s="3">
        <v>0</v>
      </c>
      <c r="BQ224" s="3" t="s">
        <v>19</v>
      </c>
      <c r="BR224" s="5">
        <v>23.88</v>
      </c>
      <c r="BS224" s="5"/>
      <c r="BU224" s="21">
        <v>0.69097222222222199</v>
      </c>
      <c r="BV224" s="3">
        <v>0</v>
      </c>
      <c r="BW224" s="3" t="s">
        <v>19</v>
      </c>
      <c r="BX224" s="5">
        <v>23.1</v>
      </c>
      <c r="BY224" s="5"/>
      <c r="CA224" s="21">
        <v>0.69097222222222199</v>
      </c>
      <c r="CB224" s="3">
        <v>0</v>
      </c>
      <c r="CC224" s="3" t="s">
        <v>19</v>
      </c>
      <c r="CD224" s="5">
        <v>24.56</v>
      </c>
      <c r="CE224" s="5"/>
      <c r="CG224" s="21">
        <v>0.69097222222222199</v>
      </c>
      <c r="CH224" s="3">
        <v>0</v>
      </c>
      <c r="CI224" s="3" t="str">
        <f>IF(AND(CK$8="Útil",CG224&gt;=Apoio!$D$51,CG224&lt;Apoio!$F$51),CH224,"FP")</f>
        <v>FP</v>
      </c>
      <c r="CJ224" s="5">
        <f>VLOOKUP(CH$8,Calendário[#Data],4,0)</f>
        <v>23.48</v>
      </c>
      <c r="CK224" s="4" t="str">
        <f t="shared" si="259"/>
        <v/>
      </c>
      <c r="CM224" s="21">
        <v>0.69097222222222199</v>
      </c>
      <c r="CN224" s="3">
        <v>0</v>
      </c>
      <c r="CO224" s="3" t="str">
        <f>IF(AND(CQ$8="Útil",CM224&gt;=Apoio!$D$51,CM224&lt;Apoio!$F$51),CN224,"FP")</f>
        <v>FP</v>
      </c>
      <c r="CP224" s="5">
        <f>VLOOKUP(CN$8,Calendário[#Data],4,0)</f>
        <v>25.14</v>
      </c>
      <c r="CQ224" s="4" t="str">
        <f t="shared" si="260"/>
        <v/>
      </c>
      <c r="CS224" s="21">
        <v>0.69097222222222199</v>
      </c>
      <c r="CT224" s="3">
        <v>0</v>
      </c>
      <c r="CU224" s="3" t="s">
        <v>19</v>
      </c>
      <c r="CV224" s="5">
        <v>24.08</v>
      </c>
      <c r="CW224" s="5"/>
      <c r="CY224" s="21">
        <v>0.69097222222222199</v>
      </c>
      <c r="CZ224" s="3">
        <v>0</v>
      </c>
      <c r="DA224" s="3" t="s">
        <v>19</v>
      </c>
      <c r="DB224" s="5">
        <v>23.98</v>
      </c>
      <c r="DC224" s="5"/>
      <c r="DE224" s="21">
        <v>0.69097222222222199</v>
      </c>
      <c r="DF224" s="3">
        <v>0</v>
      </c>
      <c r="DG224" s="3" t="s">
        <v>19</v>
      </c>
      <c r="DH224" s="5">
        <v>23.88</v>
      </c>
      <c r="DI224" s="5"/>
      <c r="DK224" s="21">
        <v>0.69097222222222199</v>
      </c>
      <c r="DL224" s="3">
        <v>0</v>
      </c>
      <c r="DM224" s="3" t="s">
        <v>19</v>
      </c>
      <c r="DN224" s="5">
        <v>23.1</v>
      </c>
      <c r="DO224" s="5"/>
      <c r="DQ224" s="21">
        <v>0.69097222222222199</v>
      </c>
      <c r="DR224" s="3">
        <v>0</v>
      </c>
      <c r="DS224" s="3" t="s">
        <v>19</v>
      </c>
      <c r="DT224" s="5">
        <v>24.56</v>
      </c>
      <c r="DU224" s="5"/>
      <c r="DW224" s="21">
        <v>0.69097222222222199</v>
      </c>
      <c r="DX224" s="3">
        <v>0</v>
      </c>
      <c r="DY224" s="3" t="s">
        <v>19</v>
      </c>
      <c r="DZ224" s="5">
        <v>23.48</v>
      </c>
      <c r="EA224" s="5"/>
      <c r="EC224" s="21">
        <v>0.69097222222222199</v>
      </c>
      <c r="ED224" s="3">
        <v>0</v>
      </c>
      <c r="EE224" s="3" t="s">
        <v>19</v>
      </c>
      <c r="EF224" s="5">
        <v>25.14</v>
      </c>
      <c r="EG224" s="5"/>
      <c r="EI224" s="21">
        <v>0.69097222222222199</v>
      </c>
      <c r="EJ224" s="3">
        <v>0</v>
      </c>
      <c r="EK224" s="3" t="s">
        <v>19</v>
      </c>
      <c r="EL224" s="5">
        <v>24.08</v>
      </c>
      <c r="EM224" s="5"/>
      <c r="EO224" s="21">
        <v>0.69097222222222199</v>
      </c>
      <c r="EP224" s="3">
        <v>0</v>
      </c>
      <c r="EQ224" s="3" t="s">
        <v>19</v>
      </c>
      <c r="ER224" s="5">
        <v>23.98</v>
      </c>
      <c r="ES224" s="5"/>
      <c r="EU224" s="21">
        <v>0.69097222222222199</v>
      </c>
      <c r="EV224" s="3">
        <v>0</v>
      </c>
      <c r="EW224" s="3" t="s">
        <v>19</v>
      </c>
      <c r="EX224" s="5">
        <v>23.88</v>
      </c>
      <c r="EY224" s="5"/>
      <c r="FA224" s="21">
        <v>0.69097222222222199</v>
      </c>
      <c r="FB224" s="3">
        <v>0</v>
      </c>
      <c r="FC224" s="3" t="s">
        <v>19</v>
      </c>
      <c r="FD224" s="5">
        <v>23.1</v>
      </c>
      <c r="FE224" s="5"/>
      <c r="FG224" s="21">
        <v>0.69097222222222199</v>
      </c>
      <c r="FH224" s="3">
        <v>0</v>
      </c>
      <c r="FI224" s="3" t="s">
        <v>19</v>
      </c>
      <c r="FJ224" s="5">
        <v>24.56</v>
      </c>
      <c r="FK224" s="5"/>
      <c r="FM224" s="21">
        <v>0.69097222222222199</v>
      </c>
      <c r="FN224" s="3">
        <v>0</v>
      </c>
      <c r="FO224" s="3" t="s">
        <v>19</v>
      </c>
      <c r="FP224" s="5">
        <v>23.48</v>
      </c>
      <c r="FQ224" s="5"/>
      <c r="FS224" s="21">
        <v>0.69097222222222199</v>
      </c>
      <c r="FT224" s="3">
        <v>0</v>
      </c>
      <c r="FU224" s="3" t="s">
        <v>19</v>
      </c>
      <c r="FV224" s="5">
        <v>25.14</v>
      </c>
      <c r="FW224" s="5"/>
      <c r="FY224" s="21">
        <v>0.69097222222222199</v>
      </c>
      <c r="FZ224" s="3">
        <v>0</v>
      </c>
      <c r="GA224" s="3" t="s">
        <v>19</v>
      </c>
      <c r="GB224" s="5">
        <v>24.08</v>
      </c>
      <c r="GC224" s="5"/>
      <c r="GE224" s="21">
        <v>0.69097222222222199</v>
      </c>
      <c r="GF224" s="3">
        <v>0</v>
      </c>
      <c r="GG224" s="3" t="s">
        <v>19</v>
      </c>
      <c r="GH224" s="5">
        <v>23.98</v>
      </c>
      <c r="GI224" s="5"/>
      <c r="GK224" s="21">
        <v>0.69097222222222199</v>
      </c>
      <c r="GL224" s="3">
        <v>0</v>
      </c>
      <c r="GM224" s="3" t="s">
        <v>19</v>
      </c>
      <c r="GN224" s="5">
        <v>23.88</v>
      </c>
      <c r="GO224" s="5"/>
      <c r="GQ224" s="21">
        <v>0.69097222222222199</v>
      </c>
      <c r="GR224" s="3">
        <v>0</v>
      </c>
      <c r="GS224" s="3" t="s">
        <v>19</v>
      </c>
      <c r="GT224" s="5">
        <v>23.1</v>
      </c>
      <c r="GU224" s="5"/>
      <c r="GW224" s="21">
        <v>0.69097222222222199</v>
      </c>
      <c r="GX224" s="3">
        <v>0</v>
      </c>
      <c r="GY224" s="3" t="s">
        <v>19</v>
      </c>
      <c r="GZ224" s="5">
        <v>24.56</v>
      </c>
      <c r="HA224" s="5"/>
      <c r="HC224" s="21">
        <v>0.69097222222222199</v>
      </c>
      <c r="HD224" s="3">
        <v>0</v>
      </c>
      <c r="HE224" s="3" t="s">
        <v>19</v>
      </c>
      <c r="HF224" s="5">
        <v>23.48</v>
      </c>
      <c r="HG224" s="4" t="str">
        <f t="shared" si="261"/>
        <v/>
      </c>
      <c r="HI224" s="21">
        <v>0.69097222222222199</v>
      </c>
      <c r="HJ224" s="3">
        <v>0</v>
      </c>
      <c r="HK224" s="3" t="s">
        <v>19</v>
      </c>
      <c r="HL224" s="5">
        <v>25.14</v>
      </c>
      <c r="HM224" s="5"/>
      <c r="HO224" s="21">
        <v>0.69097222222222199</v>
      </c>
      <c r="HP224" s="3">
        <v>0</v>
      </c>
      <c r="HQ224" s="3" t="s">
        <v>19</v>
      </c>
      <c r="HR224" s="5">
        <v>24.08</v>
      </c>
      <c r="HS224" s="5"/>
      <c r="HU224" s="21">
        <v>0.69097222222222199</v>
      </c>
      <c r="HV224" s="3">
        <v>0</v>
      </c>
      <c r="HW224" s="3" t="s">
        <v>19</v>
      </c>
      <c r="HX224" s="5">
        <v>23.98</v>
      </c>
      <c r="HY224" s="5"/>
      <c r="IA224" s="21">
        <v>0.69097222222222199</v>
      </c>
      <c r="IB224" s="3">
        <v>0</v>
      </c>
      <c r="IC224" s="3" t="s">
        <v>19</v>
      </c>
      <c r="ID224" s="5">
        <v>23.88</v>
      </c>
      <c r="IE224" s="5"/>
      <c r="IG224" s="21">
        <v>0.69097222222222199</v>
      </c>
      <c r="IH224" s="3">
        <v>0</v>
      </c>
      <c r="II224" s="3" t="s">
        <v>19</v>
      </c>
      <c r="IJ224" s="5">
        <v>23.1</v>
      </c>
      <c r="IK224" s="5"/>
      <c r="IM224" s="21">
        <v>0.69097222222222199</v>
      </c>
      <c r="IN224" s="3">
        <v>0</v>
      </c>
      <c r="IO224" s="3" t="s">
        <v>19</v>
      </c>
      <c r="IP224" s="5">
        <v>24.56</v>
      </c>
      <c r="IQ224" s="5"/>
      <c r="IS224" s="21">
        <v>0</v>
      </c>
      <c r="IT224" s="3">
        <v>0</v>
      </c>
      <c r="IU224" s="3" t="s">
        <v>19</v>
      </c>
      <c r="IV224" s="5">
        <v>25.96</v>
      </c>
      <c r="IW224" s="5"/>
      <c r="IY224" s="21">
        <v>0.69097222222222199</v>
      </c>
      <c r="IZ224" s="3">
        <v>0</v>
      </c>
      <c r="JA224" s="3" t="s">
        <v>19</v>
      </c>
      <c r="JB224" s="5">
        <v>26.52</v>
      </c>
      <c r="JC224" s="4" t="str">
        <f t="shared" si="262"/>
        <v/>
      </c>
      <c r="JE224" s="21">
        <v>0.69097222222222199</v>
      </c>
      <c r="JF224" s="3">
        <v>0</v>
      </c>
      <c r="JG224" s="3" t="s">
        <v>19</v>
      </c>
      <c r="JH224" s="5">
        <v>25.78</v>
      </c>
      <c r="JI224" s="4" t="str">
        <f t="shared" si="263"/>
        <v/>
      </c>
      <c r="JK224" s="21">
        <v>0.69097222222222199</v>
      </c>
      <c r="JL224" s="3">
        <v>0</v>
      </c>
      <c r="JM224" s="3" t="s">
        <v>19</v>
      </c>
      <c r="JN224" s="5">
        <v>26</v>
      </c>
      <c r="JO224" s="4" t="str">
        <f t="shared" si="264"/>
        <v/>
      </c>
      <c r="JQ224" s="21">
        <v>0.69097222222222199</v>
      </c>
      <c r="JR224" s="3">
        <v>0</v>
      </c>
      <c r="JS224" s="3" t="s">
        <v>19</v>
      </c>
      <c r="JT224" s="5">
        <v>25.02</v>
      </c>
      <c r="JU224" s="4" t="str">
        <f t="shared" si="265"/>
        <v/>
      </c>
      <c r="JW224" s="21">
        <v>0.69097222222222199</v>
      </c>
      <c r="JX224" s="3">
        <v>0</v>
      </c>
      <c r="JY224" s="3" t="s">
        <v>19</v>
      </c>
      <c r="JZ224" s="5">
        <v>25.12</v>
      </c>
      <c r="KA224" s="4" t="str">
        <f t="shared" si="266"/>
        <v/>
      </c>
      <c r="KC224" s="21">
        <v>0.69097222222222199</v>
      </c>
      <c r="KD224" s="3">
        <v>0</v>
      </c>
      <c r="KE224" s="3" t="s">
        <v>19</v>
      </c>
      <c r="KF224" s="5">
        <v>26.22</v>
      </c>
      <c r="KG224" s="4" t="str">
        <f t="shared" si="267"/>
        <v/>
      </c>
      <c r="KI224" s="21">
        <v>0.69097222222222199</v>
      </c>
      <c r="KJ224" s="3">
        <v>0</v>
      </c>
      <c r="KK224" s="3" t="s">
        <v>19</v>
      </c>
      <c r="KL224" s="5">
        <v>25.96</v>
      </c>
      <c r="KM224" s="4" t="str">
        <f t="shared" si="268"/>
        <v/>
      </c>
      <c r="KO224" s="21">
        <v>0.69097222222222199</v>
      </c>
      <c r="KP224" s="3">
        <v>0</v>
      </c>
      <c r="KQ224" s="3" t="s">
        <v>19</v>
      </c>
      <c r="KR224" s="5">
        <v>26.52</v>
      </c>
      <c r="KS224" s="4" t="str">
        <f t="shared" si="269"/>
        <v/>
      </c>
      <c r="KU224" s="21">
        <v>0.69097222222222199</v>
      </c>
      <c r="KV224" s="3">
        <v>0</v>
      </c>
      <c r="KW224" s="3" t="s">
        <v>19</v>
      </c>
      <c r="KX224" s="5">
        <v>25.78</v>
      </c>
      <c r="KY224" s="4" t="str">
        <f t="shared" si="270"/>
        <v/>
      </c>
      <c r="LA224" s="21">
        <v>0.69097222222222199</v>
      </c>
      <c r="LB224" s="3">
        <v>0</v>
      </c>
      <c r="LC224" s="3" t="s">
        <v>19</v>
      </c>
      <c r="LD224" s="5">
        <v>26</v>
      </c>
      <c r="LE224" s="4" t="str">
        <f t="shared" si="271"/>
        <v/>
      </c>
      <c r="LG224" s="21">
        <v>0.69097222222222199</v>
      </c>
      <c r="LH224" s="3">
        <v>0</v>
      </c>
      <c r="LI224" s="3" t="s">
        <v>19</v>
      </c>
      <c r="LJ224" s="5">
        <v>25.02</v>
      </c>
      <c r="LK224" s="4" t="str">
        <f t="shared" si="272"/>
        <v/>
      </c>
      <c r="LM224" s="21">
        <v>0.69097222222222199</v>
      </c>
      <c r="LN224" s="3">
        <v>0</v>
      </c>
      <c r="LO224" s="3" t="s">
        <v>19</v>
      </c>
      <c r="LP224" s="5">
        <v>25.12</v>
      </c>
      <c r="LQ224" s="4" t="str">
        <f t="shared" si="273"/>
        <v/>
      </c>
      <c r="LS224" s="21">
        <v>0.69097222222222199</v>
      </c>
      <c r="LT224" s="3">
        <v>0</v>
      </c>
      <c r="LU224" s="3" t="s">
        <v>19</v>
      </c>
      <c r="LV224" s="5">
        <v>26.22</v>
      </c>
      <c r="LW224" s="4" t="str">
        <f t="shared" si="274"/>
        <v/>
      </c>
      <c r="LY224" s="21">
        <v>0.69097222222222199</v>
      </c>
      <c r="LZ224" s="3">
        <v>0</v>
      </c>
      <c r="MA224" s="3" t="s">
        <v>19</v>
      </c>
      <c r="MB224" s="5">
        <v>25.96</v>
      </c>
      <c r="MC224" s="4" t="str">
        <f t="shared" si="275"/>
        <v/>
      </c>
      <c r="ME224" s="21">
        <v>0.69097222222222199</v>
      </c>
      <c r="MF224" s="3">
        <v>0</v>
      </c>
      <c r="MG224" s="3" t="s">
        <v>19</v>
      </c>
      <c r="MH224" s="5">
        <v>26.52</v>
      </c>
      <c r="MI224" s="4" t="str">
        <f t="shared" si="276"/>
        <v/>
      </c>
      <c r="MK224" s="21">
        <v>0.69097222222222199</v>
      </c>
      <c r="ML224" s="3">
        <v>0</v>
      </c>
      <c r="MM224" s="3" t="s">
        <v>19</v>
      </c>
      <c r="MN224" s="5">
        <v>25.78</v>
      </c>
      <c r="MO224" s="4" t="str">
        <f t="shared" si="277"/>
        <v/>
      </c>
      <c r="MQ224" s="21">
        <v>0.69097222222222199</v>
      </c>
      <c r="MR224" s="3">
        <v>0</v>
      </c>
      <c r="MS224" s="3" t="s">
        <v>19</v>
      </c>
      <c r="MT224" s="5">
        <v>26</v>
      </c>
      <c r="MU224" s="4" t="str">
        <f t="shared" si="278"/>
        <v/>
      </c>
      <c r="MW224" s="21">
        <v>0.69097222222222199</v>
      </c>
      <c r="MX224" s="3">
        <v>0</v>
      </c>
      <c r="MY224" s="3" t="s">
        <v>19</v>
      </c>
      <c r="MZ224" s="5">
        <v>25.02</v>
      </c>
      <c r="NA224" s="4" t="str">
        <f t="shared" si="279"/>
        <v/>
      </c>
      <c r="NC224" s="21">
        <v>0.69097222222222199</v>
      </c>
      <c r="ND224" s="3">
        <v>0</v>
      </c>
      <c r="NE224" s="3" t="s">
        <v>19</v>
      </c>
      <c r="NF224" s="5">
        <v>25.12</v>
      </c>
      <c r="NG224" s="4" t="str">
        <f t="shared" si="280"/>
        <v/>
      </c>
      <c r="NI224" s="21">
        <v>0.69097222222222199</v>
      </c>
      <c r="NJ224" s="3">
        <v>0</v>
      </c>
      <c r="NK224" s="3" t="s">
        <v>19</v>
      </c>
      <c r="NL224" s="5">
        <v>26.22</v>
      </c>
      <c r="NM224" s="4" t="str">
        <f t="shared" si="281"/>
        <v/>
      </c>
      <c r="NO224" s="21">
        <v>0.69097222222222199</v>
      </c>
      <c r="NP224" s="3">
        <v>0</v>
      </c>
      <c r="NQ224" s="3" t="s">
        <v>19</v>
      </c>
      <c r="NR224" s="5">
        <v>25.96</v>
      </c>
      <c r="NS224" s="4" t="str">
        <f t="shared" si="282"/>
        <v/>
      </c>
      <c r="NU224" s="21">
        <v>0.69097222222222199</v>
      </c>
      <c r="NV224" s="3">
        <v>0</v>
      </c>
      <c r="NW224" s="3" t="s">
        <v>19</v>
      </c>
      <c r="NX224" s="5">
        <v>26.52</v>
      </c>
      <c r="NY224" s="4" t="str">
        <f t="shared" si="283"/>
        <v/>
      </c>
      <c r="OA224" s="21">
        <v>0.69097222222222199</v>
      </c>
      <c r="OB224" s="3">
        <v>0</v>
      </c>
      <c r="OC224" s="3" t="s">
        <v>19</v>
      </c>
      <c r="OD224" s="5">
        <v>25.78</v>
      </c>
      <c r="OE224" s="4" t="str">
        <f t="shared" si="284"/>
        <v/>
      </c>
      <c r="OG224" s="21">
        <v>0.69097222222222199</v>
      </c>
      <c r="OH224" s="3">
        <v>0</v>
      </c>
      <c r="OI224" s="3" t="s">
        <v>19</v>
      </c>
      <c r="OJ224" s="5">
        <v>26</v>
      </c>
      <c r="OK224" s="4" t="str">
        <f t="shared" si="285"/>
        <v/>
      </c>
      <c r="OM224" s="21">
        <v>0.69097222222222199</v>
      </c>
      <c r="ON224" s="3">
        <v>0</v>
      </c>
      <c r="OO224" s="3" t="s">
        <v>19</v>
      </c>
      <c r="OP224" s="5">
        <v>25.02</v>
      </c>
      <c r="OQ224" s="4" t="str">
        <f t="shared" si="286"/>
        <v/>
      </c>
      <c r="OS224" s="21">
        <v>0.69097222222222199</v>
      </c>
      <c r="OT224" s="3">
        <v>0</v>
      </c>
      <c r="OU224" s="3" t="s">
        <v>19</v>
      </c>
      <c r="OV224" s="5">
        <v>25.12</v>
      </c>
      <c r="OW224" s="4" t="str">
        <f t="shared" si="287"/>
        <v/>
      </c>
      <c r="OY224" s="21">
        <v>0.69097222222222199</v>
      </c>
      <c r="OZ224" s="3">
        <v>0</v>
      </c>
      <c r="PA224" s="3" t="s">
        <v>19</v>
      </c>
      <c r="PB224" s="5">
        <v>26.22</v>
      </c>
      <c r="PC224" s="4" t="str">
        <f t="shared" si="288"/>
        <v/>
      </c>
      <c r="PE224" s="21">
        <v>0.69097222222222199</v>
      </c>
      <c r="PF224" s="3">
        <v>0</v>
      </c>
      <c r="PG224" s="3" t="s">
        <v>19</v>
      </c>
      <c r="PH224" s="5">
        <v>25.96</v>
      </c>
      <c r="PI224" s="4" t="str">
        <f t="shared" si="289"/>
        <v/>
      </c>
      <c r="PK224" s="21">
        <v>0.69097222222222199</v>
      </c>
      <c r="PL224" s="3">
        <v>0</v>
      </c>
      <c r="PM224" s="3" t="s">
        <v>19</v>
      </c>
      <c r="PN224" s="5">
        <v>26.52</v>
      </c>
      <c r="PO224" s="4" t="str">
        <f t="shared" si="290"/>
        <v/>
      </c>
      <c r="PQ224" s="21">
        <v>0.69097222222222199</v>
      </c>
      <c r="PR224" s="3">
        <v>0</v>
      </c>
      <c r="PS224" s="3" t="s">
        <v>19</v>
      </c>
      <c r="PT224" s="5">
        <v>25.78</v>
      </c>
      <c r="PU224" s="4" t="str">
        <f t="shared" si="291"/>
        <v/>
      </c>
      <c r="PW224" s="21">
        <v>0.69097222222222199</v>
      </c>
      <c r="PX224" s="3">
        <v>0</v>
      </c>
      <c r="PY224" s="3" t="s">
        <v>19</v>
      </c>
      <c r="PZ224" s="5">
        <v>26</v>
      </c>
      <c r="QA224" s="4" t="str">
        <f t="shared" si="292"/>
        <v/>
      </c>
      <c r="QC224" s="21">
        <v>0.69097222222222199</v>
      </c>
      <c r="QD224" s="3">
        <v>0</v>
      </c>
      <c r="QE224" s="3" t="s">
        <v>19</v>
      </c>
      <c r="QF224" s="5">
        <v>25.02</v>
      </c>
      <c r="QG224" s="4" t="str">
        <f t="shared" si="293"/>
        <v/>
      </c>
      <c r="QI224" s="21">
        <v>0.69097222222222199</v>
      </c>
      <c r="QJ224" s="3">
        <v>0</v>
      </c>
      <c r="QK224" s="3" t="s">
        <v>19</v>
      </c>
      <c r="QL224" s="5">
        <v>25.12</v>
      </c>
      <c r="QM224" s="4" t="str">
        <f t="shared" si="294"/>
        <v/>
      </c>
      <c r="QO224" s="21">
        <v>0.69097222222222199</v>
      </c>
      <c r="QP224" s="3">
        <v>0</v>
      </c>
      <c r="QQ224" s="3" t="s">
        <v>19</v>
      </c>
      <c r="QR224" s="5">
        <v>26.22</v>
      </c>
      <c r="QS224" s="4" t="str">
        <f t="shared" si="295"/>
        <v/>
      </c>
    </row>
    <row r="225" spans="1:461" x14ac:dyDescent="0.2">
      <c r="A225" s="21">
        <v>0.69444444444444398</v>
      </c>
      <c r="B225" s="3">
        <v>0</v>
      </c>
      <c r="C225" s="3" t="s">
        <v>19</v>
      </c>
      <c r="D225" s="5">
        <v>23.48</v>
      </c>
      <c r="E225" s="5"/>
      <c r="G225" s="21">
        <v>0.69444444444444398</v>
      </c>
      <c r="H225" s="3">
        <v>0</v>
      </c>
      <c r="I225" s="3" t="s">
        <v>19</v>
      </c>
      <c r="J225" s="5">
        <v>25.14</v>
      </c>
      <c r="K225" s="5"/>
      <c r="M225" s="21">
        <v>0.69444444444444398</v>
      </c>
      <c r="N225" s="3">
        <v>0</v>
      </c>
      <c r="O225" s="3" t="s">
        <v>19</v>
      </c>
      <c r="P225" s="5">
        <v>24.08</v>
      </c>
      <c r="Q225" s="5"/>
      <c r="S225" s="21">
        <v>0.69444444444444398</v>
      </c>
      <c r="T225" s="3">
        <v>0</v>
      </c>
      <c r="U225" s="3" t="s">
        <v>19</v>
      </c>
      <c r="V225" s="5">
        <v>23.98</v>
      </c>
      <c r="W225" s="5"/>
      <c r="Y225" s="21">
        <v>0.69444444444444398</v>
      </c>
      <c r="Z225" s="3">
        <v>0</v>
      </c>
      <c r="AA225" s="3" t="s">
        <v>19</v>
      </c>
      <c r="AB225" s="5">
        <v>23.88</v>
      </c>
      <c r="AC225" s="5"/>
      <c r="AE225" s="21">
        <v>0.69444444444444398</v>
      </c>
      <c r="AF225" s="3">
        <v>0</v>
      </c>
      <c r="AG225" s="3" t="s">
        <v>19</v>
      </c>
      <c r="AH225" s="5">
        <v>23.1</v>
      </c>
      <c r="AI225" s="5"/>
      <c r="AK225" s="21">
        <v>0.69444444444444398</v>
      </c>
      <c r="AL225" s="3">
        <v>0</v>
      </c>
      <c r="AM225" s="3" t="s">
        <v>19</v>
      </c>
      <c r="AN225" s="5">
        <v>24.56</v>
      </c>
      <c r="AO225" s="5"/>
      <c r="AQ225" s="21">
        <v>0.69444444444444398</v>
      </c>
      <c r="AR225" s="3">
        <v>0</v>
      </c>
      <c r="AS225" s="3" t="s">
        <v>19</v>
      </c>
      <c r="AT225" s="5">
        <v>23.48</v>
      </c>
      <c r="AU225" s="5"/>
      <c r="AW225" s="21">
        <v>0.69444444444444398</v>
      </c>
      <c r="AX225" s="3">
        <v>0</v>
      </c>
      <c r="AY225" s="3" t="s">
        <v>19</v>
      </c>
      <c r="AZ225" s="5">
        <v>25.14</v>
      </c>
      <c r="BA225" s="5"/>
      <c r="BC225" s="21">
        <v>0.69444444444444398</v>
      </c>
      <c r="BD225" s="3">
        <v>0</v>
      </c>
      <c r="BE225" s="3" t="s">
        <v>19</v>
      </c>
      <c r="BF225" s="5">
        <v>24.08</v>
      </c>
      <c r="BG225" s="5"/>
      <c r="BI225" s="21">
        <v>0.69444444444444398</v>
      </c>
      <c r="BJ225" s="3">
        <v>0</v>
      </c>
      <c r="BK225" s="3" t="s">
        <v>19</v>
      </c>
      <c r="BL225" s="5">
        <v>23.98</v>
      </c>
      <c r="BM225" s="5"/>
      <c r="BO225" s="21">
        <v>0.69444444444444398</v>
      </c>
      <c r="BP225" s="3">
        <v>0</v>
      </c>
      <c r="BQ225" s="3" t="s">
        <v>19</v>
      </c>
      <c r="BR225" s="5">
        <v>23.88</v>
      </c>
      <c r="BS225" s="5"/>
      <c r="BU225" s="21">
        <v>0.69444444444444398</v>
      </c>
      <c r="BV225" s="3">
        <v>0</v>
      </c>
      <c r="BW225" s="3" t="s">
        <v>19</v>
      </c>
      <c r="BX225" s="5">
        <v>23.1</v>
      </c>
      <c r="BY225" s="5"/>
      <c r="CA225" s="21">
        <v>0.69444444444444398</v>
      </c>
      <c r="CB225" s="3">
        <v>0</v>
      </c>
      <c r="CC225" s="3" t="s">
        <v>19</v>
      </c>
      <c r="CD225" s="5">
        <v>24.56</v>
      </c>
      <c r="CE225" s="5"/>
      <c r="CG225" s="21">
        <v>0.69444444444444398</v>
      </c>
      <c r="CH225" s="3">
        <v>0</v>
      </c>
      <c r="CI225" s="3" t="str">
        <f>IF(AND(CK$8="Útil",CG225&gt;=Apoio!$D$51,CG225&lt;Apoio!$F$51),CH225,"FP")</f>
        <v>FP</v>
      </c>
      <c r="CJ225" s="5">
        <f>VLOOKUP(CH$8,Calendário[#Data],4,0)</f>
        <v>23.48</v>
      </c>
      <c r="CK225" s="4" t="str">
        <f t="shared" si="259"/>
        <v/>
      </c>
      <c r="CM225" s="21">
        <v>0.69444444444444398</v>
      </c>
      <c r="CN225" s="3">
        <v>0</v>
      </c>
      <c r="CO225" s="3" t="str">
        <f>IF(AND(CQ$8="Útil",CM225&gt;=Apoio!$D$51,CM225&lt;Apoio!$F$51),CN225,"FP")</f>
        <v>FP</v>
      </c>
      <c r="CP225" s="5">
        <f>VLOOKUP(CN$8,Calendário[#Data],4,0)</f>
        <v>25.14</v>
      </c>
      <c r="CQ225" s="4" t="str">
        <f t="shared" si="260"/>
        <v/>
      </c>
      <c r="CS225" s="21">
        <v>0.69444444444444398</v>
      </c>
      <c r="CT225" s="3">
        <v>0</v>
      </c>
      <c r="CU225" s="3" t="s">
        <v>19</v>
      </c>
      <c r="CV225" s="5">
        <v>24.08</v>
      </c>
      <c r="CW225" s="5"/>
      <c r="CY225" s="21">
        <v>0.69444444444444398</v>
      </c>
      <c r="CZ225" s="3">
        <v>0</v>
      </c>
      <c r="DA225" s="3" t="s">
        <v>19</v>
      </c>
      <c r="DB225" s="5">
        <v>23.98</v>
      </c>
      <c r="DC225" s="5"/>
      <c r="DE225" s="21">
        <v>0.69444444444444398</v>
      </c>
      <c r="DF225" s="3">
        <v>0</v>
      </c>
      <c r="DG225" s="3" t="s">
        <v>19</v>
      </c>
      <c r="DH225" s="5">
        <v>23.88</v>
      </c>
      <c r="DI225" s="5"/>
      <c r="DK225" s="21">
        <v>0.69444444444444398</v>
      </c>
      <c r="DL225" s="3">
        <v>0</v>
      </c>
      <c r="DM225" s="3" t="s">
        <v>19</v>
      </c>
      <c r="DN225" s="5">
        <v>23.1</v>
      </c>
      <c r="DO225" s="5"/>
      <c r="DQ225" s="21">
        <v>0.69444444444444398</v>
      </c>
      <c r="DR225" s="3">
        <v>0</v>
      </c>
      <c r="DS225" s="3" t="s">
        <v>19</v>
      </c>
      <c r="DT225" s="5">
        <v>24.56</v>
      </c>
      <c r="DU225" s="5"/>
      <c r="DW225" s="21">
        <v>0.69444444444444398</v>
      </c>
      <c r="DX225" s="3">
        <v>0</v>
      </c>
      <c r="DY225" s="3" t="s">
        <v>19</v>
      </c>
      <c r="DZ225" s="5">
        <v>23.48</v>
      </c>
      <c r="EA225" s="5"/>
      <c r="EC225" s="21">
        <v>0.69444444444444398</v>
      </c>
      <c r="ED225" s="3">
        <v>0</v>
      </c>
      <c r="EE225" s="3" t="s">
        <v>19</v>
      </c>
      <c r="EF225" s="5">
        <v>25.14</v>
      </c>
      <c r="EG225" s="5"/>
      <c r="EI225" s="21">
        <v>0.69444444444444398</v>
      </c>
      <c r="EJ225" s="3">
        <v>0</v>
      </c>
      <c r="EK225" s="3" t="s">
        <v>19</v>
      </c>
      <c r="EL225" s="5">
        <v>24.08</v>
      </c>
      <c r="EM225" s="5"/>
      <c r="EO225" s="21">
        <v>0.69444444444444398</v>
      </c>
      <c r="EP225" s="3">
        <v>0</v>
      </c>
      <c r="EQ225" s="3" t="s">
        <v>19</v>
      </c>
      <c r="ER225" s="5">
        <v>23.98</v>
      </c>
      <c r="ES225" s="5"/>
      <c r="EU225" s="21">
        <v>0.69444444444444398</v>
      </c>
      <c r="EV225" s="3">
        <v>0</v>
      </c>
      <c r="EW225" s="3" t="s">
        <v>19</v>
      </c>
      <c r="EX225" s="5">
        <v>23.88</v>
      </c>
      <c r="EY225" s="5"/>
      <c r="FA225" s="21">
        <v>0.69444444444444398</v>
      </c>
      <c r="FB225" s="3">
        <v>0</v>
      </c>
      <c r="FC225" s="3" t="s">
        <v>19</v>
      </c>
      <c r="FD225" s="5">
        <v>23.1</v>
      </c>
      <c r="FE225" s="5"/>
      <c r="FG225" s="21">
        <v>0.69444444444444398</v>
      </c>
      <c r="FH225" s="3">
        <v>0</v>
      </c>
      <c r="FI225" s="3" t="s">
        <v>19</v>
      </c>
      <c r="FJ225" s="5">
        <v>24.56</v>
      </c>
      <c r="FK225" s="5"/>
      <c r="FM225" s="21">
        <v>0.69444444444444398</v>
      </c>
      <c r="FN225" s="3">
        <v>0</v>
      </c>
      <c r="FO225" s="3" t="s">
        <v>19</v>
      </c>
      <c r="FP225" s="5">
        <v>23.48</v>
      </c>
      <c r="FQ225" s="5"/>
      <c r="FS225" s="21">
        <v>0.69444444444444398</v>
      </c>
      <c r="FT225" s="3">
        <v>0</v>
      </c>
      <c r="FU225" s="3" t="s">
        <v>19</v>
      </c>
      <c r="FV225" s="5">
        <v>25.14</v>
      </c>
      <c r="FW225" s="5"/>
      <c r="FY225" s="21">
        <v>0.69444444444444398</v>
      </c>
      <c r="FZ225" s="3">
        <v>0</v>
      </c>
      <c r="GA225" s="3" t="s">
        <v>19</v>
      </c>
      <c r="GB225" s="5">
        <v>24.08</v>
      </c>
      <c r="GC225" s="5"/>
      <c r="GE225" s="21">
        <v>0.69444444444444398</v>
      </c>
      <c r="GF225" s="3">
        <v>0</v>
      </c>
      <c r="GG225" s="3" t="s">
        <v>19</v>
      </c>
      <c r="GH225" s="5">
        <v>23.98</v>
      </c>
      <c r="GI225" s="5"/>
      <c r="GK225" s="21">
        <v>0.69444444444444398</v>
      </c>
      <c r="GL225" s="3">
        <v>0</v>
      </c>
      <c r="GM225" s="3" t="s">
        <v>19</v>
      </c>
      <c r="GN225" s="5">
        <v>23.88</v>
      </c>
      <c r="GO225" s="5"/>
      <c r="GQ225" s="21">
        <v>0.69444444444444398</v>
      </c>
      <c r="GR225" s="3">
        <v>0</v>
      </c>
      <c r="GS225" s="3" t="s">
        <v>19</v>
      </c>
      <c r="GT225" s="5">
        <v>23.1</v>
      </c>
      <c r="GU225" s="5"/>
      <c r="GW225" s="21">
        <v>0.69444444444444398</v>
      </c>
      <c r="GX225" s="3">
        <v>0</v>
      </c>
      <c r="GY225" s="3" t="s">
        <v>19</v>
      </c>
      <c r="GZ225" s="5">
        <v>24.56</v>
      </c>
      <c r="HA225" s="5"/>
      <c r="HC225" s="21">
        <v>0.69444444444444398</v>
      </c>
      <c r="HD225" s="3">
        <v>0</v>
      </c>
      <c r="HE225" s="3" t="s">
        <v>19</v>
      </c>
      <c r="HF225" s="5">
        <v>23.48</v>
      </c>
      <c r="HG225" s="4" t="str">
        <f t="shared" si="261"/>
        <v/>
      </c>
      <c r="HI225" s="21">
        <v>0.69444444444444398</v>
      </c>
      <c r="HJ225" s="3">
        <v>0</v>
      </c>
      <c r="HK225" s="3" t="s">
        <v>19</v>
      </c>
      <c r="HL225" s="5">
        <v>25.14</v>
      </c>
      <c r="HM225" s="5"/>
      <c r="HO225" s="21">
        <v>0.69444444444444398</v>
      </c>
      <c r="HP225" s="3">
        <v>0</v>
      </c>
      <c r="HQ225" s="3" t="s">
        <v>19</v>
      </c>
      <c r="HR225" s="5">
        <v>24.08</v>
      </c>
      <c r="HS225" s="5"/>
      <c r="HU225" s="21">
        <v>0.69444444444444398</v>
      </c>
      <c r="HV225" s="3">
        <v>0</v>
      </c>
      <c r="HW225" s="3" t="s">
        <v>19</v>
      </c>
      <c r="HX225" s="5">
        <v>23.98</v>
      </c>
      <c r="HY225" s="5"/>
      <c r="IA225" s="21">
        <v>0.69444444444444398</v>
      </c>
      <c r="IB225" s="3">
        <v>0</v>
      </c>
      <c r="IC225" s="3" t="s">
        <v>19</v>
      </c>
      <c r="ID225" s="5">
        <v>23.88</v>
      </c>
      <c r="IE225" s="5"/>
      <c r="IG225" s="21">
        <v>0.69444444444444398</v>
      </c>
      <c r="IH225" s="3">
        <v>0</v>
      </c>
      <c r="II225" s="3" t="s">
        <v>19</v>
      </c>
      <c r="IJ225" s="5">
        <v>23.1</v>
      </c>
      <c r="IK225" s="5"/>
      <c r="IM225" s="21">
        <v>0.69444444444444398</v>
      </c>
      <c r="IN225" s="3">
        <v>0</v>
      </c>
      <c r="IO225" s="3" t="s">
        <v>19</v>
      </c>
      <c r="IP225" s="5">
        <v>24.56</v>
      </c>
      <c r="IQ225" s="5"/>
      <c r="IS225" s="21">
        <v>0</v>
      </c>
      <c r="IT225" s="3">
        <v>0</v>
      </c>
      <c r="IU225" s="3" t="s">
        <v>19</v>
      </c>
      <c r="IV225" s="5">
        <v>25.96</v>
      </c>
      <c r="IW225" s="5"/>
      <c r="IY225" s="21">
        <v>0.69444444444444398</v>
      </c>
      <c r="IZ225" s="3">
        <v>0</v>
      </c>
      <c r="JA225" s="3" t="s">
        <v>19</v>
      </c>
      <c r="JB225" s="5">
        <v>26.52</v>
      </c>
      <c r="JC225" s="4" t="str">
        <f t="shared" si="262"/>
        <v/>
      </c>
      <c r="JE225" s="21">
        <v>0.69444444444444398</v>
      </c>
      <c r="JF225" s="3">
        <v>0</v>
      </c>
      <c r="JG225" s="3" t="s">
        <v>19</v>
      </c>
      <c r="JH225" s="5">
        <v>25.78</v>
      </c>
      <c r="JI225" s="4" t="str">
        <f t="shared" si="263"/>
        <v/>
      </c>
      <c r="JK225" s="21">
        <v>0.69444444444444398</v>
      </c>
      <c r="JL225" s="3">
        <v>0</v>
      </c>
      <c r="JM225" s="3" t="s">
        <v>19</v>
      </c>
      <c r="JN225" s="5">
        <v>26</v>
      </c>
      <c r="JO225" s="4" t="str">
        <f t="shared" si="264"/>
        <v/>
      </c>
      <c r="JQ225" s="21">
        <v>0.69444444444444398</v>
      </c>
      <c r="JR225" s="3">
        <v>0</v>
      </c>
      <c r="JS225" s="3" t="s">
        <v>19</v>
      </c>
      <c r="JT225" s="5">
        <v>25.02</v>
      </c>
      <c r="JU225" s="4" t="str">
        <f t="shared" si="265"/>
        <v/>
      </c>
      <c r="JW225" s="21">
        <v>0.69444444444444398</v>
      </c>
      <c r="JX225" s="3">
        <v>0</v>
      </c>
      <c r="JY225" s="3" t="s">
        <v>19</v>
      </c>
      <c r="JZ225" s="5">
        <v>25.12</v>
      </c>
      <c r="KA225" s="4" t="str">
        <f t="shared" si="266"/>
        <v/>
      </c>
      <c r="KC225" s="21">
        <v>0.69444444444444398</v>
      </c>
      <c r="KD225" s="3">
        <v>0</v>
      </c>
      <c r="KE225" s="3" t="s">
        <v>19</v>
      </c>
      <c r="KF225" s="5">
        <v>26.22</v>
      </c>
      <c r="KG225" s="4" t="str">
        <f t="shared" si="267"/>
        <v/>
      </c>
      <c r="KI225" s="21">
        <v>0.69444444444444398</v>
      </c>
      <c r="KJ225" s="3">
        <v>0</v>
      </c>
      <c r="KK225" s="3" t="s">
        <v>19</v>
      </c>
      <c r="KL225" s="5">
        <v>25.96</v>
      </c>
      <c r="KM225" s="4" t="str">
        <f t="shared" si="268"/>
        <v/>
      </c>
      <c r="KO225" s="21">
        <v>0.69444444444444398</v>
      </c>
      <c r="KP225" s="3">
        <v>0</v>
      </c>
      <c r="KQ225" s="3" t="s">
        <v>19</v>
      </c>
      <c r="KR225" s="5">
        <v>26.52</v>
      </c>
      <c r="KS225" s="4" t="str">
        <f t="shared" si="269"/>
        <v/>
      </c>
      <c r="KU225" s="21">
        <v>0.69444444444444398</v>
      </c>
      <c r="KV225" s="3">
        <v>0</v>
      </c>
      <c r="KW225" s="3" t="s">
        <v>19</v>
      </c>
      <c r="KX225" s="5">
        <v>25.78</v>
      </c>
      <c r="KY225" s="4" t="str">
        <f t="shared" si="270"/>
        <v/>
      </c>
      <c r="LA225" s="21">
        <v>0.69444444444444398</v>
      </c>
      <c r="LB225" s="3">
        <v>0</v>
      </c>
      <c r="LC225" s="3" t="s">
        <v>19</v>
      </c>
      <c r="LD225" s="5">
        <v>26</v>
      </c>
      <c r="LE225" s="4" t="str">
        <f t="shared" si="271"/>
        <v/>
      </c>
      <c r="LG225" s="21">
        <v>0.69444444444444398</v>
      </c>
      <c r="LH225" s="3">
        <v>0</v>
      </c>
      <c r="LI225" s="3" t="s">
        <v>19</v>
      </c>
      <c r="LJ225" s="5">
        <v>25.02</v>
      </c>
      <c r="LK225" s="4" t="str">
        <f t="shared" si="272"/>
        <v/>
      </c>
      <c r="LM225" s="21">
        <v>0.69444444444444398</v>
      </c>
      <c r="LN225" s="3">
        <v>0</v>
      </c>
      <c r="LO225" s="3" t="s">
        <v>19</v>
      </c>
      <c r="LP225" s="5">
        <v>25.12</v>
      </c>
      <c r="LQ225" s="4" t="str">
        <f t="shared" si="273"/>
        <v/>
      </c>
      <c r="LS225" s="21">
        <v>0.69444444444444398</v>
      </c>
      <c r="LT225" s="3">
        <v>0</v>
      </c>
      <c r="LU225" s="3" t="s">
        <v>19</v>
      </c>
      <c r="LV225" s="5">
        <v>26.22</v>
      </c>
      <c r="LW225" s="4" t="str">
        <f t="shared" si="274"/>
        <v/>
      </c>
      <c r="LY225" s="21">
        <v>0.69444444444444398</v>
      </c>
      <c r="LZ225" s="3">
        <v>0</v>
      </c>
      <c r="MA225" s="3" t="s">
        <v>19</v>
      </c>
      <c r="MB225" s="5">
        <v>25.96</v>
      </c>
      <c r="MC225" s="4" t="str">
        <f t="shared" si="275"/>
        <v/>
      </c>
      <c r="ME225" s="21">
        <v>0.69444444444444398</v>
      </c>
      <c r="MF225" s="3">
        <v>0</v>
      </c>
      <c r="MG225" s="3" t="s">
        <v>19</v>
      </c>
      <c r="MH225" s="5">
        <v>26.52</v>
      </c>
      <c r="MI225" s="4" t="str">
        <f t="shared" si="276"/>
        <v/>
      </c>
      <c r="MK225" s="21">
        <v>0.69444444444444398</v>
      </c>
      <c r="ML225" s="3">
        <v>0</v>
      </c>
      <c r="MM225" s="3" t="s">
        <v>19</v>
      </c>
      <c r="MN225" s="5">
        <v>25.78</v>
      </c>
      <c r="MO225" s="4" t="str">
        <f t="shared" si="277"/>
        <v/>
      </c>
      <c r="MQ225" s="21">
        <v>0.69444444444444398</v>
      </c>
      <c r="MR225" s="3">
        <v>0</v>
      </c>
      <c r="MS225" s="3" t="s">
        <v>19</v>
      </c>
      <c r="MT225" s="5">
        <v>26</v>
      </c>
      <c r="MU225" s="4" t="str">
        <f t="shared" si="278"/>
        <v/>
      </c>
      <c r="MW225" s="21">
        <v>0.69444444444444398</v>
      </c>
      <c r="MX225" s="3">
        <v>0</v>
      </c>
      <c r="MY225" s="3" t="s">
        <v>19</v>
      </c>
      <c r="MZ225" s="5">
        <v>25.02</v>
      </c>
      <c r="NA225" s="4" t="str">
        <f t="shared" si="279"/>
        <v/>
      </c>
      <c r="NC225" s="21">
        <v>0.69444444444444398</v>
      </c>
      <c r="ND225" s="3">
        <v>0</v>
      </c>
      <c r="NE225" s="3" t="s">
        <v>19</v>
      </c>
      <c r="NF225" s="5">
        <v>25.12</v>
      </c>
      <c r="NG225" s="4" t="str">
        <f t="shared" si="280"/>
        <v/>
      </c>
      <c r="NI225" s="21">
        <v>0.69444444444444398</v>
      </c>
      <c r="NJ225" s="3">
        <v>0</v>
      </c>
      <c r="NK225" s="3" t="s">
        <v>19</v>
      </c>
      <c r="NL225" s="5">
        <v>26.22</v>
      </c>
      <c r="NM225" s="4" t="str">
        <f t="shared" si="281"/>
        <v/>
      </c>
      <c r="NO225" s="21">
        <v>0.69444444444444398</v>
      </c>
      <c r="NP225" s="3">
        <v>0</v>
      </c>
      <c r="NQ225" s="3" t="s">
        <v>19</v>
      </c>
      <c r="NR225" s="5">
        <v>25.96</v>
      </c>
      <c r="NS225" s="4" t="str">
        <f t="shared" si="282"/>
        <v/>
      </c>
      <c r="NU225" s="21">
        <v>0.69444444444444398</v>
      </c>
      <c r="NV225" s="3">
        <v>0</v>
      </c>
      <c r="NW225" s="3" t="s">
        <v>19</v>
      </c>
      <c r="NX225" s="5">
        <v>26.52</v>
      </c>
      <c r="NY225" s="4" t="str">
        <f t="shared" si="283"/>
        <v/>
      </c>
      <c r="OA225" s="21">
        <v>0.69444444444444398</v>
      </c>
      <c r="OB225" s="3">
        <v>0</v>
      </c>
      <c r="OC225" s="3" t="s">
        <v>19</v>
      </c>
      <c r="OD225" s="5">
        <v>25.78</v>
      </c>
      <c r="OE225" s="4" t="str">
        <f t="shared" si="284"/>
        <v/>
      </c>
      <c r="OG225" s="21">
        <v>0.69444444444444398</v>
      </c>
      <c r="OH225" s="3">
        <v>0</v>
      </c>
      <c r="OI225" s="3" t="s">
        <v>19</v>
      </c>
      <c r="OJ225" s="5">
        <v>26</v>
      </c>
      <c r="OK225" s="4" t="str">
        <f t="shared" si="285"/>
        <v/>
      </c>
      <c r="OM225" s="21">
        <v>0.69444444444444398</v>
      </c>
      <c r="ON225" s="3">
        <v>0</v>
      </c>
      <c r="OO225" s="3" t="s">
        <v>19</v>
      </c>
      <c r="OP225" s="5">
        <v>25.02</v>
      </c>
      <c r="OQ225" s="4" t="str">
        <f t="shared" si="286"/>
        <v/>
      </c>
      <c r="OS225" s="21">
        <v>0.69444444444444398</v>
      </c>
      <c r="OT225" s="3">
        <v>0</v>
      </c>
      <c r="OU225" s="3" t="s">
        <v>19</v>
      </c>
      <c r="OV225" s="5">
        <v>25.12</v>
      </c>
      <c r="OW225" s="4" t="str">
        <f t="shared" si="287"/>
        <v/>
      </c>
      <c r="OY225" s="21">
        <v>0.69444444444444398</v>
      </c>
      <c r="OZ225" s="3">
        <v>0</v>
      </c>
      <c r="PA225" s="3" t="s">
        <v>19</v>
      </c>
      <c r="PB225" s="5">
        <v>26.22</v>
      </c>
      <c r="PC225" s="4" t="str">
        <f t="shared" si="288"/>
        <v/>
      </c>
      <c r="PE225" s="21">
        <v>0.69444444444444398</v>
      </c>
      <c r="PF225" s="3">
        <v>0</v>
      </c>
      <c r="PG225" s="3" t="s">
        <v>19</v>
      </c>
      <c r="PH225" s="5">
        <v>25.96</v>
      </c>
      <c r="PI225" s="4" t="str">
        <f t="shared" si="289"/>
        <v/>
      </c>
      <c r="PK225" s="21">
        <v>0.69444444444444398</v>
      </c>
      <c r="PL225" s="3">
        <v>0</v>
      </c>
      <c r="PM225" s="3" t="s">
        <v>19</v>
      </c>
      <c r="PN225" s="5">
        <v>26.52</v>
      </c>
      <c r="PO225" s="4" t="str">
        <f t="shared" si="290"/>
        <v/>
      </c>
      <c r="PQ225" s="21">
        <v>0.69444444444444398</v>
      </c>
      <c r="PR225" s="3">
        <v>0</v>
      </c>
      <c r="PS225" s="3" t="s">
        <v>19</v>
      </c>
      <c r="PT225" s="5">
        <v>25.78</v>
      </c>
      <c r="PU225" s="4" t="str">
        <f t="shared" si="291"/>
        <v/>
      </c>
      <c r="PW225" s="21">
        <v>0.69444444444444398</v>
      </c>
      <c r="PX225" s="3">
        <v>0</v>
      </c>
      <c r="PY225" s="3" t="s">
        <v>19</v>
      </c>
      <c r="PZ225" s="5">
        <v>26</v>
      </c>
      <c r="QA225" s="4" t="str">
        <f t="shared" si="292"/>
        <v/>
      </c>
      <c r="QC225" s="21">
        <v>0.69444444444444398</v>
      </c>
      <c r="QD225" s="3">
        <v>0</v>
      </c>
      <c r="QE225" s="3" t="s">
        <v>19</v>
      </c>
      <c r="QF225" s="5">
        <v>25.02</v>
      </c>
      <c r="QG225" s="4" t="str">
        <f t="shared" si="293"/>
        <v/>
      </c>
      <c r="QI225" s="21">
        <v>0.69444444444444398</v>
      </c>
      <c r="QJ225" s="3">
        <v>0</v>
      </c>
      <c r="QK225" s="3" t="s">
        <v>19</v>
      </c>
      <c r="QL225" s="5">
        <v>25.12</v>
      </c>
      <c r="QM225" s="4" t="str">
        <f t="shared" si="294"/>
        <v/>
      </c>
      <c r="QO225" s="21">
        <v>0.69444444444444398</v>
      </c>
      <c r="QP225" s="3">
        <v>0</v>
      </c>
      <c r="QQ225" s="3" t="s">
        <v>19</v>
      </c>
      <c r="QR225" s="5">
        <v>26.22</v>
      </c>
      <c r="QS225" s="4" t="str">
        <f t="shared" si="295"/>
        <v/>
      </c>
    </row>
    <row r="226" spans="1:461" x14ac:dyDescent="0.2">
      <c r="A226" s="21">
        <v>0.69791666666666696</v>
      </c>
      <c r="B226" s="3">
        <v>0</v>
      </c>
      <c r="C226" s="3" t="s">
        <v>19</v>
      </c>
      <c r="D226" s="5">
        <v>23.48</v>
      </c>
      <c r="E226" s="5"/>
      <c r="G226" s="21">
        <v>0.69791666666666696</v>
      </c>
      <c r="H226" s="3">
        <v>0</v>
      </c>
      <c r="I226" s="3" t="s">
        <v>19</v>
      </c>
      <c r="J226" s="5">
        <v>25.14</v>
      </c>
      <c r="K226" s="5"/>
      <c r="M226" s="21">
        <v>0.69791666666666696</v>
      </c>
      <c r="N226" s="3">
        <v>0</v>
      </c>
      <c r="O226" s="3" t="s">
        <v>19</v>
      </c>
      <c r="P226" s="5">
        <v>24.08</v>
      </c>
      <c r="Q226" s="5"/>
      <c r="S226" s="21">
        <v>0.69791666666666696</v>
      </c>
      <c r="T226" s="3">
        <v>0</v>
      </c>
      <c r="U226" s="3" t="s">
        <v>19</v>
      </c>
      <c r="V226" s="5">
        <v>23.98</v>
      </c>
      <c r="W226" s="5"/>
      <c r="Y226" s="21">
        <v>0.69791666666666696</v>
      </c>
      <c r="Z226" s="3">
        <v>0</v>
      </c>
      <c r="AA226" s="3" t="s">
        <v>19</v>
      </c>
      <c r="AB226" s="5">
        <v>23.88</v>
      </c>
      <c r="AC226" s="5"/>
      <c r="AE226" s="21">
        <v>0.69791666666666696</v>
      </c>
      <c r="AF226" s="3">
        <v>0</v>
      </c>
      <c r="AG226" s="3" t="s">
        <v>19</v>
      </c>
      <c r="AH226" s="5">
        <v>23.1</v>
      </c>
      <c r="AI226" s="5"/>
      <c r="AK226" s="21">
        <v>0.69791666666666696</v>
      </c>
      <c r="AL226" s="3">
        <v>0</v>
      </c>
      <c r="AM226" s="3" t="s">
        <v>19</v>
      </c>
      <c r="AN226" s="5">
        <v>24.56</v>
      </c>
      <c r="AO226" s="5"/>
      <c r="AQ226" s="21">
        <v>0.69791666666666696</v>
      </c>
      <c r="AR226" s="3">
        <v>0</v>
      </c>
      <c r="AS226" s="3" t="s">
        <v>19</v>
      </c>
      <c r="AT226" s="5">
        <v>23.48</v>
      </c>
      <c r="AU226" s="5"/>
      <c r="AW226" s="21">
        <v>0.69791666666666696</v>
      </c>
      <c r="AX226" s="3">
        <v>0</v>
      </c>
      <c r="AY226" s="3" t="s">
        <v>19</v>
      </c>
      <c r="AZ226" s="5">
        <v>25.14</v>
      </c>
      <c r="BA226" s="5"/>
      <c r="BC226" s="21">
        <v>0.69791666666666696</v>
      </c>
      <c r="BD226" s="3">
        <v>0</v>
      </c>
      <c r="BE226" s="3" t="s">
        <v>19</v>
      </c>
      <c r="BF226" s="5">
        <v>24.08</v>
      </c>
      <c r="BG226" s="5"/>
      <c r="BI226" s="21">
        <v>0.69791666666666696</v>
      </c>
      <c r="BJ226" s="3">
        <v>0</v>
      </c>
      <c r="BK226" s="3" t="s">
        <v>19</v>
      </c>
      <c r="BL226" s="5">
        <v>23.98</v>
      </c>
      <c r="BM226" s="5"/>
      <c r="BO226" s="21">
        <v>0.69791666666666696</v>
      </c>
      <c r="BP226" s="3">
        <v>0</v>
      </c>
      <c r="BQ226" s="3" t="s">
        <v>19</v>
      </c>
      <c r="BR226" s="5">
        <v>23.88</v>
      </c>
      <c r="BS226" s="5"/>
      <c r="BU226" s="21">
        <v>0.69791666666666696</v>
      </c>
      <c r="BV226" s="3">
        <v>0</v>
      </c>
      <c r="BW226" s="3" t="s">
        <v>19</v>
      </c>
      <c r="BX226" s="5">
        <v>23.1</v>
      </c>
      <c r="BY226" s="5"/>
      <c r="CA226" s="21">
        <v>0.69791666666666696</v>
      </c>
      <c r="CB226" s="3">
        <v>0</v>
      </c>
      <c r="CC226" s="3" t="s">
        <v>19</v>
      </c>
      <c r="CD226" s="5">
        <v>24.56</v>
      </c>
      <c r="CE226" s="5"/>
      <c r="CG226" s="21">
        <v>0.69791666666666696</v>
      </c>
      <c r="CH226" s="3">
        <v>0</v>
      </c>
      <c r="CI226" s="3" t="str">
        <f>IF(AND(CK$8="Útil",CG226&gt;=Apoio!$D$51,CG226&lt;Apoio!$F$51),CH226,"FP")</f>
        <v>FP</v>
      </c>
      <c r="CJ226" s="5">
        <f>VLOOKUP(CH$8,Calendário[#Data],4,0)</f>
        <v>23.48</v>
      </c>
      <c r="CK226" s="4" t="str">
        <f t="shared" si="259"/>
        <v/>
      </c>
      <c r="CM226" s="21">
        <v>0.69791666666666696</v>
      </c>
      <c r="CN226" s="3">
        <v>0</v>
      </c>
      <c r="CO226" s="3" t="str">
        <f>IF(AND(CQ$8="Útil",CM226&gt;=Apoio!$D$51,CM226&lt;Apoio!$F$51),CN226,"FP")</f>
        <v>FP</v>
      </c>
      <c r="CP226" s="5">
        <f>VLOOKUP(CN$8,Calendário[#Data],4,0)</f>
        <v>25.14</v>
      </c>
      <c r="CQ226" s="4" t="str">
        <f t="shared" si="260"/>
        <v/>
      </c>
      <c r="CS226" s="21">
        <v>0.69791666666666696</v>
      </c>
      <c r="CT226" s="3">
        <v>0</v>
      </c>
      <c r="CU226" s="3" t="s">
        <v>19</v>
      </c>
      <c r="CV226" s="5">
        <v>24.08</v>
      </c>
      <c r="CW226" s="5"/>
      <c r="CY226" s="21">
        <v>0.69791666666666696</v>
      </c>
      <c r="CZ226" s="3">
        <v>0</v>
      </c>
      <c r="DA226" s="3" t="s">
        <v>19</v>
      </c>
      <c r="DB226" s="5">
        <v>23.98</v>
      </c>
      <c r="DC226" s="5"/>
      <c r="DE226" s="21">
        <v>0.69791666666666696</v>
      </c>
      <c r="DF226" s="3">
        <v>0</v>
      </c>
      <c r="DG226" s="3" t="s">
        <v>19</v>
      </c>
      <c r="DH226" s="5">
        <v>23.88</v>
      </c>
      <c r="DI226" s="5"/>
      <c r="DK226" s="21">
        <v>0.69791666666666696</v>
      </c>
      <c r="DL226" s="3">
        <v>0</v>
      </c>
      <c r="DM226" s="3" t="s">
        <v>19</v>
      </c>
      <c r="DN226" s="5">
        <v>23.1</v>
      </c>
      <c r="DO226" s="5"/>
      <c r="DQ226" s="21">
        <v>0.69791666666666696</v>
      </c>
      <c r="DR226" s="3">
        <v>0</v>
      </c>
      <c r="DS226" s="3" t="s">
        <v>19</v>
      </c>
      <c r="DT226" s="5">
        <v>24.56</v>
      </c>
      <c r="DU226" s="5"/>
      <c r="DW226" s="21">
        <v>0.69791666666666696</v>
      </c>
      <c r="DX226" s="3">
        <v>0</v>
      </c>
      <c r="DY226" s="3" t="s">
        <v>19</v>
      </c>
      <c r="DZ226" s="5">
        <v>23.48</v>
      </c>
      <c r="EA226" s="5"/>
      <c r="EC226" s="21">
        <v>0.69791666666666696</v>
      </c>
      <c r="ED226" s="3">
        <v>0</v>
      </c>
      <c r="EE226" s="3" t="s">
        <v>19</v>
      </c>
      <c r="EF226" s="5">
        <v>25.14</v>
      </c>
      <c r="EG226" s="5"/>
      <c r="EI226" s="21">
        <v>0.69791666666666696</v>
      </c>
      <c r="EJ226" s="3">
        <v>0</v>
      </c>
      <c r="EK226" s="3" t="s">
        <v>19</v>
      </c>
      <c r="EL226" s="5">
        <v>24.08</v>
      </c>
      <c r="EM226" s="5"/>
      <c r="EO226" s="21">
        <v>0.69791666666666696</v>
      </c>
      <c r="EP226" s="3">
        <v>0</v>
      </c>
      <c r="EQ226" s="3" t="s">
        <v>19</v>
      </c>
      <c r="ER226" s="5">
        <v>23.98</v>
      </c>
      <c r="ES226" s="5"/>
      <c r="EU226" s="21">
        <v>0.69791666666666696</v>
      </c>
      <c r="EV226" s="3">
        <v>0</v>
      </c>
      <c r="EW226" s="3" t="s">
        <v>19</v>
      </c>
      <c r="EX226" s="5">
        <v>23.88</v>
      </c>
      <c r="EY226" s="5"/>
      <c r="FA226" s="21">
        <v>0.69791666666666696</v>
      </c>
      <c r="FB226" s="3">
        <v>0</v>
      </c>
      <c r="FC226" s="3" t="s">
        <v>19</v>
      </c>
      <c r="FD226" s="5">
        <v>23.1</v>
      </c>
      <c r="FE226" s="5"/>
      <c r="FG226" s="21">
        <v>0.69791666666666696</v>
      </c>
      <c r="FH226" s="3">
        <v>0</v>
      </c>
      <c r="FI226" s="3" t="s">
        <v>19</v>
      </c>
      <c r="FJ226" s="5">
        <v>24.56</v>
      </c>
      <c r="FK226" s="5"/>
      <c r="FM226" s="21">
        <v>0.69791666666666696</v>
      </c>
      <c r="FN226" s="3">
        <v>0</v>
      </c>
      <c r="FO226" s="3" t="s">
        <v>19</v>
      </c>
      <c r="FP226" s="5">
        <v>23.48</v>
      </c>
      <c r="FQ226" s="5"/>
      <c r="FS226" s="21">
        <v>0.69791666666666696</v>
      </c>
      <c r="FT226" s="3">
        <v>0</v>
      </c>
      <c r="FU226" s="3" t="s">
        <v>19</v>
      </c>
      <c r="FV226" s="5">
        <v>25.14</v>
      </c>
      <c r="FW226" s="5"/>
      <c r="FY226" s="21">
        <v>0.69791666666666696</v>
      </c>
      <c r="FZ226" s="3">
        <v>0</v>
      </c>
      <c r="GA226" s="3" t="s">
        <v>19</v>
      </c>
      <c r="GB226" s="5">
        <v>24.08</v>
      </c>
      <c r="GC226" s="5"/>
      <c r="GE226" s="21">
        <v>0.69791666666666696</v>
      </c>
      <c r="GF226" s="3">
        <v>0</v>
      </c>
      <c r="GG226" s="3" t="s">
        <v>19</v>
      </c>
      <c r="GH226" s="5">
        <v>23.98</v>
      </c>
      <c r="GI226" s="5"/>
      <c r="GK226" s="21">
        <v>0.69791666666666696</v>
      </c>
      <c r="GL226" s="3">
        <v>0</v>
      </c>
      <c r="GM226" s="3" t="s">
        <v>19</v>
      </c>
      <c r="GN226" s="5">
        <v>23.88</v>
      </c>
      <c r="GO226" s="5"/>
      <c r="GQ226" s="21">
        <v>0.69791666666666696</v>
      </c>
      <c r="GR226" s="3">
        <v>0</v>
      </c>
      <c r="GS226" s="3" t="s">
        <v>19</v>
      </c>
      <c r="GT226" s="5">
        <v>23.1</v>
      </c>
      <c r="GU226" s="5"/>
      <c r="GW226" s="21">
        <v>0.69791666666666696</v>
      </c>
      <c r="GX226" s="3">
        <v>0</v>
      </c>
      <c r="GY226" s="3" t="s">
        <v>19</v>
      </c>
      <c r="GZ226" s="5">
        <v>24.56</v>
      </c>
      <c r="HA226" s="5"/>
      <c r="HC226" s="21">
        <v>0.69791666666666696</v>
      </c>
      <c r="HD226" s="3">
        <v>0</v>
      </c>
      <c r="HE226" s="3" t="s">
        <v>19</v>
      </c>
      <c r="HF226" s="5">
        <v>23.48</v>
      </c>
      <c r="HG226" s="4" t="str">
        <f t="shared" si="261"/>
        <v/>
      </c>
      <c r="HI226" s="21">
        <v>0.69791666666666696</v>
      </c>
      <c r="HJ226" s="3">
        <v>0</v>
      </c>
      <c r="HK226" s="3" t="s">
        <v>19</v>
      </c>
      <c r="HL226" s="5">
        <v>25.14</v>
      </c>
      <c r="HM226" s="5"/>
      <c r="HO226" s="21">
        <v>0.69791666666666696</v>
      </c>
      <c r="HP226" s="3">
        <v>0</v>
      </c>
      <c r="HQ226" s="3" t="s">
        <v>19</v>
      </c>
      <c r="HR226" s="5">
        <v>24.08</v>
      </c>
      <c r="HS226" s="5"/>
      <c r="HU226" s="21">
        <v>0.69791666666666696</v>
      </c>
      <c r="HV226" s="3">
        <v>0</v>
      </c>
      <c r="HW226" s="3" t="s">
        <v>19</v>
      </c>
      <c r="HX226" s="5">
        <v>23.98</v>
      </c>
      <c r="HY226" s="5"/>
      <c r="IA226" s="21">
        <v>0.69791666666666696</v>
      </c>
      <c r="IB226" s="3">
        <v>0</v>
      </c>
      <c r="IC226" s="3" t="s">
        <v>19</v>
      </c>
      <c r="ID226" s="5">
        <v>23.88</v>
      </c>
      <c r="IE226" s="5"/>
      <c r="IG226" s="21">
        <v>0.69791666666666696</v>
      </c>
      <c r="IH226" s="3">
        <v>0</v>
      </c>
      <c r="II226" s="3" t="s">
        <v>19</v>
      </c>
      <c r="IJ226" s="5">
        <v>23.1</v>
      </c>
      <c r="IK226" s="5"/>
      <c r="IM226" s="21">
        <v>0.69791666666666696</v>
      </c>
      <c r="IN226" s="3">
        <v>0</v>
      </c>
      <c r="IO226" s="3" t="s">
        <v>19</v>
      </c>
      <c r="IP226" s="5">
        <v>24.56</v>
      </c>
      <c r="IQ226" s="5"/>
      <c r="IS226" s="21">
        <v>0</v>
      </c>
      <c r="IT226" s="3">
        <v>0</v>
      </c>
      <c r="IU226" s="3" t="s">
        <v>19</v>
      </c>
      <c r="IV226" s="5">
        <v>25.96</v>
      </c>
      <c r="IW226" s="5"/>
      <c r="IY226" s="21">
        <v>0.69791666666666696</v>
      </c>
      <c r="IZ226" s="3">
        <v>0</v>
      </c>
      <c r="JA226" s="3" t="s">
        <v>19</v>
      </c>
      <c r="JB226" s="5">
        <v>26.52</v>
      </c>
      <c r="JC226" s="4" t="str">
        <f t="shared" si="262"/>
        <v/>
      </c>
      <c r="JE226" s="21">
        <v>0.69791666666666696</v>
      </c>
      <c r="JF226" s="3">
        <v>0</v>
      </c>
      <c r="JG226" s="3" t="s">
        <v>19</v>
      </c>
      <c r="JH226" s="5">
        <v>25.78</v>
      </c>
      <c r="JI226" s="4" t="str">
        <f t="shared" si="263"/>
        <v/>
      </c>
      <c r="JK226" s="21">
        <v>0.69791666666666696</v>
      </c>
      <c r="JL226" s="3">
        <v>0</v>
      </c>
      <c r="JM226" s="3" t="s">
        <v>19</v>
      </c>
      <c r="JN226" s="5">
        <v>26</v>
      </c>
      <c r="JO226" s="4" t="str">
        <f t="shared" si="264"/>
        <v/>
      </c>
      <c r="JQ226" s="21">
        <v>0.69791666666666696</v>
      </c>
      <c r="JR226" s="3">
        <v>0</v>
      </c>
      <c r="JS226" s="3" t="s">
        <v>19</v>
      </c>
      <c r="JT226" s="5">
        <v>25.02</v>
      </c>
      <c r="JU226" s="4" t="str">
        <f t="shared" si="265"/>
        <v/>
      </c>
      <c r="JW226" s="21">
        <v>0.69791666666666696</v>
      </c>
      <c r="JX226" s="3">
        <v>0</v>
      </c>
      <c r="JY226" s="3" t="s">
        <v>19</v>
      </c>
      <c r="JZ226" s="5">
        <v>25.12</v>
      </c>
      <c r="KA226" s="4" t="str">
        <f t="shared" si="266"/>
        <v/>
      </c>
      <c r="KC226" s="21">
        <v>0.69791666666666696</v>
      </c>
      <c r="KD226" s="3">
        <v>0</v>
      </c>
      <c r="KE226" s="3" t="s">
        <v>19</v>
      </c>
      <c r="KF226" s="5">
        <v>26.22</v>
      </c>
      <c r="KG226" s="4" t="str">
        <f t="shared" si="267"/>
        <v/>
      </c>
      <c r="KI226" s="21">
        <v>0.69791666666666696</v>
      </c>
      <c r="KJ226" s="3">
        <v>0</v>
      </c>
      <c r="KK226" s="3" t="s">
        <v>19</v>
      </c>
      <c r="KL226" s="5">
        <v>25.96</v>
      </c>
      <c r="KM226" s="4" t="str">
        <f t="shared" si="268"/>
        <v/>
      </c>
      <c r="KO226" s="21">
        <v>0.69791666666666696</v>
      </c>
      <c r="KP226" s="3">
        <v>0</v>
      </c>
      <c r="KQ226" s="3" t="s">
        <v>19</v>
      </c>
      <c r="KR226" s="5">
        <v>26.52</v>
      </c>
      <c r="KS226" s="4" t="str">
        <f t="shared" si="269"/>
        <v/>
      </c>
      <c r="KU226" s="21">
        <v>0.69791666666666696</v>
      </c>
      <c r="KV226" s="3">
        <v>0</v>
      </c>
      <c r="KW226" s="3" t="s">
        <v>19</v>
      </c>
      <c r="KX226" s="5">
        <v>25.78</v>
      </c>
      <c r="KY226" s="4" t="str">
        <f t="shared" si="270"/>
        <v/>
      </c>
      <c r="LA226" s="21">
        <v>0.69791666666666696</v>
      </c>
      <c r="LB226" s="3">
        <v>0</v>
      </c>
      <c r="LC226" s="3" t="s">
        <v>19</v>
      </c>
      <c r="LD226" s="5">
        <v>26</v>
      </c>
      <c r="LE226" s="4" t="str">
        <f t="shared" si="271"/>
        <v/>
      </c>
      <c r="LG226" s="21">
        <v>0.69791666666666696</v>
      </c>
      <c r="LH226" s="3">
        <v>0</v>
      </c>
      <c r="LI226" s="3" t="s">
        <v>19</v>
      </c>
      <c r="LJ226" s="5">
        <v>25.02</v>
      </c>
      <c r="LK226" s="4" t="str">
        <f t="shared" si="272"/>
        <v/>
      </c>
      <c r="LM226" s="21">
        <v>0.69791666666666696</v>
      </c>
      <c r="LN226" s="3">
        <v>0</v>
      </c>
      <c r="LO226" s="3" t="s">
        <v>19</v>
      </c>
      <c r="LP226" s="5">
        <v>25.12</v>
      </c>
      <c r="LQ226" s="4" t="str">
        <f t="shared" si="273"/>
        <v/>
      </c>
      <c r="LS226" s="21">
        <v>0.69791666666666696</v>
      </c>
      <c r="LT226" s="3">
        <v>0</v>
      </c>
      <c r="LU226" s="3" t="s">
        <v>19</v>
      </c>
      <c r="LV226" s="5">
        <v>26.22</v>
      </c>
      <c r="LW226" s="4" t="str">
        <f t="shared" si="274"/>
        <v/>
      </c>
      <c r="LY226" s="21">
        <v>0.69791666666666696</v>
      </c>
      <c r="LZ226" s="3">
        <v>0</v>
      </c>
      <c r="MA226" s="3" t="s">
        <v>19</v>
      </c>
      <c r="MB226" s="5">
        <v>25.96</v>
      </c>
      <c r="MC226" s="4" t="str">
        <f t="shared" si="275"/>
        <v/>
      </c>
      <c r="ME226" s="21">
        <v>0.69791666666666696</v>
      </c>
      <c r="MF226" s="3">
        <v>0</v>
      </c>
      <c r="MG226" s="3" t="s">
        <v>19</v>
      </c>
      <c r="MH226" s="5">
        <v>26.52</v>
      </c>
      <c r="MI226" s="4" t="str">
        <f t="shared" si="276"/>
        <v/>
      </c>
      <c r="MK226" s="21">
        <v>0.69791666666666696</v>
      </c>
      <c r="ML226" s="3">
        <v>0</v>
      </c>
      <c r="MM226" s="3" t="s">
        <v>19</v>
      </c>
      <c r="MN226" s="5">
        <v>25.78</v>
      </c>
      <c r="MO226" s="4" t="str">
        <f t="shared" si="277"/>
        <v/>
      </c>
      <c r="MQ226" s="21">
        <v>0.69791666666666696</v>
      </c>
      <c r="MR226" s="3">
        <v>0</v>
      </c>
      <c r="MS226" s="3" t="s">
        <v>19</v>
      </c>
      <c r="MT226" s="5">
        <v>26</v>
      </c>
      <c r="MU226" s="4" t="str">
        <f t="shared" si="278"/>
        <v/>
      </c>
      <c r="MW226" s="21">
        <v>0.69791666666666696</v>
      </c>
      <c r="MX226" s="3">
        <v>0</v>
      </c>
      <c r="MY226" s="3" t="s">
        <v>19</v>
      </c>
      <c r="MZ226" s="5">
        <v>25.02</v>
      </c>
      <c r="NA226" s="4" t="str">
        <f t="shared" si="279"/>
        <v/>
      </c>
      <c r="NC226" s="21">
        <v>0.69791666666666696</v>
      </c>
      <c r="ND226" s="3">
        <v>0</v>
      </c>
      <c r="NE226" s="3" t="s">
        <v>19</v>
      </c>
      <c r="NF226" s="5">
        <v>25.12</v>
      </c>
      <c r="NG226" s="4" t="str">
        <f t="shared" si="280"/>
        <v/>
      </c>
      <c r="NI226" s="21">
        <v>0.69791666666666696</v>
      </c>
      <c r="NJ226" s="3">
        <v>0</v>
      </c>
      <c r="NK226" s="3" t="s">
        <v>19</v>
      </c>
      <c r="NL226" s="5">
        <v>26.22</v>
      </c>
      <c r="NM226" s="4" t="str">
        <f t="shared" si="281"/>
        <v/>
      </c>
      <c r="NO226" s="21">
        <v>0.69791666666666696</v>
      </c>
      <c r="NP226" s="3">
        <v>0</v>
      </c>
      <c r="NQ226" s="3" t="s">
        <v>19</v>
      </c>
      <c r="NR226" s="5">
        <v>25.96</v>
      </c>
      <c r="NS226" s="4" t="str">
        <f t="shared" si="282"/>
        <v/>
      </c>
      <c r="NU226" s="21">
        <v>0.69791666666666696</v>
      </c>
      <c r="NV226" s="3">
        <v>0</v>
      </c>
      <c r="NW226" s="3" t="s">
        <v>19</v>
      </c>
      <c r="NX226" s="5">
        <v>26.52</v>
      </c>
      <c r="NY226" s="4" t="str">
        <f t="shared" si="283"/>
        <v/>
      </c>
      <c r="OA226" s="21">
        <v>0.69791666666666696</v>
      </c>
      <c r="OB226" s="3">
        <v>0</v>
      </c>
      <c r="OC226" s="3" t="s">
        <v>19</v>
      </c>
      <c r="OD226" s="5">
        <v>25.78</v>
      </c>
      <c r="OE226" s="4" t="str">
        <f t="shared" si="284"/>
        <v/>
      </c>
      <c r="OG226" s="21">
        <v>0.69791666666666696</v>
      </c>
      <c r="OH226" s="3">
        <v>0</v>
      </c>
      <c r="OI226" s="3" t="s">
        <v>19</v>
      </c>
      <c r="OJ226" s="5">
        <v>26</v>
      </c>
      <c r="OK226" s="4" t="str">
        <f t="shared" si="285"/>
        <v/>
      </c>
      <c r="OM226" s="21">
        <v>0.69791666666666696</v>
      </c>
      <c r="ON226" s="3">
        <v>0</v>
      </c>
      <c r="OO226" s="3" t="s">
        <v>19</v>
      </c>
      <c r="OP226" s="5">
        <v>25.02</v>
      </c>
      <c r="OQ226" s="4" t="str">
        <f t="shared" si="286"/>
        <v/>
      </c>
      <c r="OS226" s="21">
        <v>0.69791666666666696</v>
      </c>
      <c r="OT226" s="3">
        <v>0</v>
      </c>
      <c r="OU226" s="3" t="s">
        <v>19</v>
      </c>
      <c r="OV226" s="5">
        <v>25.12</v>
      </c>
      <c r="OW226" s="4" t="str">
        <f t="shared" si="287"/>
        <v/>
      </c>
      <c r="OY226" s="21">
        <v>0.69791666666666696</v>
      </c>
      <c r="OZ226" s="3">
        <v>0</v>
      </c>
      <c r="PA226" s="3" t="s">
        <v>19</v>
      </c>
      <c r="PB226" s="5">
        <v>26.22</v>
      </c>
      <c r="PC226" s="4" t="str">
        <f t="shared" si="288"/>
        <v/>
      </c>
      <c r="PE226" s="21">
        <v>0.69791666666666696</v>
      </c>
      <c r="PF226" s="3">
        <v>0</v>
      </c>
      <c r="PG226" s="3" t="s">
        <v>19</v>
      </c>
      <c r="PH226" s="5">
        <v>25.96</v>
      </c>
      <c r="PI226" s="4" t="str">
        <f t="shared" si="289"/>
        <v/>
      </c>
      <c r="PK226" s="21">
        <v>0.69791666666666696</v>
      </c>
      <c r="PL226" s="3">
        <v>0</v>
      </c>
      <c r="PM226" s="3" t="s">
        <v>19</v>
      </c>
      <c r="PN226" s="5">
        <v>26.52</v>
      </c>
      <c r="PO226" s="4" t="str">
        <f t="shared" si="290"/>
        <v/>
      </c>
      <c r="PQ226" s="21">
        <v>0.69791666666666696</v>
      </c>
      <c r="PR226" s="3">
        <v>0</v>
      </c>
      <c r="PS226" s="3" t="s">
        <v>19</v>
      </c>
      <c r="PT226" s="5">
        <v>25.78</v>
      </c>
      <c r="PU226" s="4" t="str">
        <f t="shared" si="291"/>
        <v/>
      </c>
      <c r="PW226" s="21">
        <v>0.69791666666666696</v>
      </c>
      <c r="PX226" s="3">
        <v>0</v>
      </c>
      <c r="PY226" s="3" t="s">
        <v>19</v>
      </c>
      <c r="PZ226" s="5">
        <v>26</v>
      </c>
      <c r="QA226" s="4" t="str">
        <f t="shared" si="292"/>
        <v/>
      </c>
      <c r="QC226" s="21">
        <v>0.69791666666666696</v>
      </c>
      <c r="QD226" s="3">
        <v>0</v>
      </c>
      <c r="QE226" s="3" t="s">
        <v>19</v>
      </c>
      <c r="QF226" s="5">
        <v>25.02</v>
      </c>
      <c r="QG226" s="4" t="str">
        <f t="shared" si="293"/>
        <v/>
      </c>
      <c r="QI226" s="21">
        <v>0.69791666666666696</v>
      </c>
      <c r="QJ226" s="3">
        <v>0</v>
      </c>
      <c r="QK226" s="3" t="s">
        <v>19</v>
      </c>
      <c r="QL226" s="5">
        <v>25.12</v>
      </c>
      <c r="QM226" s="4" t="str">
        <f t="shared" si="294"/>
        <v/>
      </c>
      <c r="QO226" s="21">
        <v>0.69791666666666696</v>
      </c>
      <c r="QP226" s="3">
        <v>0</v>
      </c>
      <c r="QQ226" s="3" t="s">
        <v>19</v>
      </c>
      <c r="QR226" s="5">
        <v>26.22</v>
      </c>
      <c r="QS226" s="4" t="str">
        <f t="shared" si="295"/>
        <v/>
      </c>
    </row>
    <row r="227" spans="1:461" x14ac:dyDescent="0.2">
      <c r="A227" s="21">
        <v>0.70138888888888895</v>
      </c>
      <c r="B227" s="3">
        <v>0</v>
      </c>
      <c r="C227" s="3" t="s">
        <v>19</v>
      </c>
      <c r="D227" s="5">
        <v>23.48</v>
      </c>
      <c r="E227" s="5"/>
      <c r="G227" s="21">
        <v>0.70138888888888895</v>
      </c>
      <c r="H227" s="3">
        <v>0</v>
      </c>
      <c r="I227" s="3" t="s">
        <v>19</v>
      </c>
      <c r="J227" s="5">
        <v>25.14</v>
      </c>
      <c r="K227" s="5"/>
      <c r="M227" s="21">
        <v>0.70138888888888895</v>
      </c>
      <c r="N227" s="3">
        <v>0</v>
      </c>
      <c r="O227" s="3" t="s">
        <v>19</v>
      </c>
      <c r="P227" s="5">
        <v>24.08</v>
      </c>
      <c r="Q227" s="5"/>
      <c r="S227" s="21">
        <v>0.70138888888888895</v>
      </c>
      <c r="T227" s="3">
        <v>0</v>
      </c>
      <c r="U227" s="3" t="s">
        <v>19</v>
      </c>
      <c r="V227" s="5">
        <v>23.98</v>
      </c>
      <c r="W227" s="5"/>
      <c r="Y227" s="21">
        <v>0.70138888888888895</v>
      </c>
      <c r="Z227" s="3">
        <v>0</v>
      </c>
      <c r="AA227" s="3" t="s">
        <v>19</v>
      </c>
      <c r="AB227" s="5">
        <v>23.88</v>
      </c>
      <c r="AC227" s="5"/>
      <c r="AE227" s="21">
        <v>0.70138888888888895</v>
      </c>
      <c r="AF227" s="3">
        <v>0</v>
      </c>
      <c r="AG227" s="3" t="s">
        <v>19</v>
      </c>
      <c r="AH227" s="5">
        <v>23.1</v>
      </c>
      <c r="AI227" s="5"/>
      <c r="AK227" s="21">
        <v>0.70138888888888895</v>
      </c>
      <c r="AL227" s="3">
        <v>0</v>
      </c>
      <c r="AM227" s="3" t="s">
        <v>19</v>
      </c>
      <c r="AN227" s="5">
        <v>24.56</v>
      </c>
      <c r="AO227" s="5"/>
      <c r="AQ227" s="21">
        <v>0.70138888888888895</v>
      </c>
      <c r="AR227" s="3">
        <v>0</v>
      </c>
      <c r="AS227" s="3" t="s">
        <v>19</v>
      </c>
      <c r="AT227" s="5">
        <v>23.48</v>
      </c>
      <c r="AU227" s="5"/>
      <c r="AW227" s="21">
        <v>0.70138888888888895</v>
      </c>
      <c r="AX227" s="3">
        <v>0</v>
      </c>
      <c r="AY227" s="3" t="s">
        <v>19</v>
      </c>
      <c r="AZ227" s="5">
        <v>25.14</v>
      </c>
      <c r="BA227" s="5"/>
      <c r="BC227" s="21">
        <v>0.70138888888888895</v>
      </c>
      <c r="BD227" s="3">
        <v>0</v>
      </c>
      <c r="BE227" s="3" t="s">
        <v>19</v>
      </c>
      <c r="BF227" s="5">
        <v>24.08</v>
      </c>
      <c r="BG227" s="5"/>
      <c r="BI227" s="21">
        <v>0.70138888888888895</v>
      </c>
      <c r="BJ227" s="3">
        <v>0</v>
      </c>
      <c r="BK227" s="3" t="s">
        <v>19</v>
      </c>
      <c r="BL227" s="5">
        <v>23.98</v>
      </c>
      <c r="BM227" s="5"/>
      <c r="BO227" s="21">
        <v>0.70138888888888895</v>
      </c>
      <c r="BP227" s="3">
        <v>0</v>
      </c>
      <c r="BQ227" s="3" t="s">
        <v>19</v>
      </c>
      <c r="BR227" s="5">
        <v>23.88</v>
      </c>
      <c r="BS227" s="5"/>
      <c r="BU227" s="21">
        <v>0.70138888888888895</v>
      </c>
      <c r="BV227" s="3">
        <v>0</v>
      </c>
      <c r="BW227" s="3" t="s">
        <v>19</v>
      </c>
      <c r="BX227" s="5">
        <v>23.1</v>
      </c>
      <c r="BY227" s="5"/>
      <c r="CA227" s="21">
        <v>0.70138888888888895</v>
      </c>
      <c r="CB227" s="3">
        <v>0</v>
      </c>
      <c r="CC227" s="3" t="s">
        <v>19</v>
      </c>
      <c r="CD227" s="5">
        <v>24.56</v>
      </c>
      <c r="CE227" s="5"/>
      <c r="CG227" s="21">
        <v>0.70138888888888895</v>
      </c>
      <c r="CH227" s="3">
        <v>0</v>
      </c>
      <c r="CI227" s="3" t="str">
        <f>IF(AND(CK$8="Útil",CG227&gt;=Apoio!$D$51,CG227&lt;Apoio!$F$51),CH227,"FP")</f>
        <v>FP</v>
      </c>
      <c r="CJ227" s="5">
        <f>VLOOKUP(CH$8,Calendário[#Data],4,0)</f>
        <v>23.48</v>
      </c>
      <c r="CK227" s="4" t="str">
        <f t="shared" si="259"/>
        <v/>
      </c>
      <c r="CM227" s="21">
        <v>0.70138888888888895</v>
      </c>
      <c r="CN227" s="3">
        <v>0</v>
      </c>
      <c r="CO227" s="3" t="str">
        <f>IF(AND(CQ$8="Útil",CM227&gt;=Apoio!$D$51,CM227&lt;Apoio!$F$51),CN227,"FP")</f>
        <v>FP</v>
      </c>
      <c r="CP227" s="5">
        <f>VLOOKUP(CN$8,Calendário[#Data],4,0)</f>
        <v>25.14</v>
      </c>
      <c r="CQ227" s="4" t="str">
        <f t="shared" si="260"/>
        <v/>
      </c>
      <c r="CS227" s="21">
        <v>0.70138888888888895</v>
      </c>
      <c r="CT227" s="3">
        <v>0</v>
      </c>
      <c r="CU227" s="3" t="s">
        <v>19</v>
      </c>
      <c r="CV227" s="5">
        <v>24.08</v>
      </c>
      <c r="CW227" s="5"/>
      <c r="CY227" s="21">
        <v>0.70138888888888895</v>
      </c>
      <c r="CZ227" s="3">
        <v>0</v>
      </c>
      <c r="DA227" s="3" t="s">
        <v>19</v>
      </c>
      <c r="DB227" s="5">
        <v>23.98</v>
      </c>
      <c r="DC227" s="5"/>
      <c r="DE227" s="21">
        <v>0.70138888888888895</v>
      </c>
      <c r="DF227" s="3">
        <v>0</v>
      </c>
      <c r="DG227" s="3" t="s">
        <v>19</v>
      </c>
      <c r="DH227" s="5">
        <v>23.88</v>
      </c>
      <c r="DI227" s="5"/>
      <c r="DK227" s="21">
        <v>0.70138888888888895</v>
      </c>
      <c r="DL227" s="3">
        <v>0</v>
      </c>
      <c r="DM227" s="3" t="s">
        <v>19</v>
      </c>
      <c r="DN227" s="5">
        <v>23.1</v>
      </c>
      <c r="DO227" s="5"/>
      <c r="DQ227" s="21">
        <v>0.70138888888888895</v>
      </c>
      <c r="DR227" s="3">
        <v>0</v>
      </c>
      <c r="DS227" s="3" t="s">
        <v>19</v>
      </c>
      <c r="DT227" s="5">
        <v>24.56</v>
      </c>
      <c r="DU227" s="5"/>
      <c r="DW227" s="21">
        <v>0.70138888888888895</v>
      </c>
      <c r="DX227" s="3">
        <v>0</v>
      </c>
      <c r="DY227" s="3" t="s">
        <v>19</v>
      </c>
      <c r="DZ227" s="5">
        <v>23.48</v>
      </c>
      <c r="EA227" s="5"/>
      <c r="EC227" s="21">
        <v>0.70138888888888895</v>
      </c>
      <c r="ED227" s="3">
        <v>0</v>
      </c>
      <c r="EE227" s="3" t="s">
        <v>19</v>
      </c>
      <c r="EF227" s="5">
        <v>25.14</v>
      </c>
      <c r="EG227" s="5"/>
      <c r="EI227" s="21">
        <v>0.70138888888888895</v>
      </c>
      <c r="EJ227" s="3">
        <v>0</v>
      </c>
      <c r="EK227" s="3" t="s">
        <v>19</v>
      </c>
      <c r="EL227" s="5">
        <v>24.08</v>
      </c>
      <c r="EM227" s="5"/>
      <c r="EO227" s="21">
        <v>0.70138888888888895</v>
      </c>
      <c r="EP227" s="3">
        <v>0</v>
      </c>
      <c r="EQ227" s="3" t="s">
        <v>19</v>
      </c>
      <c r="ER227" s="5">
        <v>23.98</v>
      </c>
      <c r="ES227" s="5"/>
      <c r="EU227" s="21">
        <v>0.70138888888888895</v>
      </c>
      <c r="EV227" s="3">
        <v>0</v>
      </c>
      <c r="EW227" s="3" t="s">
        <v>19</v>
      </c>
      <c r="EX227" s="5">
        <v>23.88</v>
      </c>
      <c r="EY227" s="5"/>
      <c r="FA227" s="21">
        <v>0.70138888888888895</v>
      </c>
      <c r="FB227" s="3">
        <v>0</v>
      </c>
      <c r="FC227" s="3" t="s">
        <v>19</v>
      </c>
      <c r="FD227" s="5">
        <v>23.1</v>
      </c>
      <c r="FE227" s="5"/>
      <c r="FG227" s="21">
        <v>0.70138888888888895</v>
      </c>
      <c r="FH227" s="3">
        <v>0</v>
      </c>
      <c r="FI227" s="3" t="s">
        <v>19</v>
      </c>
      <c r="FJ227" s="5">
        <v>24.56</v>
      </c>
      <c r="FK227" s="5"/>
      <c r="FM227" s="21">
        <v>0.70138888888888895</v>
      </c>
      <c r="FN227" s="3">
        <v>0</v>
      </c>
      <c r="FO227" s="3" t="s">
        <v>19</v>
      </c>
      <c r="FP227" s="5">
        <v>23.48</v>
      </c>
      <c r="FQ227" s="5"/>
      <c r="FS227" s="21">
        <v>0.70138888888888895</v>
      </c>
      <c r="FT227" s="3">
        <v>0</v>
      </c>
      <c r="FU227" s="3" t="s">
        <v>19</v>
      </c>
      <c r="FV227" s="5">
        <v>25.14</v>
      </c>
      <c r="FW227" s="5"/>
      <c r="FY227" s="21">
        <v>0.70138888888888895</v>
      </c>
      <c r="FZ227" s="3">
        <v>0</v>
      </c>
      <c r="GA227" s="3" t="s">
        <v>19</v>
      </c>
      <c r="GB227" s="5">
        <v>24.08</v>
      </c>
      <c r="GC227" s="5"/>
      <c r="GE227" s="21">
        <v>0.70138888888888895</v>
      </c>
      <c r="GF227" s="3">
        <v>0</v>
      </c>
      <c r="GG227" s="3" t="s">
        <v>19</v>
      </c>
      <c r="GH227" s="5">
        <v>23.98</v>
      </c>
      <c r="GI227" s="5"/>
      <c r="GK227" s="21">
        <v>0.70138888888888895</v>
      </c>
      <c r="GL227" s="3">
        <v>0</v>
      </c>
      <c r="GM227" s="3" t="s">
        <v>19</v>
      </c>
      <c r="GN227" s="5">
        <v>23.88</v>
      </c>
      <c r="GO227" s="5"/>
      <c r="GQ227" s="21">
        <v>0.70138888888888895</v>
      </c>
      <c r="GR227" s="3">
        <v>0</v>
      </c>
      <c r="GS227" s="3" t="s">
        <v>19</v>
      </c>
      <c r="GT227" s="5">
        <v>23.1</v>
      </c>
      <c r="GU227" s="5"/>
      <c r="GW227" s="21">
        <v>0.70138888888888895</v>
      </c>
      <c r="GX227" s="3">
        <v>0</v>
      </c>
      <c r="GY227" s="3" t="s">
        <v>19</v>
      </c>
      <c r="GZ227" s="5">
        <v>24.56</v>
      </c>
      <c r="HA227" s="5"/>
      <c r="HC227" s="21">
        <v>0.70138888888888895</v>
      </c>
      <c r="HD227" s="3">
        <v>0</v>
      </c>
      <c r="HE227" s="3" t="s">
        <v>19</v>
      </c>
      <c r="HF227" s="5">
        <v>23.48</v>
      </c>
      <c r="HG227" s="4" t="str">
        <f t="shared" si="261"/>
        <v/>
      </c>
      <c r="HI227" s="21">
        <v>0.70138888888888895</v>
      </c>
      <c r="HJ227" s="3">
        <v>0</v>
      </c>
      <c r="HK227" s="3" t="s">
        <v>19</v>
      </c>
      <c r="HL227" s="5">
        <v>25.14</v>
      </c>
      <c r="HM227" s="5"/>
      <c r="HO227" s="21">
        <v>0.70138888888888895</v>
      </c>
      <c r="HP227" s="3">
        <v>0</v>
      </c>
      <c r="HQ227" s="3" t="s">
        <v>19</v>
      </c>
      <c r="HR227" s="5">
        <v>24.08</v>
      </c>
      <c r="HS227" s="5"/>
      <c r="HU227" s="21">
        <v>0.70138888888888895</v>
      </c>
      <c r="HV227" s="3">
        <v>0</v>
      </c>
      <c r="HW227" s="3" t="s">
        <v>19</v>
      </c>
      <c r="HX227" s="5">
        <v>23.98</v>
      </c>
      <c r="HY227" s="5"/>
      <c r="IA227" s="21">
        <v>0.70138888888888895</v>
      </c>
      <c r="IB227" s="3">
        <v>0</v>
      </c>
      <c r="IC227" s="3" t="s">
        <v>19</v>
      </c>
      <c r="ID227" s="5">
        <v>23.88</v>
      </c>
      <c r="IE227" s="5"/>
      <c r="IG227" s="21">
        <v>0.70138888888888895</v>
      </c>
      <c r="IH227" s="3">
        <v>0</v>
      </c>
      <c r="II227" s="3" t="s">
        <v>19</v>
      </c>
      <c r="IJ227" s="5">
        <v>23.1</v>
      </c>
      <c r="IK227" s="5"/>
      <c r="IM227" s="21">
        <v>0.70138888888888895</v>
      </c>
      <c r="IN227" s="3">
        <v>0</v>
      </c>
      <c r="IO227" s="3" t="s">
        <v>19</v>
      </c>
      <c r="IP227" s="5">
        <v>24.56</v>
      </c>
      <c r="IQ227" s="5"/>
      <c r="IS227" s="21">
        <v>0</v>
      </c>
      <c r="IT227" s="3">
        <v>0</v>
      </c>
      <c r="IU227" s="3" t="s">
        <v>19</v>
      </c>
      <c r="IV227" s="5">
        <v>25.96</v>
      </c>
      <c r="IW227" s="5"/>
      <c r="IY227" s="21">
        <v>0.70138888888888895</v>
      </c>
      <c r="IZ227" s="3">
        <v>0</v>
      </c>
      <c r="JA227" s="3" t="s">
        <v>19</v>
      </c>
      <c r="JB227" s="5">
        <v>26.52</v>
      </c>
      <c r="JC227" s="4" t="str">
        <f t="shared" si="262"/>
        <v/>
      </c>
      <c r="JE227" s="21">
        <v>0.70138888888888895</v>
      </c>
      <c r="JF227" s="3">
        <v>0</v>
      </c>
      <c r="JG227" s="3" t="s">
        <v>19</v>
      </c>
      <c r="JH227" s="5">
        <v>25.78</v>
      </c>
      <c r="JI227" s="4" t="str">
        <f t="shared" si="263"/>
        <v/>
      </c>
      <c r="JK227" s="21">
        <v>0.70138888888888895</v>
      </c>
      <c r="JL227" s="3">
        <v>0</v>
      </c>
      <c r="JM227" s="3" t="s">
        <v>19</v>
      </c>
      <c r="JN227" s="5">
        <v>26</v>
      </c>
      <c r="JO227" s="4" t="str">
        <f t="shared" si="264"/>
        <v/>
      </c>
      <c r="JQ227" s="21">
        <v>0.70138888888888895</v>
      </c>
      <c r="JR227" s="3">
        <v>0</v>
      </c>
      <c r="JS227" s="3" t="s">
        <v>19</v>
      </c>
      <c r="JT227" s="5">
        <v>25.02</v>
      </c>
      <c r="JU227" s="4" t="str">
        <f t="shared" si="265"/>
        <v/>
      </c>
      <c r="JW227" s="21">
        <v>0.70138888888888895</v>
      </c>
      <c r="JX227" s="3">
        <v>0</v>
      </c>
      <c r="JY227" s="3" t="s">
        <v>19</v>
      </c>
      <c r="JZ227" s="5">
        <v>25.12</v>
      </c>
      <c r="KA227" s="4" t="str">
        <f t="shared" si="266"/>
        <v/>
      </c>
      <c r="KC227" s="21">
        <v>0.70138888888888895</v>
      </c>
      <c r="KD227" s="3">
        <v>0</v>
      </c>
      <c r="KE227" s="3" t="s">
        <v>19</v>
      </c>
      <c r="KF227" s="5">
        <v>26.22</v>
      </c>
      <c r="KG227" s="4" t="str">
        <f t="shared" si="267"/>
        <v/>
      </c>
      <c r="KI227" s="21">
        <v>0.70138888888888895</v>
      </c>
      <c r="KJ227" s="3">
        <v>0</v>
      </c>
      <c r="KK227" s="3" t="s">
        <v>19</v>
      </c>
      <c r="KL227" s="5">
        <v>25.96</v>
      </c>
      <c r="KM227" s="4" t="str">
        <f t="shared" si="268"/>
        <v/>
      </c>
      <c r="KO227" s="21">
        <v>0.70138888888888895</v>
      </c>
      <c r="KP227" s="3">
        <v>0</v>
      </c>
      <c r="KQ227" s="3" t="s">
        <v>19</v>
      </c>
      <c r="KR227" s="5">
        <v>26.52</v>
      </c>
      <c r="KS227" s="4" t="str">
        <f t="shared" si="269"/>
        <v/>
      </c>
      <c r="KU227" s="21">
        <v>0.70138888888888895</v>
      </c>
      <c r="KV227" s="3">
        <v>0</v>
      </c>
      <c r="KW227" s="3" t="s">
        <v>19</v>
      </c>
      <c r="KX227" s="5">
        <v>25.78</v>
      </c>
      <c r="KY227" s="4" t="str">
        <f t="shared" si="270"/>
        <v/>
      </c>
      <c r="LA227" s="21">
        <v>0.70138888888888895</v>
      </c>
      <c r="LB227" s="3">
        <v>0</v>
      </c>
      <c r="LC227" s="3" t="s">
        <v>19</v>
      </c>
      <c r="LD227" s="5">
        <v>26</v>
      </c>
      <c r="LE227" s="4" t="str">
        <f t="shared" si="271"/>
        <v/>
      </c>
      <c r="LG227" s="21">
        <v>0.70138888888888895</v>
      </c>
      <c r="LH227" s="3">
        <v>0</v>
      </c>
      <c r="LI227" s="3" t="s">
        <v>19</v>
      </c>
      <c r="LJ227" s="5">
        <v>25.02</v>
      </c>
      <c r="LK227" s="4" t="str">
        <f t="shared" si="272"/>
        <v/>
      </c>
      <c r="LM227" s="21">
        <v>0.70138888888888895</v>
      </c>
      <c r="LN227" s="3">
        <v>0</v>
      </c>
      <c r="LO227" s="3" t="s">
        <v>19</v>
      </c>
      <c r="LP227" s="5">
        <v>25.12</v>
      </c>
      <c r="LQ227" s="4" t="str">
        <f t="shared" si="273"/>
        <v/>
      </c>
      <c r="LS227" s="21">
        <v>0.70138888888888895</v>
      </c>
      <c r="LT227" s="3">
        <v>0</v>
      </c>
      <c r="LU227" s="3" t="s">
        <v>19</v>
      </c>
      <c r="LV227" s="5">
        <v>26.22</v>
      </c>
      <c r="LW227" s="4" t="str">
        <f t="shared" si="274"/>
        <v/>
      </c>
      <c r="LY227" s="21">
        <v>0.70138888888888895</v>
      </c>
      <c r="LZ227" s="3">
        <v>0</v>
      </c>
      <c r="MA227" s="3" t="s">
        <v>19</v>
      </c>
      <c r="MB227" s="5">
        <v>25.96</v>
      </c>
      <c r="MC227" s="4" t="str">
        <f t="shared" si="275"/>
        <v/>
      </c>
      <c r="ME227" s="21">
        <v>0.70138888888888895</v>
      </c>
      <c r="MF227" s="3">
        <v>0</v>
      </c>
      <c r="MG227" s="3" t="s">
        <v>19</v>
      </c>
      <c r="MH227" s="5">
        <v>26.52</v>
      </c>
      <c r="MI227" s="4" t="str">
        <f t="shared" si="276"/>
        <v/>
      </c>
      <c r="MK227" s="21">
        <v>0.70138888888888895</v>
      </c>
      <c r="ML227" s="3">
        <v>0</v>
      </c>
      <c r="MM227" s="3" t="s">
        <v>19</v>
      </c>
      <c r="MN227" s="5">
        <v>25.78</v>
      </c>
      <c r="MO227" s="4" t="str">
        <f t="shared" si="277"/>
        <v/>
      </c>
      <c r="MQ227" s="21">
        <v>0.70138888888888895</v>
      </c>
      <c r="MR227" s="3">
        <v>0</v>
      </c>
      <c r="MS227" s="3" t="s">
        <v>19</v>
      </c>
      <c r="MT227" s="5">
        <v>26</v>
      </c>
      <c r="MU227" s="4" t="str">
        <f t="shared" si="278"/>
        <v/>
      </c>
      <c r="MW227" s="21">
        <v>0.70138888888888895</v>
      </c>
      <c r="MX227" s="3">
        <v>0</v>
      </c>
      <c r="MY227" s="3" t="s">
        <v>19</v>
      </c>
      <c r="MZ227" s="5">
        <v>25.02</v>
      </c>
      <c r="NA227" s="4" t="str">
        <f t="shared" si="279"/>
        <v/>
      </c>
      <c r="NC227" s="21">
        <v>0.70138888888888895</v>
      </c>
      <c r="ND227" s="3">
        <v>0</v>
      </c>
      <c r="NE227" s="3" t="s">
        <v>19</v>
      </c>
      <c r="NF227" s="5">
        <v>25.12</v>
      </c>
      <c r="NG227" s="4" t="str">
        <f t="shared" si="280"/>
        <v/>
      </c>
      <c r="NI227" s="21">
        <v>0.70138888888888895</v>
      </c>
      <c r="NJ227" s="3">
        <v>0</v>
      </c>
      <c r="NK227" s="3" t="s">
        <v>19</v>
      </c>
      <c r="NL227" s="5">
        <v>26.22</v>
      </c>
      <c r="NM227" s="4" t="str">
        <f t="shared" si="281"/>
        <v/>
      </c>
      <c r="NO227" s="21">
        <v>0.70138888888888895</v>
      </c>
      <c r="NP227" s="3">
        <v>0</v>
      </c>
      <c r="NQ227" s="3" t="s">
        <v>19</v>
      </c>
      <c r="NR227" s="5">
        <v>25.96</v>
      </c>
      <c r="NS227" s="4" t="str">
        <f t="shared" si="282"/>
        <v/>
      </c>
      <c r="NU227" s="21">
        <v>0.70138888888888895</v>
      </c>
      <c r="NV227" s="3">
        <v>0</v>
      </c>
      <c r="NW227" s="3" t="s">
        <v>19</v>
      </c>
      <c r="NX227" s="5">
        <v>26.52</v>
      </c>
      <c r="NY227" s="4" t="str">
        <f t="shared" si="283"/>
        <v/>
      </c>
      <c r="OA227" s="21">
        <v>0.70138888888888895</v>
      </c>
      <c r="OB227" s="3">
        <v>0</v>
      </c>
      <c r="OC227" s="3" t="s">
        <v>19</v>
      </c>
      <c r="OD227" s="5">
        <v>25.78</v>
      </c>
      <c r="OE227" s="4" t="str">
        <f t="shared" si="284"/>
        <v/>
      </c>
      <c r="OG227" s="21">
        <v>0.70138888888888895</v>
      </c>
      <c r="OH227" s="3">
        <v>0</v>
      </c>
      <c r="OI227" s="3" t="s">
        <v>19</v>
      </c>
      <c r="OJ227" s="5">
        <v>26</v>
      </c>
      <c r="OK227" s="4" t="str">
        <f t="shared" si="285"/>
        <v/>
      </c>
      <c r="OM227" s="21">
        <v>0.70138888888888895</v>
      </c>
      <c r="ON227" s="3">
        <v>0</v>
      </c>
      <c r="OO227" s="3" t="s">
        <v>19</v>
      </c>
      <c r="OP227" s="5">
        <v>25.02</v>
      </c>
      <c r="OQ227" s="4" t="str">
        <f t="shared" si="286"/>
        <v/>
      </c>
      <c r="OS227" s="21">
        <v>0.70138888888888895</v>
      </c>
      <c r="OT227" s="3">
        <v>0</v>
      </c>
      <c r="OU227" s="3" t="s">
        <v>19</v>
      </c>
      <c r="OV227" s="5">
        <v>25.12</v>
      </c>
      <c r="OW227" s="4" t="str">
        <f t="shared" si="287"/>
        <v/>
      </c>
      <c r="OY227" s="21">
        <v>0.70138888888888895</v>
      </c>
      <c r="OZ227" s="3">
        <v>0</v>
      </c>
      <c r="PA227" s="3" t="s">
        <v>19</v>
      </c>
      <c r="PB227" s="5">
        <v>26.22</v>
      </c>
      <c r="PC227" s="4" t="str">
        <f t="shared" si="288"/>
        <v/>
      </c>
      <c r="PE227" s="21">
        <v>0.70138888888888895</v>
      </c>
      <c r="PF227" s="3">
        <v>0</v>
      </c>
      <c r="PG227" s="3" t="s">
        <v>19</v>
      </c>
      <c r="PH227" s="5">
        <v>25.96</v>
      </c>
      <c r="PI227" s="4" t="str">
        <f t="shared" si="289"/>
        <v/>
      </c>
      <c r="PK227" s="21">
        <v>0.70138888888888895</v>
      </c>
      <c r="PL227" s="3">
        <v>0</v>
      </c>
      <c r="PM227" s="3" t="s">
        <v>19</v>
      </c>
      <c r="PN227" s="5">
        <v>26.52</v>
      </c>
      <c r="PO227" s="4" t="str">
        <f t="shared" si="290"/>
        <v/>
      </c>
      <c r="PQ227" s="21">
        <v>0.70138888888888895</v>
      </c>
      <c r="PR227" s="3">
        <v>0</v>
      </c>
      <c r="PS227" s="3" t="s">
        <v>19</v>
      </c>
      <c r="PT227" s="5">
        <v>25.78</v>
      </c>
      <c r="PU227" s="4" t="str">
        <f t="shared" si="291"/>
        <v/>
      </c>
      <c r="PW227" s="21">
        <v>0.70138888888888895</v>
      </c>
      <c r="PX227" s="3">
        <v>0</v>
      </c>
      <c r="PY227" s="3" t="s">
        <v>19</v>
      </c>
      <c r="PZ227" s="5">
        <v>26</v>
      </c>
      <c r="QA227" s="4" t="str">
        <f t="shared" si="292"/>
        <v/>
      </c>
      <c r="QC227" s="21">
        <v>0.70138888888888895</v>
      </c>
      <c r="QD227" s="3">
        <v>0</v>
      </c>
      <c r="QE227" s="3" t="s">
        <v>19</v>
      </c>
      <c r="QF227" s="5">
        <v>25.02</v>
      </c>
      <c r="QG227" s="4" t="str">
        <f t="shared" si="293"/>
        <v/>
      </c>
      <c r="QI227" s="21">
        <v>0.70138888888888895</v>
      </c>
      <c r="QJ227" s="3">
        <v>0</v>
      </c>
      <c r="QK227" s="3" t="s">
        <v>19</v>
      </c>
      <c r="QL227" s="5">
        <v>25.12</v>
      </c>
      <c r="QM227" s="4" t="str">
        <f t="shared" si="294"/>
        <v/>
      </c>
      <c r="QO227" s="21">
        <v>0.70138888888888895</v>
      </c>
      <c r="QP227" s="3">
        <v>0</v>
      </c>
      <c r="QQ227" s="3" t="s">
        <v>19</v>
      </c>
      <c r="QR227" s="5">
        <v>26.22</v>
      </c>
      <c r="QS227" s="4" t="str">
        <f t="shared" si="295"/>
        <v/>
      </c>
    </row>
    <row r="228" spans="1:461" x14ac:dyDescent="0.2">
      <c r="A228" s="21">
        <v>0.70486111111111105</v>
      </c>
      <c r="B228" s="3">
        <v>0</v>
      </c>
      <c r="C228" s="3" t="s">
        <v>19</v>
      </c>
      <c r="D228" s="5">
        <v>23.48</v>
      </c>
      <c r="E228" s="5"/>
      <c r="G228" s="21">
        <v>0.70486111111111105</v>
      </c>
      <c r="H228" s="3">
        <v>0</v>
      </c>
      <c r="I228" s="3" t="s">
        <v>19</v>
      </c>
      <c r="J228" s="5">
        <v>25.14</v>
      </c>
      <c r="K228" s="5"/>
      <c r="M228" s="21">
        <v>0.70486111111111105</v>
      </c>
      <c r="N228" s="3">
        <v>0</v>
      </c>
      <c r="O228" s="3" t="s">
        <v>19</v>
      </c>
      <c r="P228" s="5">
        <v>24.08</v>
      </c>
      <c r="Q228" s="5"/>
      <c r="S228" s="21">
        <v>0.70486111111111105</v>
      </c>
      <c r="T228" s="3">
        <v>0</v>
      </c>
      <c r="U228" s="3" t="s">
        <v>19</v>
      </c>
      <c r="V228" s="5">
        <v>23.98</v>
      </c>
      <c r="W228" s="5"/>
      <c r="Y228" s="21">
        <v>0.70486111111111105</v>
      </c>
      <c r="Z228" s="3">
        <v>0</v>
      </c>
      <c r="AA228" s="3" t="s">
        <v>19</v>
      </c>
      <c r="AB228" s="5">
        <v>23.88</v>
      </c>
      <c r="AC228" s="5"/>
      <c r="AE228" s="21">
        <v>0.70486111111111105</v>
      </c>
      <c r="AF228" s="3">
        <v>0</v>
      </c>
      <c r="AG228" s="3" t="s">
        <v>19</v>
      </c>
      <c r="AH228" s="5">
        <v>23.1</v>
      </c>
      <c r="AI228" s="5"/>
      <c r="AK228" s="21">
        <v>0.70486111111111105</v>
      </c>
      <c r="AL228" s="3">
        <v>0</v>
      </c>
      <c r="AM228" s="3" t="s">
        <v>19</v>
      </c>
      <c r="AN228" s="5">
        <v>24.56</v>
      </c>
      <c r="AO228" s="5"/>
      <c r="AQ228" s="21">
        <v>0.70486111111111105</v>
      </c>
      <c r="AR228" s="3">
        <v>0</v>
      </c>
      <c r="AS228" s="3" t="s">
        <v>19</v>
      </c>
      <c r="AT228" s="5">
        <v>23.48</v>
      </c>
      <c r="AU228" s="5"/>
      <c r="AW228" s="21">
        <v>0.70486111111111105</v>
      </c>
      <c r="AX228" s="3">
        <v>0</v>
      </c>
      <c r="AY228" s="3" t="s">
        <v>19</v>
      </c>
      <c r="AZ228" s="5">
        <v>25.14</v>
      </c>
      <c r="BA228" s="5"/>
      <c r="BC228" s="21">
        <v>0.70486111111111105</v>
      </c>
      <c r="BD228" s="3">
        <v>0</v>
      </c>
      <c r="BE228" s="3" t="s">
        <v>19</v>
      </c>
      <c r="BF228" s="5">
        <v>24.08</v>
      </c>
      <c r="BG228" s="5"/>
      <c r="BI228" s="21">
        <v>0.70486111111111105</v>
      </c>
      <c r="BJ228" s="3">
        <v>0</v>
      </c>
      <c r="BK228" s="3" t="s">
        <v>19</v>
      </c>
      <c r="BL228" s="5">
        <v>23.98</v>
      </c>
      <c r="BM228" s="5"/>
      <c r="BO228" s="21">
        <v>0.70486111111111105</v>
      </c>
      <c r="BP228" s="3">
        <v>0</v>
      </c>
      <c r="BQ228" s="3" t="s">
        <v>19</v>
      </c>
      <c r="BR228" s="5">
        <v>23.88</v>
      </c>
      <c r="BS228" s="5"/>
      <c r="BU228" s="21">
        <v>0.70486111111111105</v>
      </c>
      <c r="BV228" s="3">
        <v>0</v>
      </c>
      <c r="BW228" s="3" t="s">
        <v>19</v>
      </c>
      <c r="BX228" s="5">
        <v>23.1</v>
      </c>
      <c r="BY228" s="5"/>
      <c r="CA228" s="21">
        <v>0.70486111111111105</v>
      </c>
      <c r="CB228" s="3">
        <v>0</v>
      </c>
      <c r="CC228" s="3" t="s">
        <v>19</v>
      </c>
      <c r="CD228" s="5">
        <v>24.56</v>
      </c>
      <c r="CE228" s="5"/>
      <c r="CG228" s="21">
        <v>0.70486111111111105</v>
      </c>
      <c r="CH228" s="3">
        <v>0</v>
      </c>
      <c r="CI228" s="3" t="str">
        <f>IF(AND(CK$8="Útil",CG228&gt;=Apoio!$D$51,CG228&lt;Apoio!$F$51),CH228,"FP")</f>
        <v>FP</v>
      </c>
      <c r="CJ228" s="5">
        <f>VLOOKUP(CH$8,Calendário[#Data],4,0)</f>
        <v>23.48</v>
      </c>
      <c r="CK228" s="4" t="str">
        <f t="shared" si="259"/>
        <v/>
      </c>
      <c r="CM228" s="21">
        <v>0.70486111111111105</v>
      </c>
      <c r="CN228" s="3">
        <v>0</v>
      </c>
      <c r="CO228" s="3" t="str">
        <f>IF(AND(CQ$8="Útil",CM228&gt;=Apoio!$D$51,CM228&lt;Apoio!$F$51),CN228,"FP")</f>
        <v>FP</v>
      </c>
      <c r="CP228" s="5">
        <f>VLOOKUP(CN$8,Calendário[#Data],4,0)</f>
        <v>25.14</v>
      </c>
      <c r="CQ228" s="4" t="str">
        <f t="shared" si="260"/>
        <v/>
      </c>
      <c r="CS228" s="21">
        <v>0.70486111111111105</v>
      </c>
      <c r="CT228" s="3">
        <v>0</v>
      </c>
      <c r="CU228" s="3" t="s">
        <v>19</v>
      </c>
      <c r="CV228" s="5">
        <v>24.08</v>
      </c>
      <c r="CW228" s="5"/>
      <c r="CY228" s="21">
        <v>0.70486111111111105</v>
      </c>
      <c r="CZ228" s="3">
        <v>0</v>
      </c>
      <c r="DA228" s="3" t="s">
        <v>19</v>
      </c>
      <c r="DB228" s="5">
        <v>23.98</v>
      </c>
      <c r="DC228" s="5"/>
      <c r="DE228" s="21">
        <v>0.70486111111111105</v>
      </c>
      <c r="DF228" s="3">
        <v>0</v>
      </c>
      <c r="DG228" s="3" t="s">
        <v>19</v>
      </c>
      <c r="DH228" s="5">
        <v>23.88</v>
      </c>
      <c r="DI228" s="5"/>
      <c r="DK228" s="21">
        <v>0.70486111111111105</v>
      </c>
      <c r="DL228" s="3">
        <v>0</v>
      </c>
      <c r="DM228" s="3" t="s">
        <v>19</v>
      </c>
      <c r="DN228" s="5">
        <v>23.1</v>
      </c>
      <c r="DO228" s="5"/>
      <c r="DQ228" s="21">
        <v>0.70486111111111105</v>
      </c>
      <c r="DR228" s="3">
        <v>0</v>
      </c>
      <c r="DS228" s="3" t="s">
        <v>19</v>
      </c>
      <c r="DT228" s="5">
        <v>24.56</v>
      </c>
      <c r="DU228" s="5"/>
      <c r="DW228" s="21">
        <v>0.70486111111111105</v>
      </c>
      <c r="DX228" s="3">
        <v>0</v>
      </c>
      <c r="DY228" s="3" t="s">
        <v>19</v>
      </c>
      <c r="DZ228" s="5">
        <v>23.48</v>
      </c>
      <c r="EA228" s="5"/>
      <c r="EC228" s="21">
        <v>0.70486111111111105</v>
      </c>
      <c r="ED228" s="3">
        <v>0</v>
      </c>
      <c r="EE228" s="3" t="s">
        <v>19</v>
      </c>
      <c r="EF228" s="5">
        <v>25.14</v>
      </c>
      <c r="EG228" s="5"/>
      <c r="EI228" s="21">
        <v>0.70486111111111105</v>
      </c>
      <c r="EJ228" s="3">
        <v>0</v>
      </c>
      <c r="EK228" s="3" t="s">
        <v>19</v>
      </c>
      <c r="EL228" s="5">
        <v>24.08</v>
      </c>
      <c r="EM228" s="5"/>
      <c r="EO228" s="21">
        <v>0.70486111111111105</v>
      </c>
      <c r="EP228" s="3">
        <v>0</v>
      </c>
      <c r="EQ228" s="3" t="s">
        <v>19</v>
      </c>
      <c r="ER228" s="5">
        <v>23.98</v>
      </c>
      <c r="ES228" s="5"/>
      <c r="EU228" s="21">
        <v>0.70486111111111105</v>
      </c>
      <c r="EV228" s="3">
        <v>0</v>
      </c>
      <c r="EW228" s="3" t="s">
        <v>19</v>
      </c>
      <c r="EX228" s="5">
        <v>23.88</v>
      </c>
      <c r="EY228" s="5"/>
      <c r="FA228" s="21">
        <v>0.70486111111111105</v>
      </c>
      <c r="FB228" s="3">
        <v>0</v>
      </c>
      <c r="FC228" s="3" t="s">
        <v>19</v>
      </c>
      <c r="FD228" s="5">
        <v>23.1</v>
      </c>
      <c r="FE228" s="5"/>
      <c r="FG228" s="21">
        <v>0.70486111111111105</v>
      </c>
      <c r="FH228" s="3">
        <v>0</v>
      </c>
      <c r="FI228" s="3" t="s">
        <v>19</v>
      </c>
      <c r="FJ228" s="5">
        <v>24.56</v>
      </c>
      <c r="FK228" s="5"/>
      <c r="FM228" s="21">
        <v>0.70486111111111105</v>
      </c>
      <c r="FN228" s="3">
        <v>0</v>
      </c>
      <c r="FO228" s="3" t="s">
        <v>19</v>
      </c>
      <c r="FP228" s="5">
        <v>23.48</v>
      </c>
      <c r="FQ228" s="5"/>
      <c r="FS228" s="21">
        <v>0.70486111111111105</v>
      </c>
      <c r="FT228" s="3">
        <v>0</v>
      </c>
      <c r="FU228" s="3" t="s">
        <v>19</v>
      </c>
      <c r="FV228" s="5">
        <v>25.14</v>
      </c>
      <c r="FW228" s="5"/>
      <c r="FY228" s="21">
        <v>0.70486111111111105</v>
      </c>
      <c r="FZ228" s="3">
        <v>0</v>
      </c>
      <c r="GA228" s="3" t="s">
        <v>19</v>
      </c>
      <c r="GB228" s="5">
        <v>24.08</v>
      </c>
      <c r="GC228" s="5"/>
      <c r="GE228" s="21">
        <v>0.70486111111111105</v>
      </c>
      <c r="GF228" s="3">
        <v>0</v>
      </c>
      <c r="GG228" s="3" t="s">
        <v>19</v>
      </c>
      <c r="GH228" s="5">
        <v>23.98</v>
      </c>
      <c r="GI228" s="5"/>
      <c r="GK228" s="21">
        <v>0.70486111111111105</v>
      </c>
      <c r="GL228" s="3">
        <v>0</v>
      </c>
      <c r="GM228" s="3" t="s">
        <v>19</v>
      </c>
      <c r="GN228" s="5">
        <v>23.88</v>
      </c>
      <c r="GO228" s="5"/>
      <c r="GQ228" s="21">
        <v>0.70486111111111105</v>
      </c>
      <c r="GR228" s="3">
        <v>0</v>
      </c>
      <c r="GS228" s="3" t="s">
        <v>19</v>
      </c>
      <c r="GT228" s="5">
        <v>23.1</v>
      </c>
      <c r="GU228" s="5"/>
      <c r="GW228" s="21">
        <v>0.70486111111111105</v>
      </c>
      <c r="GX228" s="3">
        <v>0</v>
      </c>
      <c r="GY228" s="3" t="s">
        <v>19</v>
      </c>
      <c r="GZ228" s="5">
        <v>24.56</v>
      </c>
      <c r="HA228" s="5"/>
      <c r="HC228" s="21">
        <v>0.70486111111111105</v>
      </c>
      <c r="HD228" s="3">
        <v>0</v>
      </c>
      <c r="HE228" s="3" t="s">
        <v>19</v>
      </c>
      <c r="HF228" s="5">
        <v>23.48</v>
      </c>
      <c r="HG228" s="4" t="str">
        <f t="shared" si="261"/>
        <v/>
      </c>
      <c r="HI228" s="21">
        <v>0.70486111111111105</v>
      </c>
      <c r="HJ228" s="3">
        <v>0</v>
      </c>
      <c r="HK228" s="3" t="s">
        <v>19</v>
      </c>
      <c r="HL228" s="5">
        <v>25.14</v>
      </c>
      <c r="HM228" s="5"/>
      <c r="HO228" s="21">
        <v>0.70486111111111105</v>
      </c>
      <c r="HP228" s="3">
        <v>0</v>
      </c>
      <c r="HQ228" s="3" t="s">
        <v>19</v>
      </c>
      <c r="HR228" s="5">
        <v>24.08</v>
      </c>
      <c r="HS228" s="5"/>
      <c r="HU228" s="21">
        <v>0.70486111111111105</v>
      </c>
      <c r="HV228" s="3">
        <v>0</v>
      </c>
      <c r="HW228" s="3" t="s">
        <v>19</v>
      </c>
      <c r="HX228" s="5">
        <v>23.98</v>
      </c>
      <c r="HY228" s="5"/>
      <c r="IA228" s="21">
        <v>0.70486111111111105</v>
      </c>
      <c r="IB228" s="3">
        <v>0</v>
      </c>
      <c r="IC228" s="3" t="s">
        <v>19</v>
      </c>
      <c r="ID228" s="5">
        <v>23.88</v>
      </c>
      <c r="IE228" s="5"/>
      <c r="IG228" s="21">
        <v>0.70486111111111105</v>
      </c>
      <c r="IH228" s="3">
        <v>0</v>
      </c>
      <c r="II228" s="3" t="s">
        <v>19</v>
      </c>
      <c r="IJ228" s="5">
        <v>23.1</v>
      </c>
      <c r="IK228" s="5"/>
      <c r="IM228" s="21">
        <v>0.70486111111111105</v>
      </c>
      <c r="IN228" s="3">
        <v>0</v>
      </c>
      <c r="IO228" s="3" t="s">
        <v>19</v>
      </c>
      <c r="IP228" s="5">
        <v>24.56</v>
      </c>
      <c r="IQ228" s="5"/>
      <c r="IS228" s="21">
        <v>0</v>
      </c>
      <c r="IT228" s="3">
        <v>0</v>
      </c>
      <c r="IU228" s="3" t="s">
        <v>19</v>
      </c>
      <c r="IV228" s="5">
        <v>25.96</v>
      </c>
      <c r="IW228" s="5"/>
      <c r="IY228" s="21">
        <v>0.70486111111111105</v>
      </c>
      <c r="IZ228" s="3">
        <v>0</v>
      </c>
      <c r="JA228" s="3" t="s">
        <v>19</v>
      </c>
      <c r="JB228" s="5">
        <v>26.52</v>
      </c>
      <c r="JC228" s="4" t="str">
        <f t="shared" si="262"/>
        <v/>
      </c>
      <c r="JE228" s="21">
        <v>0.70486111111111105</v>
      </c>
      <c r="JF228" s="3">
        <v>0</v>
      </c>
      <c r="JG228" s="3" t="s">
        <v>19</v>
      </c>
      <c r="JH228" s="5">
        <v>25.78</v>
      </c>
      <c r="JI228" s="4" t="str">
        <f t="shared" si="263"/>
        <v/>
      </c>
      <c r="JK228" s="21">
        <v>0.70486111111111105</v>
      </c>
      <c r="JL228" s="3">
        <v>0</v>
      </c>
      <c r="JM228" s="3" t="s">
        <v>19</v>
      </c>
      <c r="JN228" s="5">
        <v>26</v>
      </c>
      <c r="JO228" s="4" t="str">
        <f t="shared" si="264"/>
        <v/>
      </c>
      <c r="JQ228" s="21">
        <v>0.70486111111111105</v>
      </c>
      <c r="JR228" s="3">
        <v>0</v>
      </c>
      <c r="JS228" s="3" t="s">
        <v>19</v>
      </c>
      <c r="JT228" s="5">
        <v>25.02</v>
      </c>
      <c r="JU228" s="4" t="str">
        <f t="shared" si="265"/>
        <v/>
      </c>
      <c r="JW228" s="21">
        <v>0.70486111111111105</v>
      </c>
      <c r="JX228" s="3">
        <v>0</v>
      </c>
      <c r="JY228" s="3" t="s">
        <v>19</v>
      </c>
      <c r="JZ228" s="5">
        <v>25.12</v>
      </c>
      <c r="KA228" s="4" t="str">
        <f t="shared" si="266"/>
        <v/>
      </c>
      <c r="KC228" s="21">
        <v>0.70486111111111105</v>
      </c>
      <c r="KD228" s="3">
        <v>0</v>
      </c>
      <c r="KE228" s="3" t="s">
        <v>19</v>
      </c>
      <c r="KF228" s="5">
        <v>26.22</v>
      </c>
      <c r="KG228" s="4" t="str">
        <f t="shared" si="267"/>
        <v/>
      </c>
      <c r="KI228" s="21">
        <v>0.70486111111111105</v>
      </c>
      <c r="KJ228" s="3">
        <v>0</v>
      </c>
      <c r="KK228" s="3" t="s">
        <v>19</v>
      </c>
      <c r="KL228" s="5">
        <v>25.96</v>
      </c>
      <c r="KM228" s="4" t="str">
        <f t="shared" si="268"/>
        <v/>
      </c>
      <c r="KO228" s="21">
        <v>0.70486111111111105</v>
      </c>
      <c r="KP228" s="3">
        <v>0</v>
      </c>
      <c r="KQ228" s="3" t="s">
        <v>19</v>
      </c>
      <c r="KR228" s="5">
        <v>26.52</v>
      </c>
      <c r="KS228" s="4" t="str">
        <f t="shared" si="269"/>
        <v/>
      </c>
      <c r="KU228" s="21">
        <v>0.70486111111111105</v>
      </c>
      <c r="KV228" s="3">
        <v>0</v>
      </c>
      <c r="KW228" s="3" t="s">
        <v>19</v>
      </c>
      <c r="KX228" s="5">
        <v>25.78</v>
      </c>
      <c r="KY228" s="4" t="str">
        <f t="shared" si="270"/>
        <v/>
      </c>
      <c r="LA228" s="21">
        <v>0.70486111111111105</v>
      </c>
      <c r="LB228" s="3">
        <v>0</v>
      </c>
      <c r="LC228" s="3" t="s">
        <v>19</v>
      </c>
      <c r="LD228" s="5">
        <v>26</v>
      </c>
      <c r="LE228" s="4" t="str">
        <f t="shared" si="271"/>
        <v/>
      </c>
      <c r="LG228" s="21">
        <v>0.70486111111111105</v>
      </c>
      <c r="LH228" s="3">
        <v>0</v>
      </c>
      <c r="LI228" s="3" t="s">
        <v>19</v>
      </c>
      <c r="LJ228" s="5">
        <v>25.02</v>
      </c>
      <c r="LK228" s="4" t="str">
        <f t="shared" si="272"/>
        <v/>
      </c>
      <c r="LM228" s="21">
        <v>0.70486111111111105</v>
      </c>
      <c r="LN228" s="3">
        <v>0</v>
      </c>
      <c r="LO228" s="3" t="s">
        <v>19</v>
      </c>
      <c r="LP228" s="5">
        <v>25.12</v>
      </c>
      <c r="LQ228" s="4" t="str">
        <f t="shared" si="273"/>
        <v/>
      </c>
      <c r="LS228" s="21">
        <v>0.70486111111111105</v>
      </c>
      <c r="LT228" s="3">
        <v>0</v>
      </c>
      <c r="LU228" s="3" t="s">
        <v>19</v>
      </c>
      <c r="LV228" s="5">
        <v>26.22</v>
      </c>
      <c r="LW228" s="4" t="str">
        <f t="shared" si="274"/>
        <v/>
      </c>
      <c r="LY228" s="21">
        <v>0.70486111111111105</v>
      </c>
      <c r="LZ228" s="3">
        <v>0</v>
      </c>
      <c r="MA228" s="3" t="s">
        <v>19</v>
      </c>
      <c r="MB228" s="5">
        <v>25.96</v>
      </c>
      <c r="MC228" s="4" t="str">
        <f t="shared" si="275"/>
        <v/>
      </c>
      <c r="ME228" s="21">
        <v>0.70486111111111105</v>
      </c>
      <c r="MF228" s="3">
        <v>0</v>
      </c>
      <c r="MG228" s="3" t="s">
        <v>19</v>
      </c>
      <c r="MH228" s="5">
        <v>26.52</v>
      </c>
      <c r="MI228" s="4" t="str">
        <f t="shared" si="276"/>
        <v/>
      </c>
      <c r="MK228" s="21">
        <v>0.70486111111111105</v>
      </c>
      <c r="ML228" s="3">
        <v>0</v>
      </c>
      <c r="MM228" s="3" t="s">
        <v>19</v>
      </c>
      <c r="MN228" s="5">
        <v>25.78</v>
      </c>
      <c r="MO228" s="4" t="str">
        <f t="shared" si="277"/>
        <v/>
      </c>
      <c r="MQ228" s="21">
        <v>0.70486111111111105</v>
      </c>
      <c r="MR228" s="3">
        <v>0</v>
      </c>
      <c r="MS228" s="3" t="s">
        <v>19</v>
      </c>
      <c r="MT228" s="5">
        <v>26</v>
      </c>
      <c r="MU228" s="4" t="str">
        <f t="shared" si="278"/>
        <v/>
      </c>
      <c r="MW228" s="21">
        <v>0.70486111111111105</v>
      </c>
      <c r="MX228" s="3">
        <v>0</v>
      </c>
      <c r="MY228" s="3" t="s">
        <v>19</v>
      </c>
      <c r="MZ228" s="5">
        <v>25.02</v>
      </c>
      <c r="NA228" s="4" t="str">
        <f t="shared" si="279"/>
        <v/>
      </c>
      <c r="NC228" s="21">
        <v>0.70486111111111105</v>
      </c>
      <c r="ND228" s="3">
        <v>0</v>
      </c>
      <c r="NE228" s="3" t="s">
        <v>19</v>
      </c>
      <c r="NF228" s="5">
        <v>25.12</v>
      </c>
      <c r="NG228" s="4" t="str">
        <f t="shared" si="280"/>
        <v/>
      </c>
      <c r="NI228" s="21">
        <v>0.70486111111111105</v>
      </c>
      <c r="NJ228" s="3">
        <v>0</v>
      </c>
      <c r="NK228" s="3" t="s">
        <v>19</v>
      </c>
      <c r="NL228" s="5">
        <v>26.22</v>
      </c>
      <c r="NM228" s="4" t="str">
        <f t="shared" si="281"/>
        <v/>
      </c>
      <c r="NO228" s="21">
        <v>0.70486111111111105</v>
      </c>
      <c r="NP228" s="3">
        <v>0</v>
      </c>
      <c r="NQ228" s="3" t="s">
        <v>19</v>
      </c>
      <c r="NR228" s="5">
        <v>25.96</v>
      </c>
      <c r="NS228" s="4" t="str">
        <f t="shared" si="282"/>
        <v/>
      </c>
      <c r="NU228" s="21">
        <v>0.70486111111111105</v>
      </c>
      <c r="NV228" s="3">
        <v>0</v>
      </c>
      <c r="NW228" s="3" t="s">
        <v>19</v>
      </c>
      <c r="NX228" s="5">
        <v>26.52</v>
      </c>
      <c r="NY228" s="4" t="str">
        <f t="shared" si="283"/>
        <v/>
      </c>
      <c r="OA228" s="21">
        <v>0.70486111111111105</v>
      </c>
      <c r="OB228" s="3">
        <v>0</v>
      </c>
      <c r="OC228" s="3" t="s">
        <v>19</v>
      </c>
      <c r="OD228" s="5">
        <v>25.78</v>
      </c>
      <c r="OE228" s="4" t="str">
        <f t="shared" si="284"/>
        <v/>
      </c>
      <c r="OG228" s="21">
        <v>0.70486111111111105</v>
      </c>
      <c r="OH228" s="3">
        <v>0</v>
      </c>
      <c r="OI228" s="3" t="s">
        <v>19</v>
      </c>
      <c r="OJ228" s="5">
        <v>26</v>
      </c>
      <c r="OK228" s="4" t="str">
        <f t="shared" si="285"/>
        <v/>
      </c>
      <c r="OM228" s="21">
        <v>0.70486111111111105</v>
      </c>
      <c r="ON228" s="3">
        <v>0</v>
      </c>
      <c r="OO228" s="3" t="s">
        <v>19</v>
      </c>
      <c r="OP228" s="5">
        <v>25.02</v>
      </c>
      <c r="OQ228" s="4" t="str">
        <f t="shared" si="286"/>
        <v/>
      </c>
      <c r="OS228" s="21">
        <v>0.70486111111111105</v>
      </c>
      <c r="OT228" s="3">
        <v>0</v>
      </c>
      <c r="OU228" s="3" t="s">
        <v>19</v>
      </c>
      <c r="OV228" s="5">
        <v>25.12</v>
      </c>
      <c r="OW228" s="4" t="str">
        <f t="shared" si="287"/>
        <v/>
      </c>
      <c r="OY228" s="21">
        <v>0.70486111111111105</v>
      </c>
      <c r="OZ228" s="3">
        <v>0</v>
      </c>
      <c r="PA228" s="3" t="s">
        <v>19</v>
      </c>
      <c r="PB228" s="5">
        <v>26.22</v>
      </c>
      <c r="PC228" s="4" t="str">
        <f t="shared" si="288"/>
        <v/>
      </c>
      <c r="PE228" s="21">
        <v>0.70486111111111105</v>
      </c>
      <c r="PF228" s="3">
        <v>0</v>
      </c>
      <c r="PG228" s="3" t="s">
        <v>19</v>
      </c>
      <c r="PH228" s="5">
        <v>25.96</v>
      </c>
      <c r="PI228" s="4" t="str">
        <f t="shared" si="289"/>
        <v/>
      </c>
      <c r="PK228" s="21">
        <v>0.70486111111111105</v>
      </c>
      <c r="PL228" s="3">
        <v>0</v>
      </c>
      <c r="PM228" s="3" t="s">
        <v>19</v>
      </c>
      <c r="PN228" s="5">
        <v>26.52</v>
      </c>
      <c r="PO228" s="4" t="str">
        <f t="shared" si="290"/>
        <v/>
      </c>
      <c r="PQ228" s="21">
        <v>0.70486111111111105</v>
      </c>
      <c r="PR228" s="3">
        <v>0</v>
      </c>
      <c r="PS228" s="3" t="s">
        <v>19</v>
      </c>
      <c r="PT228" s="5">
        <v>25.78</v>
      </c>
      <c r="PU228" s="4" t="str">
        <f t="shared" si="291"/>
        <v/>
      </c>
      <c r="PW228" s="21">
        <v>0.70486111111111105</v>
      </c>
      <c r="PX228" s="3">
        <v>0</v>
      </c>
      <c r="PY228" s="3" t="s">
        <v>19</v>
      </c>
      <c r="PZ228" s="5">
        <v>26</v>
      </c>
      <c r="QA228" s="4" t="str">
        <f t="shared" si="292"/>
        <v/>
      </c>
      <c r="QC228" s="21">
        <v>0.70486111111111105</v>
      </c>
      <c r="QD228" s="3">
        <v>0</v>
      </c>
      <c r="QE228" s="3" t="s">
        <v>19</v>
      </c>
      <c r="QF228" s="5">
        <v>25.02</v>
      </c>
      <c r="QG228" s="4" t="str">
        <f t="shared" si="293"/>
        <v/>
      </c>
      <c r="QI228" s="21">
        <v>0.70486111111111105</v>
      </c>
      <c r="QJ228" s="3">
        <v>0</v>
      </c>
      <c r="QK228" s="3" t="s">
        <v>19</v>
      </c>
      <c r="QL228" s="5">
        <v>25.12</v>
      </c>
      <c r="QM228" s="4" t="str">
        <f t="shared" si="294"/>
        <v/>
      </c>
      <c r="QO228" s="21">
        <v>0.70486111111111105</v>
      </c>
      <c r="QP228" s="3">
        <v>0</v>
      </c>
      <c r="QQ228" s="3" t="s">
        <v>19</v>
      </c>
      <c r="QR228" s="5">
        <v>26.22</v>
      </c>
      <c r="QS228" s="4" t="str">
        <f t="shared" si="295"/>
        <v/>
      </c>
    </row>
    <row r="229" spans="1:461" x14ac:dyDescent="0.2">
      <c r="A229" s="21">
        <v>0.70833333333333304</v>
      </c>
      <c r="B229" s="3">
        <v>0</v>
      </c>
      <c r="C229" s="3" t="s">
        <v>33</v>
      </c>
      <c r="D229" s="5">
        <v>23.48</v>
      </c>
      <c r="E229" s="5"/>
      <c r="G229" s="21">
        <v>0.70833333333333304</v>
      </c>
      <c r="H229" s="3">
        <v>0</v>
      </c>
      <c r="I229" s="3" t="s">
        <v>33</v>
      </c>
      <c r="J229" s="5">
        <v>25.14</v>
      </c>
      <c r="K229" s="5"/>
      <c r="M229" s="21">
        <v>0.70833333333333304</v>
      </c>
      <c r="N229" s="3">
        <v>0</v>
      </c>
      <c r="O229" s="3" t="s">
        <v>33</v>
      </c>
      <c r="P229" s="5">
        <v>24.08</v>
      </c>
      <c r="Q229" s="5"/>
      <c r="S229" s="21">
        <v>0.70833333333333304</v>
      </c>
      <c r="T229" s="3">
        <v>0</v>
      </c>
      <c r="U229" s="3" t="s">
        <v>33</v>
      </c>
      <c r="V229" s="5">
        <v>23.98</v>
      </c>
      <c r="W229" s="5"/>
      <c r="Y229" s="21">
        <v>0.70833333333333304</v>
      </c>
      <c r="Z229" s="3">
        <v>0</v>
      </c>
      <c r="AA229" s="3" t="s">
        <v>33</v>
      </c>
      <c r="AB229" s="5">
        <v>23.88</v>
      </c>
      <c r="AC229" s="5"/>
      <c r="AE229" s="21">
        <v>0.70833333333333304</v>
      </c>
      <c r="AF229" s="3">
        <v>0</v>
      </c>
      <c r="AG229" s="3" t="s">
        <v>33</v>
      </c>
      <c r="AH229" s="5">
        <v>23.1</v>
      </c>
      <c r="AI229" s="5"/>
      <c r="AK229" s="21">
        <v>0.70833333333333304</v>
      </c>
      <c r="AL229" s="3">
        <v>0</v>
      </c>
      <c r="AM229" s="3" t="s">
        <v>33</v>
      </c>
      <c r="AN229" s="5">
        <v>24.56</v>
      </c>
      <c r="AO229" s="5"/>
      <c r="AQ229" s="21">
        <v>0.70833333333333304</v>
      </c>
      <c r="AR229" s="3">
        <v>0</v>
      </c>
      <c r="AS229" s="3" t="s">
        <v>33</v>
      </c>
      <c r="AT229" s="5">
        <v>23.48</v>
      </c>
      <c r="AU229" s="5"/>
      <c r="AW229" s="21">
        <v>0.70833333333333304</v>
      </c>
      <c r="AX229" s="3">
        <v>0</v>
      </c>
      <c r="AY229" s="3" t="s">
        <v>33</v>
      </c>
      <c r="AZ229" s="5">
        <v>25.14</v>
      </c>
      <c r="BA229" s="5"/>
      <c r="BC229" s="21">
        <v>0.70833333333333304</v>
      </c>
      <c r="BD229" s="3">
        <v>0</v>
      </c>
      <c r="BE229" s="3" t="s">
        <v>33</v>
      </c>
      <c r="BF229" s="5">
        <v>24.08</v>
      </c>
      <c r="BG229" s="5"/>
      <c r="BI229" s="21">
        <v>0.70833333333333304</v>
      </c>
      <c r="BJ229" s="3">
        <v>0</v>
      </c>
      <c r="BK229" s="3" t="s">
        <v>33</v>
      </c>
      <c r="BL229" s="5">
        <v>23.98</v>
      </c>
      <c r="BM229" s="5"/>
      <c r="BO229" s="21">
        <v>0.70833333333333304</v>
      </c>
      <c r="BP229" s="3">
        <v>0</v>
      </c>
      <c r="BQ229" s="3" t="s">
        <v>33</v>
      </c>
      <c r="BR229" s="5">
        <v>23.88</v>
      </c>
      <c r="BS229" s="5"/>
      <c r="BU229" s="21">
        <v>0.70833333333333304</v>
      </c>
      <c r="BV229" s="3">
        <v>0</v>
      </c>
      <c r="BW229" s="3" t="s">
        <v>33</v>
      </c>
      <c r="BX229" s="5">
        <v>23.1</v>
      </c>
      <c r="BY229" s="5"/>
      <c r="CA229" s="21">
        <v>0.70833333333333304</v>
      </c>
      <c r="CB229" s="3">
        <v>0</v>
      </c>
      <c r="CC229" s="3" t="s">
        <v>33</v>
      </c>
      <c r="CD229" s="5">
        <v>24.56</v>
      </c>
      <c r="CE229" s="5"/>
      <c r="CG229" s="21">
        <v>0.70833333333333304</v>
      </c>
      <c r="CH229" s="3">
        <v>0</v>
      </c>
      <c r="CI229" s="3">
        <f>IF(AND(CK$8="Útil",CG229&gt;=Apoio!$D$51,CG229&lt;Apoio!$F$51),CH229,"FP")</f>
        <v>0</v>
      </c>
      <c r="CJ229" s="5">
        <f>VLOOKUP(CH$8,Calendário[#Data],4,0)</f>
        <v>23.48</v>
      </c>
      <c r="CK229" s="4" t="str">
        <f t="shared" si="259"/>
        <v/>
      </c>
      <c r="CM229" s="21">
        <v>0.70833333333333304</v>
      </c>
      <c r="CN229" s="3">
        <v>0</v>
      </c>
      <c r="CO229" s="3">
        <f>IF(AND(CQ$8="Útil",CM229&gt;=Apoio!$D$51,CM229&lt;Apoio!$F$51),CN229,"FP")</f>
        <v>0</v>
      </c>
      <c r="CP229" s="5">
        <f>VLOOKUP(CN$8,Calendário[#Data],4,0)</f>
        <v>25.14</v>
      </c>
      <c r="CQ229" s="4" t="str">
        <f t="shared" si="260"/>
        <v/>
      </c>
      <c r="CS229" s="21">
        <v>0.70833333333333304</v>
      </c>
      <c r="CT229" s="3">
        <v>0</v>
      </c>
      <c r="CU229" s="3" t="s">
        <v>33</v>
      </c>
      <c r="CV229" s="5">
        <v>24.08</v>
      </c>
      <c r="CW229" s="5"/>
      <c r="CY229" s="21">
        <v>0.70833333333333304</v>
      </c>
      <c r="CZ229" s="3">
        <v>0</v>
      </c>
      <c r="DA229" s="3" t="s">
        <v>33</v>
      </c>
      <c r="DB229" s="5">
        <v>23.98</v>
      </c>
      <c r="DC229" s="5"/>
      <c r="DE229" s="21">
        <v>0.70833333333333304</v>
      </c>
      <c r="DF229" s="3">
        <v>0</v>
      </c>
      <c r="DG229" s="3" t="s">
        <v>33</v>
      </c>
      <c r="DH229" s="5">
        <v>23.88</v>
      </c>
      <c r="DI229" s="5"/>
      <c r="DK229" s="21">
        <v>0.70833333333333304</v>
      </c>
      <c r="DL229" s="3">
        <v>0</v>
      </c>
      <c r="DM229" s="3" t="s">
        <v>33</v>
      </c>
      <c r="DN229" s="5">
        <v>23.1</v>
      </c>
      <c r="DO229" s="5"/>
      <c r="DQ229" s="21">
        <v>0.70833333333333304</v>
      </c>
      <c r="DR229" s="3">
        <v>0</v>
      </c>
      <c r="DS229" s="3" t="s">
        <v>33</v>
      </c>
      <c r="DT229" s="5">
        <v>24.56</v>
      </c>
      <c r="DU229" s="5"/>
      <c r="DW229" s="21">
        <v>0.70833333333333304</v>
      </c>
      <c r="DX229" s="3">
        <v>0</v>
      </c>
      <c r="DY229" s="3" t="s">
        <v>33</v>
      </c>
      <c r="DZ229" s="5">
        <v>23.48</v>
      </c>
      <c r="EA229" s="5"/>
      <c r="EC229" s="21">
        <v>0.70833333333333304</v>
      </c>
      <c r="ED229" s="3">
        <v>0</v>
      </c>
      <c r="EE229" s="3" t="s">
        <v>33</v>
      </c>
      <c r="EF229" s="5">
        <v>25.14</v>
      </c>
      <c r="EG229" s="5"/>
      <c r="EI229" s="21">
        <v>0.70833333333333304</v>
      </c>
      <c r="EJ229" s="3">
        <v>0</v>
      </c>
      <c r="EK229" s="3" t="s">
        <v>33</v>
      </c>
      <c r="EL229" s="5">
        <v>24.08</v>
      </c>
      <c r="EM229" s="5"/>
      <c r="EO229" s="21">
        <v>0.70833333333333304</v>
      </c>
      <c r="EP229" s="3">
        <v>0</v>
      </c>
      <c r="EQ229" s="3" t="s">
        <v>33</v>
      </c>
      <c r="ER229" s="5">
        <v>23.98</v>
      </c>
      <c r="ES229" s="5"/>
      <c r="EU229" s="21">
        <v>0.70833333333333304</v>
      </c>
      <c r="EV229" s="3">
        <v>0</v>
      </c>
      <c r="EW229" s="3" t="s">
        <v>33</v>
      </c>
      <c r="EX229" s="5">
        <v>23.88</v>
      </c>
      <c r="EY229" s="5"/>
      <c r="FA229" s="21">
        <v>0.70833333333333304</v>
      </c>
      <c r="FB229" s="3">
        <v>0</v>
      </c>
      <c r="FC229" s="3" t="s">
        <v>33</v>
      </c>
      <c r="FD229" s="5">
        <v>23.1</v>
      </c>
      <c r="FE229" s="5"/>
      <c r="FG229" s="21">
        <v>0.70833333333333304</v>
      </c>
      <c r="FH229" s="3">
        <v>0</v>
      </c>
      <c r="FI229" s="3" t="s">
        <v>33</v>
      </c>
      <c r="FJ229" s="5">
        <v>24.56</v>
      </c>
      <c r="FK229" s="5"/>
      <c r="FM229" s="21">
        <v>0.70833333333333304</v>
      </c>
      <c r="FN229" s="3">
        <v>0</v>
      </c>
      <c r="FO229" s="3" t="s">
        <v>33</v>
      </c>
      <c r="FP229" s="5">
        <v>23.48</v>
      </c>
      <c r="FQ229" s="5"/>
      <c r="FS229" s="21">
        <v>0.70833333333333304</v>
      </c>
      <c r="FT229" s="3">
        <v>0</v>
      </c>
      <c r="FU229" s="3" t="s">
        <v>33</v>
      </c>
      <c r="FV229" s="5">
        <v>25.14</v>
      </c>
      <c r="FW229" s="5"/>
      <c r="FY229" s="21">
        <v>0.70833333333333304</v>
      </c>
      <c r="FZ229" s="3">
        <v>0</v>
      </c>
      <c r="GA229" s="3" t="s">
        <v>33</v>
      </c>
      <c r="GB229" s="5">
        <v>24.08</v>
      </c>
      <c r="GC229" s="5"/>
      <c r="GE229" s="21">
        <v>0.70833333333333304</v>
      </c>
      <c r="GF229" s="3">
        <v>0</v>
      </c>
      <c r="GG229" s="3" t="s">
        <v>33</v>
      </c>
      <c r="GH229" s="5">
        <v>23.98</v>
      </c>
      <c r="GI229" s="5"/>
      <c r="GK229" s="21">
        <v>0.70833333333333304</v>
      </c>
      <c r="GL229" s="3">
        <v>0</v>
      </c>
      <c r="GM229" s="3" t="s">
        <v>33</v>
      </c>
      <c r="GN229" s="5">
        <v>23.88</v>
      </c>
      <c r="GO229" s="5"/>
      <c r="GQ229" s="21">
        <v>0.70833333333333304</v>
      </c>
      <c r="GR229" s="3">
        <v>0</v>
      </c>
      <c r="GS229" s="3" t="s">
        <v>33</v>
      </c>
      <c r="GT229" s="5">
        <v>23.1</v>
      </c>
      <c r="GU229" s="5"/>
      <c r="GW229" s="21">
        <v>0.70833333333333304</v>
      </c>
      <c r="GX229" s="3">
        <v>0</v>
      </c>
      <c r="GY229" s="3" t="s">
        <v>33</v>
      </c>
      <c r="GZ229" s="5">
        <v>24.56</v>
      </c>
      <c r="HA229" s="5"/>
      <c r="HC229" s="21">
        <v>0.70833333333333304</v>
      </c>
      <c r="HD229" s="3">
        <v>0</v>
      </c>
      <c r="HE229" s="3" t="s">
        <v>33</v>
      </c>
      <c r="HF229" s="5">
        <v>23.48</v>
      </c>
      <c r="HG229" s="4" t="str">
        <f t="shared" si="261"/>
        <v/>
      </c>
      <c r="HI229" s="21">
        <v>0.70833333333333304</v>
      </c>
      <c r="HJ229" s="3">
        <v>0</v>
      </c>
      <c r="HK229" s="3" t="s">
        <v>33</v>
      </c>
      <c r="HL229" s="5">
        <v>25.14</v>
      </c>
      <c r="HM229" s="5"/>
      <c r="HO229" s="21">
        <v>0.70833333333333304</v>
      </c>
      <c r="HP229" s="3">
        <v>0</v>
      </c>
      <c r="HQ229" s="3" t="s">
        <v>33</v>
      </c>
      <c r="HR229" s="5">
        <v>24.08</v>
      </c>
      <c r="HS229" s="5"/>
      <c r="HU229" s="21">
        <v>0.70833333333333304</v>
      </c>
      <c r="HV229" s="3">
        <v>0</v>
      </c>
      <c r="HW229" s="3" t="s">
        <v>33</v>
      </c>
      <c r="HX229" s="5">
        <v>23.98</v>
      </c>
      <c r="HY229" s="5"/>
      <c r="IA229" s="21">
        <v>0.70833333333333304</v>
      </c>
      <c r="IB229" s="3">
        <v>0</v>
      </c>
      <c r="IC229" s="3" t="s">
        <v>33</v>
      </c>
      <c r="ID229" s="5">
        <v>23.88</v>
      </c>
      <c r="IE229" s="5"/>
      <c r="IG229" s="21">
        <v>0.70833333333333304</v>
      </c>
      <c r="IH229" s="3">
        <v>0</v>
      </c>
      <c r="II229" s="3" t="s">
        <v>33</v>
      </c>
      <c r="IJ229" s="5">
        <v>23.1</v>
      </c>
      <c r="IK229" s="5"/>
      <c r="IM229" s="21">
        <v>0.70833333333333304</v>
      </c>
      <c r="IN229" s="3">
        <v>0</v>
      </c>
      <c r="IO229" s="3" t="s">
        <v>33</v>
      </c>
      <c r="IP229" s="5">
        <v>24.56</v>
      </c>
      <c r="IQ229" s="5"/>
      <c r="IS229" s="21">
        <v>0</v>
      </c>
      <c r="IT229" s="3">
        <v>0</v>
      </c>
      <c r="IU229" s="3" t="s">
        <v>33</v>
      </c>
      <c r="IV229" s="5">
        <v>25.96</v>
      </c>
      <c r="IW229" s="5"/>
      <c r="IY229" s="21">
        <v>0.70833333333333304</v>
      </c>
      <c r="IZ229" s="3">
        <v>0</v>
      </c>
      <c r="JA229" s="3" t="s">
        <v>33</v>
      </c>
      <c r="JB229" s="5">
        <v>26.52</v>
      </c>
      <c r="JC229" s="4" t="str">
        <f t="shared" si="262"/>
        <v/>
      </c>
      <c r="JE229" s="21">
        <v>0.70833333333333304</v>
      </c>
      <c r="JF229" s="3">
        <v>0</v>
      </c>
      <c r="JG229" s="3" t="s">
        <v>33</v>
      </c>
      <c r="JH229" s="5">
        <v>25.78</v>
      </c>
      <c r="JI229" s="4" t="str">
        <f t="shared" si="263"/>
        <v/>
      </c>
      <c r="JK229" s="21">
        <v>0.70833333333333304</v>
      </c>
      <c r="JL229" s="3">
        <v>0</v>
      </c>
      <c r="JM229" s="3" t="s">
        <v>33</v>
      </c>
      <c r="JN229" s="5">
        <v>26</v>
      </c>
      <c r="JO229" s="4" t="str">
        <f t="shared" si="264"/>
        <v/>
      </c>
      <c r="JQ229" s="21">
        <v>0.70833333333333304</v>
      </c>
      <c r="JR229" s="3">
        <v>0</v>
      </c>
      <c r="JS229" s="3" t="s">
        <v>33</v>
      </c>
      <c r="JT229" s="5">
        <v>25.02</v>
      </c>
      <c r="JU229" s="4" t="str">
        <f t="shared" si="265"/>
        <v/>
      </c>
      <c r="JW229" s="21">
        <v>0.70833333333333304</v>
      </c>
      <c r="JX229" s="3">
        <v>0</v>
      </c>
      <c r="JY229" s="3" t="s">
        <v>33</v>
      </c>
      <c r="JZ229" s="5">
        <v>25.12</v>
      </c>
      <c r="KA229" s="4" t="str">
        <f t="shared" si="266"/>
        <v/>
      </c>
      <c r="KC229" s="21">
        <v>0.70833333333333304</v>
      </c>
      <c r="KD229" s="3">
        <v>0</v>
      </c>
      <c r="KE229" s="3" t="s">
        <v>33</v>
      </c>
      <c r="KF229" s="5">
        <v>26.22</v>
      </c>
      <c r="KG229" s="4" t="str">
        <f t="shared" si="267"/>
        <v/>
      </c>
      <c r="KI229" s="21">
        <v>0.70833333333333304</v>
      </c>
      <c r="KJ229" s="3">
        <v>0</v>
      </c>
      <c r="KK229" s="3" t="s">
        <v>33</v>
      </c>
      <c r="KL229" s="5">
        <v>25.96</v>
      </c>
      <c r="KM229" s="4" t="str">
        <f t="shared" si="268"/>
        <v/>
      </c>
      <c r="KO229" s="21">
        <v>0.70833333333333304</v>
      </c>
      <c r="KP229" s="3">
        <v>0</v>
      </c>
      <c r="KQ229" s="3" t="s">
        <v>33</v>
      </c>
      <c r="KR229" s="5">
        <v>26.52</v>
      </c>
      <c r="KS229" s="4" t="str">
        <f t="shared" si="269"/>
        <v/>
      </c>
      <c r="KU229" s="21">
        <v>0.70833333333333304</v>
      </c>
      <c r="KV229" s="3">
        <v>0</v>
      </c>
      <c r="KW229" s="3" t="s">
        <v>33</v>
      </c>
      <c r="KX229" s="5">
        <v>25.78</v>
      </c>
      <c r="KY229" s="4" t="str">
        <f t="shared" si="270"/>
        <v/>
      </c>
      <c r="LA229" s="21">
        <v>0.70833333333333304</v>
      </c>
      <c r="LB229" s="3">
        <v>0</v>
      </c>
      <c r="LC229" s="3" t="s">
        <v>33</v>
      </c>
      <c r="LD229" s="5">
        <v>26</v>
      </c>
      <c r="LE229" s="4" t="str">
        <f t="shared" si="271"/>
        <v/>
      </c>
      <c r="LG229" s="21">
        <v>0.70833333333333304</v>
      </c>
      <c r="LH229" s="3">
        <v>0</v>
      </c>
      <c r="LI229" s="3" t="s">
        <v>33</v>
      </c>
      <c r="LJ229" s="5">
        <v>25.02</v>
      </c>
      <c r="LK229" s="4" t="str">
        <f t="shared" si="272"/>
        <v/>
      </c>
      <c r="LM229" s="21">
        <v>0.70833333333333304</v>
      </c>
      <c r="LN229" s="3">
        <v>0</v>
      </c>
      <c r="LO229" s="3" t="s">
        <v>33</v>
      </c>
      <c r="LP229" s="5">
        <v>25.12</v>
      </c>
      <c r="LQ229" s="4" t="str">
        <f t="shared" si="273"/>
        <v/>
      </c>
      <c r="LS229" s="21">
        <v>0.70833333333333304</v>
      </c>
      <c r="LT229" s="3">
        <v>0</v>
      </c>
      <c r="LU229" s="3" t="s">
        <v>33</v>
      </c>
      <c r="LV229" s="5">
        <v>26.22</v>
      </c>
      <c r="LW229" s="4" t="str">
        <f t="shared" si="274"/>
        <v/>
      </c>
      <c r="LY229" s="21">
        <v>0.70833333333333304</v>
      </c>
      <c r="LZ229" s="3">
        <v>0</v>
      </c>
      <c r="MA229" s="3" t="s">
        <v>33</v>
      </c>
      <c r="MB229" s="5">
        <v>25.96</v>
      </c>
      <c r="MC229" s="4" t="str">
        <f t="shared" si="275"/>
        <v/>
      </c>
      <c r="ME229" s="21">
        <v>0.70833333333333304</v>
      </c>
      <c r="MF229" s="3">
        <v>0</v>
      </c>
      <c r="MG229" s="3" t="s">
        <v>33</v>
      </c>
      <c r="MH229" s="5">
        <v>26.52</v>
      </c>
      <c r="MI229" s="4" t="str">
        <f t="shared" si="276"/>
        <v/>
      </c>
      <c r="MK229" s="21">
        <v>0.70833333333333304</v>
      </c>
      <c r="ML229" s="3">
        <v>0</v>
      </c>
      <c r="MM229" s="3" t="s">
        <v>33</v>
      </c>
      <c r="MN229" s="5">
        <v>25.78</v>
      </c>
      <c r="MO229" s="4" t="str">
        <f t="shared" si="277"/>
        <v/>
      </c>
      <c r="MQ229" s="21">
        <v>0.70833333333333304</v>
      </c>
      <c r="MR229" s="3">
        <v>0</v>
      </c>
      <c r="MS229" s="3" t="s">
        <v>33</v>
      </c>
      <c r="MT229" s="5">
        <v>26</v>
      </c>
      <c r="MU229" s="4" t="str">
        <f t="shared" si="278"/>
        <v/>
      </c>
      <c r="MW229" s="21">
        <v>0.70833333333333304</v>
      </c>
      <c r="MX229" s="3">
        <v>0</v>
      </c>
      <c r="MY229" s="3" t="s">
        <v>33</v>
      </c>
      <c r="MZ229" s="5">
        <v>25.02</v>
      </c>
      <c r="NA229" s="4" t="str">
        <f t="shared" si="279"/>
        <v/>
      </c>
      <c r="NC229" s="21">
        <v>0.70833333333333304</v>
      </c>
      <c r="ND229" s="3">
        <v>0</v>
      </c>
      <c r="NE229" s="3" t="s">
        <v>33</v>
      </c>
      <c r="NF229" s="5">
        <v>25.12</v>
      </c>
      <c r="NG229" s="4" t="str">
        <f t="shared" si="280"/>
        <v/>
      </c>
      <c r="NI229" s="21">
        <v>0.70833333333333304</v>
      </c>
      <c r="NJ229" s="3">
        <v>0</v>
      </c>
      <c r="NK229" s="3" t="s">
        <v>33</v>
      </c>
      <c r="NL229" s="5">
        <v>26.22</v>
      </c>
      <c r="NM229" s="4" t="str">
        <f t="shared" si="281"/>
        <v/>
      </c>
      <c r="NO229" s="21">
        <v>0.70833333333333304</v>
      </c>
      <c r="NP229" s="3">
        <v>0</v>
      </c>
      <c r="NQ229" s="3" t="s">
        <v>33</v>
      </c>
      <c r="NR229" s="5">
        <v>25.96</v>
      </c>
      <c r="NS229" s="4" t="str">
        <f t="shared" si="282"/>
        <v/>
      </c>
      <c r="NU229" s="21">
        <v>0.70833333333333304</v>
      </c>
      <c r="NV229" s="3">
        <v>0</v>
      </c>
      <c r="NW229" s="3" t="s">
        <v>33</v>
      </c>
      <c r="NX229" s="5">
        <v>26.52</v>
      </c>
      <c r="NY229" s="4" t="str">
        <f t="shared" si="283"/>
        <v/>
      </c>
      <c r="OA229" s="21">
        <v>0.70833333333333304</v>
      </c>
      <c r="OB229" s="3">
        <v>0</v>
      </c>
      <c r="OC229" s="3" t="s">
        <v>33</v>
      </c>
      <c r="OD229" s="5">
        <v>25.78</v>
      </c>
      <c r="OE229" s="4" t="str">
        <f t="shared" si="284"/>
        <v/>
      </c>
      <c r="OG229" s="21">
        <v>0.70833333333333304</v>
      </c>
      <c r="OH229" s="3">
        <v>0</v>
      </c>
      <c r="OI229" s="3" t="s">
        <v>33</v>
      </c>
      <c r="OJ229" s="5">
        <v>26</v>
      </c>
      <c r="OK229" s="4" t="str">
        <f t="shared" si="285"/>
        <v/>
      </c>
      <c r="OM229" s="21">
        <v>0.70833333333333304</v>
      </c>
      <c r="ON229" s="3">
        <v>0</v>
      </c>
      <c r="OO229" s="3" t="s">
        <v>33</v>
      </c>
      <c r="OP229" s="5">
        <v>25.02</v>
      </c>
      <c r="OQ229" s="4" t="str">
        <f t="shared" si="286"/>
        <v/>
      </c>
      <c r="OS229" s="21">
        <v>0.70833333333333304</v>
      </c>
      <c r="OT229" s="3">
        <v>0</v>
      </c>
      <c r="OU229" s="3" t="s">
        <v>33</v>
      </c>
      <c r="OV229" s="5">
        <v>25.12</v>
      </c>
      <c r="OW229" s="4" t="str">
        <f t="shared" si="287"/>
        <v/>
      </c>
      <c r="OY229" s="21">
        <v>0.70833333333333304</v>
      </c>
      <c r="OZ229" s="3">
        <v>0</v>
      </c>
      <c r="PA229" s="3" t="s">
        <v>33</v>
      </c>
      <c r="PB229" s="5">
        <v>26.22</v>
      </c>
      <c r="PC229" s="4" t="str">
        <f t="shared" si="288"/>
        <v/>
      </c>
      <c r="PE229" s="21">
        <v>0.70833333333333304</v>
      </c>
      <c r="PF229" s="3">
        <v>0</v>
      </c>
      <c r="PG229" s="3" t="s">
        <v>33</v>
      </c>
      <c r="PH229" s="5">
        <v>25.96</v>
      </c>
      <c r="PI229" s="4" t="str">
        <f t="shared" si="289"/>
        <v/>
      </c>
      <c r="PK229" s="21">
        <v>0.70833333333333304</v>
      </c>
      <c r="PL229" s="3">
        <v>0</v>
      </c>
      <c r="PM229" s="3" t="s">
        <v>33</v>
      </c>
      <c r="PN229" s="5">
        <v>26.52</v>
      </c>
      <c r="PO229" s="4" t="str">
        <f t="shared" si="290"/>
        <v/>
      </c>
      <c r="PQ229" s="21">
        <v>0.70833333333333304</v>
      </c>
      <c r="PR229" s="3">
        <v>0</v>
      </c>
      <c r="PS229" s="3" t="s">
        <v>33</v>
      </c>
      <c r="PT229" s="5">
        <v>25.78</v>
      </c>
      <c r="PU229" s="4" t="str">
        <f t="shared" si="291"/>
        <v/>
      </c>
      <c r="PW229" s="21">
        <v>0.70833333333333304</v>
      </c>
      <c r="PX229" s="3">
        <v>0</v>
      </c>
      <c r="PY229" s="3" t="s">
        <v>33</v>
      </c>
      <c r="PZ229" s="5">
        <v>26</v>
      </c>
      <c r="QA229" s="4" t="str">
        <f t="shared" si="292"/>
        <v/>
      </c>
      <c r="QC229" s="21">
        <v>0.70833333333333304</v>
      </c>
      <c r="QD229" s="3">
        <v>0</v>
      </c>
      <c r="QE229" s="3" t="s">
        <v>33</v>
      </c>
      <c r="QF229" s="5">
        <v>25.02</v>
      </c>
      <c r="QG229" s="4" t="str">
        <f t="shared" si="293"/>
        <v/>
      </c>
      <c r="QI229" s="21">
        <v>0.70833333333333304</v>
      </c>
      <c r="QJ229" s="3">
        <v>0</v>
      </c>
      <c r="QK229" s="3" t="s">
        <v>33</v>
      </c>
      <c r="QL229" s="5">
        <v>25.12</v>
      </c>
      <c r="QM229" s="4" t="str">
        <f t="shared" si="294"/>
        <v/>
      </c>
      <c r="QO229" s="21">
        <v>0.70833333333333304</v>
      </c>
      <c r="QP229" s="3">
        <v>0</v>
      </c>
      <c r="QQ229" s="3" t="s">
        <v>33</v>
      </c>
      <c r="QR229" s="5">
        <v>26.22</v>
      </c>
      <c r="QS229" s="4" t="str">
        <f t="shared" si="295"/>
        <v/>
      </c>
    </row>
    <row r="230" spans="1:461" x14ac:dyDescent="0.2">
      <c r="A230" s="21">
        <v>0.71180555555555503</v>
      </c>
      <c r="B230" s="3">
        <v>0</v>
      </c>
      <c r="C230" s="3" t="s">
        <v>33</v>
      </c>
      <c r="D230" s="5">
        <v>23.48</v>
      </c>
      <c r="E230" s="5"/>
      <c r="G230" s="21">
        <v>0.71180555555555503</v>
      </c>
      <c r="H230" s="3">
        <v>0</v>
      </c>
      <c r="I230" s="3" t="s">
        <v>33</v>
      </c>
      <c r="J230" s="5">
        <v>25.14</v>
      </c>
      <c r="K230" s="5"/>
      <c r="M230" s="21">
        <v>0.71180555555555503</v>
      </c>
      <c r="N230" s="3">
        <v>0</v>
      </c>
      <c r="O230" s="3" t="s">
        <v>33</v>
      </c>
      <c r="P230" s="5">
        <v>24.08</v>
      </c>
      <c r="Q230" s="5"/>
      <c r="S230" s="21">
        <v>0.71180555555555503</v>
      </c>
      <c r="T230" s="3">
        <v>0</v>
      </c>
      <c r="U230" s="3" t="s">
        <v>33</v>
      </c>
      <c r="V230" s="5">
        <v>23.98</v>
      </c>
      <c r="W230" s="5"/>
      <c r="Y230" s="21">
        <v>0.71180555555555503</v>
      </c>
      <c r="Z230" s="3">
        <v>0</v>
      </c>
      <c r="AA230" s="3" t="s">
        <v>33</v>
      </c>
      <c r="AB230" s="5">
        <v>23.88</v>
      </c>
      <c r="AC230" s="5"/>
      <c r="AE230" s="21">
        <v>0.71180555555555503</v>
      </c>
      <c r="AF230" s="3">
        <v>0</v>
      </c>
      <c r="AG230" s="3" t="s">
        <v>33</v>
      </c>
      <c r="AH230" s="5">
        <v>23.1</v>
      </c>
      <c r="AI230" s="5"/>
      <c r="AK230" s="21">
        <v>0.71180555555555503</v>
      </c>
      <c r="AL230" s="3">
        <v>0</v>
      </c>
      <c r="AM230" s="3" t="s">
        <v>33</v>
      </c>
      <c r="AN230" s="5">
        <v>24.56</v>
      </c>
      <c r="AO230" s="5"/>
      <c r="AQ230" s="21">
        <v>0.71180555555555503</v>
      </c>
      <c r="AR230" s="3">
        <v>0</v>
      </c>
      <c r="AS230" s="3" t="s">
        <v>33</v>
      </c>
      <c r="AT230" s="5">
        <v>23.48</v>
      </c>
      <c r="AU230" s="5"/>
      <c r="AW230" s="21">
        <v>0.71180555555555503</v>
      </c>
      <c r="AX230" s="3">
        <v>0</v>
      </c>
      <c r="AY230" s="3" t="s">
        <v>33</v>
      </c>
      <c r="AZ230" s="5">
        <v>25.14</v>
      </c>
      <c r="BA230" s="5"/>
      <c r="BC230" s="21">
        <v>0.71180555555555503</v>
      </c>
      <c r="BD230" s="3">
        <v>0</v>
      </c>
      <c r="BE230" s="3" t="s">
        <v>33</v>
      </c>
      <c r="BF230" s="5">
        <v>24.08</v>
      </c>
      <c r="BG230" s="5"/>
      <c r="BI230" s="21">
        <v>0.71180555555555503</v>
      </c>
      <c r="BJ230" s="3">
        <v>0</v>
      </c>
      <c r="BK230" s="3" t="s">
        <v>33</v>
      </c>
      <c r="BL230" s="5">
        <v>23.98</v>
      </c>
      <c r="BM230" s="5"/>
      <c r="BO230" s="21">
        <v>0.71180555555555503</v>
      </c>
      <c r="BP230" s="3">
        <v>0</v>
      </c>
      <c r="BQ230" s="3" t="s">
        <v>33</v>
      </c>
      <c r="BR230" s="5">
        <v>23.88</v>
      </c>
      <c r="BS230" s="5"/>
      <c r="BU230" s="21">
        <v>0.71180555555555503</v>
      </c>
      <c r="BV230" s="3">
        <v>0</v>
      </c>
      <c r="BW230" s="3" t="s">
        <v>33</v>
      </c>
      <c r="BX230" s="5">
        <v>23.1</v>
      </c>
      <c r="BY230" s="5"/>
      <c r="CA230" s="21">
        <v>0.71180555555555503</v>
      </c>
      <c r="CB230" s="3">
        <v>0</v>
      </c>
      <c r="CC230" s="3" t="s">
        <v>33</v>
      </c>
      <c r="CD230" s="5">
        <v>24.56</v>
      </c>
      <c r="CE230" s="5"/>
      <c r="CG230" s="21">
        <v>0.71180555555555503</v>
      </c>
      <c r="CH230" s="3">
        <v>0</v>
      </c>
      <c r="CI230" s="3">
        <f>IF(AND(CK$8="Útil",CG230&gt;=Apoio!$D$51,CG230&lt;Apoio!$F$51),CH230,"FP")</f>
        <v>0</v>
      </c>
      <c r="CJ230" s="5">
        <f>VLOOKUP(CH$8,Calendário[#Data],4,0)</f>
        <v>23.48</v>
      </c>
      <c r="CK230" s="4" t="str">
        <f t="shared" si="259"/>
        <v/>
      </c>
      <c r="CM230" s="21">
        <v>0.71180555555555503</v>
      </c>
      <c r="CN230" s="3">
        <v>0</v>
      </c>
      <c r="CO230" s="3">
        <f>IF(AND(CQ$8="Útil",CM230&gt;=Apoio!$D$51,CM230&lt;Apoio!$F$51),CN230,"FP")</f>
        <v>0</v>
      </c>
      <c r="CP230" s="5">
        <f>VLOOKUP(CN$8,Calendário[#Data],4,0)</f>
        <v>25.14</v>
      </c>
      <c r="CQ230" s="4" t="str">
        <f t="shared" si="260"/>
        <v/>
      </c>
      <c r="CS230" s="21">
        <v>0.71180555555555503</v>
      </c>
      <c r="CT230" s="3">
        <v>0</v>
      </c>
      <c r="CU230" s="3" t="s">
        <v>33</v>
      </c>
      <c r="CV230" s="5">
        <v>24.08</v>
      </c>
      <c r="CW230" s="5"/>
      <c r="CY230" s="21">
        <v>0.71180555555555503</v>
      </c>
      <c r="CZ230" s="3">
        <v>0</v>
      </c>
      <c r="DA230" s="3" t="s">
        <v>33</v>
      </c>
      <c r="DB230" s="5">
        <v>23.98</v>
      </c>
      <c r="DC230" s="5"/>
      <c r="DE230" s="21">
        <v>0.71180555555555503</v>
      </c>
      <c r="DF230" s="3">
        <v>0</v>
      </c>
      <c r="DG230" s="3" t="s">
        <v>33</v>
      </c>
      <c r="DH230" s="5">
        <v>23.88</v>
      </c>
      <c r="DI230" s="5"/>
      <c r="DK230" s="21">
        <v>0.71180555555555503</v>
      </c>
      <c r="DL230" s="3">
        <v>0</v>
      </c>
      <c r="DM230" s="3" t="s">
        <v>33</v>
      </c>
      <c r="DN230" s="5">
        <v>23.1</v>
      </c>
      <c r="DO230" s="5"/>
      <c r="DQ230" s="21">
        <v>0.71180555555555503</v>
      </c>
      <c r="DR230" s="3">
        <v>0</v>
      </c>
      <c r="DS230" s="3" t="s">
        <v>33</v>
      </c>
      <c r="DT230" s="5">
        <v>24.56</v>
      </c>
      <c r="DU230" s="5"/>
      <c r="DW230" s="21">
        <v>0.71180555555555503</v>
      </c>
      <c r="DX230" s="3">
        <v>0</v>
      </c>
      <c r="DY230" s="3" t="s">
        <v>33</v>
      </c>
      <c r="DZ230" s="5">
        <v>23.48</v>
      </c>
      <c r="EA230" s="5"/>
      <c r="EC230" s="21">
        <v>0.71180555555555503</v>
      </c>
      <c r="ED230" s="3">
        <v>0</v>
      </c>
      <c r="EE230" s="3" t="s">
        <v>33</v>
      </c>
      <c r="EF230" s="5">
        <v>25.14</v>
      </c>
      <c r="EG230" s="5"/>
      <c r="EI230" s="21">
        <v>0.71180555555555503</v>
      </c>
      <c r="EJ230" s="3">
        <v>0</v>
      </c>
      <c r="EK230" s="3" t="s">
        <v>33</v>
      </c>
      <c r="EL230" s="5">
        <v>24.08</v>
      </c>
      <c r="EM230" s="5"/>
      <c r="EO230" s="21">
        <v>0.71180555555555503</v>
      </c>
      <c r="EP230" s="3">
        <v>0</v>
      </c>
      <c r="EQ230" s="3" t="s">
        <v>33</v>
      </c>
      <c r="ER230" s="5">
        <v>23.98</v>
      </c>
      <c r="ES230" s="5"/>
      <c r="EU230" s="21">
        <v>0.71180555555555503</v>
      </c>
      <c r="EV230" s="3">
        <v>0</v>
      </c>
      <c r="EW230" s="3" t="s">
        <v>33</v>
      </c>
      <c r="EX230" s="5">
        <v>23.88</v>
      </c>
      <c r="EY230" s="5"/>
      <c r="FA230" s="21">
        <v>0.71180555555555503</v>
      </c>
      <c r="FB230" s="3">
        <v>0</v>
      </c>
      <c r="FC230" s="3" t="s">
        <v>33</v>
      </c>
      <c r="FD230" s="5">
        <v>23.1</v>
      </c>
      <c r="FE230" s="5"/>
      <c r="FG230" s="21">
        <v>0.71180555555555503</v>
      </c>
      <c r="FH230" s="3">
        <v>0</v>
      </c>
      <c r="FI230" s="3" t="s">
        <v>33</v>
      </c>
      <c r="FJ230" s="5">
        <v>24.56</v>
      </c>
      <c r="FK230" s="5"/>
      <c r="FM230" s="21">
        <v>0.71180555555555503</v>
      </c>
      <c r="FN230" s="3">
        <v>0</v>
      </c>
      <c r="FO230" s="3" t="s">
        <v>33</v>
      </c>
      <c r="FP230" s="5">
        <v>23.48</v>
      </c>
      <c r="FQ230" s="5"/>
      <c r="FS230" s="21">
        <v>0.71180555555555503</v>
      </c>
      <c r="FT230" s="3">
        <v>0</v>
      </c>
      <c r="FU230" s="3" t="s">
        <v>33</v>
      </c>
      <c r="FV230" s="5">
        <v>25.14</v>
      </c>
      <c r="FW230" s="5"/>
      <c r="FY230" s="21">
        <v>0.71180555555555503</v>
      </c>
      <c r="FZ230" s="3">
        <v>0</v>
      </c>
      <c r="GA230" s="3" t="s">
        <v>33</v>
      </c>
      <c r="GB230" s="5">
        <v>24.08</v>
      </c>
      <c r="GC230" s="5"/>
      <c r="GE230" s="21">
        <v>0.71180555555555503</v>
      </c>
      <c r="GF230" s="3">
        <v>0</v>
      </c>
      <c r="GG230" s="3" t="s">
        <v>33</v>
      </c>
      <c r="GH230" s="5">
        <v>23.98</v>
      </c>
      <c r="GI230" s="5"/>
      <c r="GK230" s="21">
        <v>0.71180555555555503</v>
      </c>
      <c r="GL230" s="3">
        <v>0</v>
      </c>
      <c r="GM230" s="3" t="s">
        <v>33</v>
      </c>
      <c r="GN230" s="5">
        <v>23.88</v>
      </c>
      <c r="GO230" s="5"/>
      <c r="GQ230" s="21">
        <v>0.71180555555555503</v>
      </c>
      <c r="GR230" s="3">
        <v>0</v>
      </c>
      <c r="GS230" s="3" t="s">
        <v>33</v>
      </c>
      <c r="GT230" s="5">
        <v>23.1</v>
      </c>
      <c r="GU230" s="5"/>
      <c r="GW230" s="21">
        <v>0.71180555555555503</v>
      </c>
      <c r="GX230" s="3">
        <v>0</v>
      </c>
      <c r="GY230" s="3" t="s">
        <v>33</v>
      </c>
      <c r="GZ230" s="5">
        <v>24.56</v>
      </c>
      <c r="HA230" s="5"/>
      <c r="HC230" s="21">
        <v>0.71180555555555503</v>
      </c>
      <c r="HD230" s="3">
        <v>0</v>
      </c>
      <c r="HE230" s="3" t="s">
        <v>33</v>
      </c>
      <c r="HF230" s="5">
        <v>23.48</v>
      </c>
      <c r="HG230" s="4" t="str">
        <f t="shared" si="261"/>
        <v/>
      </c>
      <c r="HI230" s="21">
        <v>0.71180555555555503</v>
      </c>
      <c r="HJ230" s="3">
        <v>0</v>
      </c>
      <c r="HK230" s="3" t="s">
        <v>33</v>
      </c>
      <c r="HL230" s="5">
        <v>25.14</v>
      </c>
      <c r="HM230" s="5"/>
      <c r="HO230" s="21">
        <v>0.71180555555555503</v>
      </c>
      <c r="HP230" s="3">
        <v>0</v>
      </c>
      <c r="HQ230" s="3" t="s">
        <v>33</v>
      </c>
      <c r="HR230" s="5">
        <v>24.08</v>
      </c>
      <c r="HS230" s="5"/>
      <c r="HU230" s="21">
        <v>0.71180555555555503</v>
      </c>
      <c r="HV230" s="3">
        <v>0</v>
      </c>
      <c r="HW230" s="3" t="s">
        <v>33</v>
      </c>
      <c r="HX230" s="5">
        <v>23.98</v>
      </c>
      <c r="HY230" s="5"/>
      <c r="IA230" s="21">
        <v>0.71180555555555503</v>
      </c>
      <c r="IB230" s="3">
        <v>0</v>
      </c>
      <c r="IC230" s="3" t="s">
        <v>33</v>
      </c>
      <c r="ID230" s="5">
        <v>23.88</v>
      </c>
      <c r="IE230" s="5"/>
      <c r="IG230" s="21">
        <v>0.71180555555555503</v>
      </c>
      <c r="IH230" s="3">
        <v>0</v>
      </c>
      <c r="II230" s="3" t="s">
        <v>33</v>
      </c>
      <c r="IJ230" s="5">
        <v>23.1</v>
      </c>
      <c r="IK230" s="5"/>
      <c r="IM230" s="21">
        <v>0.71180555555555503</v>
      </c>
      <c r="IN230" s="3">
        <v>0</v>
      </c>
      <c r="IO230" s="3" t="s">
        <v>33</v>
      </c>
      <c r="IP230" s="5">
        <v>24.56</v>
      </c>
      <c r="IQ230" s="5"/>
      <c r="IS230" s="21">
        <v>0</v>
      </c>
      <c r="IT230" s="3">
        <v>0</v>
      </c>
      <c r="IU230" s="3" t="s">
        <v>33</v>
      </c>
      <c r="IV230" s="5">
        <v>25.96</v>
      </c>
      <c r="IW230" s="5"/>
      <c r="IY230" s="21">
        <v>0.71180555555555503</v>
      </c>
      <c r="IZ230" s="3">
        <v>0</v>
      </c>
      <c r="JA230" s="3" t="s">
        <v>33</v>
      </c>
      <c r="JB230" s="5">
        <v>26.52</v>
      </c>
      <c r="JC230" s="4" t="str">
        <f t="shared" si="262"/>
        <v/>
      </c>
      <c r="JE230" s="21">
        <v>0.71180555555555503</v>
      </c>
      <c r="JF230" s="3">
        <v>0</v>
      </c>
      <c r="JG230" s="3" t="s">
        <v>33</v>
      </c>
      <c r="JH230" s="5">
        <v>25.78</v>
      </c>
      <c r="JI230" s="4" t="str">
        <f t="shared" si="263"/>
        <v/>
      </c>
      <c r="JK230" s="21">
        <v>0.71180555555555503</v>
      </c>
      <c r="JL230" s="3">
        <v>0</v>
      </c>
      <c r="JM230" s="3" t="s">
        <v>33</v>
      </c>
      <c r="JN230" s="5">
        <v>26</v>
      </c>
      <c r="JO230" s="4" t="str">
        <f t="shared" si="264"/>
        <v/>
      </c>
      <c r="JQ230" s="21">
        <v>0.71180555555555503</v>
      </c>
      <c r="JR230" s="3">
        <v>0</v>
      </c>
      <c r="JS230" s="3" t="s">
        <v>33</v>
      </c>
      <c r="JT230" s="5">
        <v>25.02</v>
      </c>
      <c r="JU230" s="4" t="str">
        <f t="shared" si="265"/>
        <v/>
      </c>
      <c r="JW230" s="21">
        <v>0.71180555555555503</v>
      </c>
      <c r="JX230" s="3">
        <v>0</v>
      </c>
      <c r="JY230" s="3" t="s">
        <v>33</v>
      </c>
      <c r="JZ230" s="5">
        <v>25.12</v>
      </c>
      <c r="KA230" s="4" t="str">
        <f t="shared" si="266"/>
        <v/>
      </c>
      <c r="KC230" s="21">
        <v>0.71180555555555503</v>
      </c>
      <c r="KD230" s="3">
        <v>0</v>
      </c>
      <c r="KE230" s="3" t="s">
        <v>33</v>
      </c>
      <c r="KF230" s="5">
        <v>26.22</v>
      </c>
      <c r="KG230" s="4" t="str">
        <f t="shared" si="267"/>
        <v/>
      </c>
      <c r="KI230" s="21">
        <v>0.71180555555555503</v>
      </c>
      <c r="KJ230" s="3">
        <v>0</v>
      </c>
      <c r="KK230" s="3" t="s">
        <v>33</v>
      </c>
      <c r="KL230" s="5">
        <v>25.96</v>
      </c>
      <c r="KM230" s="4" t="str">
        <f t="shared" si="268"/>
        <v/>
      </c>
      <c r="KO230" s="21">
        <v>0.71180555555555503</v>
      </c>
      <c r="KP230" s="3">
        <v>0</v>
      </c>
      <c r="KQ230" s="3" t="s">
        <v>33</v>
      </c>
      <c r="KR230" s="5">
        <v>26.52</v>
      </c>
      <c r="KS230" s="4" t="str">
        <f t="shared" si="269"/>
        <v/>
      </c>
      <c r="KU230" s="21">
        <v>0.71180555555555503</v>
      </c>
      <c r="KV230" s="3">
        <v>0</v>
      </c>
      <c r="KW230" s="3" t="s">
        <v>33</v>
      </c>
      <c r="KX230" s="5">
        <v>25.78</v>
      </c>
      <c r="KY230" s="4" t="str">
        <f t="shared" si="270"/>
        <v/>
      </c>
      <c r="LA230" s="21">
        <v>0.71180555555555503</v>
      </c>
      <c r="LB230" s="3">
        <v>0</v>
      </c>
      <c r="LC230" s="3" t="s">
        <v>33</v>
      </c>
      <c r="LD230" s="5">
        <v>26</v>
      </c>
      <c r="LE230" s="4" t="str">
        <f t="shared" si="271"/>
        <v/>
      </c>
      <c r="LG230" s="21">
        <v>0.71180555555555503</v>
      </c>
      <c r="LH230" s="3">
        <v>0</v>
      </c>
      <c r="LI230" s="3" t="s">
        <v>33</v>
      </c>
      <c r="LJ230" s="5">
        <v>25.02</v>
      </c>
      <c r="LK230" s="4" t="str">
        <f t="shared" si="272"/>
        <v/>
      </c>
      <c r="LM230" s="21">
        <v>0.71180555555555503</v>
      </c>
      <c r="LN230" s="3">
        <v>0</v>
      </c>
      <c r="LO230" s="3" t="s">
        <v>33</v>
      </c>
      <c r="LP230" s="5">
        <v>25.12</v>
      </c>
      <c r="LQ230" s="4" t="str">
        <f t="shared" si="273"/>
        <v/>
      </c>
      <c r="LS230" s="21">
        <v>0.71180555555555503</v>
      </c>
      <c r="LT230" s="3">
        <v>0</v>
      </c>
      <c r="LU230" s="3" t="s">
        <v>33</v>
      </c>
      <c r="LV230" s="5">
        <v>26.22</v>
      </c>
      <c r="LW230" s="4" t="str">
        <f t="shared" si="274"/>
        <v/>
      </c>
      <c r="LY230" s="21">
        <v>0.71180555555555503</v>
      </c>
      <c r="LZ230" s="3">
        <v>0</v>
      </c>
      <c r="MA230" s="3" t="s">
        <v>33</v>
      </c>
      <c r="MB230" s="5">
        <v>25.96</v>
      </c>
      <c r="MC230" s="4" t="str">
        <f t="shared" si="275"/>
        <v/>
      </c>
      <c r="ME230" s="21">
        <v>0.71180555555555503</v>
      </c>
      <c r="MF230" s="3">
        <v>0</v>
      </c>
      <c r="MG230" s="3" t="s">
        <v>33</v>
      </c>
      <c r="MH230" s="5">
        <v>26.52</v>
      </c>
      <c r="MI230" s="4" t="str">
        <f t="shared" si="276"/>
        <v/>
      </c>
      <c r="MK230" s="21">
        <v>0.71180555555555503</v>
      </c>
      <c r="ML230" s="3">
        <v>0</v>
      </c>
      <c r="MM230" s="3" t="s">
        <v>33</v>
      </c>
      <c r="MN230" s="5">
        <v>25.78</v>
      </c>
      <c r="MO230" s="4" t="str">
        <f t="shared" si="277"/>
        <v/>
      </c>
      <c r="MQ230" s="21">
        <v>0.71180555555555503</v>
      </c>
      <c r="MR230" s="3">
        <v>0</v>
      </c>
      <c r="MS230" s="3" t="s">
        <v>33</v>
      </c>
      <c r="MT230" s="5">
        <v>26</v>
      </c>
      <c r="MU230" s="4" t="str">
        <f t="shared" si="278"/>
        <v/>
      </c>
      <c r="MW230" s="21">
        <v>0.71180555555555503</v>
      </c>
      <c r="MX230" s="3">
        <v>0</v>
      </c>
      <c r="MY230" s="3" t="s">
        <v>33</v>
      </c>
      <c r="MZ230" s="5">
        <v>25.02</v>
      </c>
      <c r="NA230" s="4" t="str">
        <f t="shared" si="279"/>
        <v/>
      </c>
      <c r="NC230" s="21">
        <v>0.71180555555555503</v>
      </c>
      <c r="ND230" s="3">
        <v>0</v>
      </c>
      <c r="NE230" s="3" t="s">
        <v>33</v>
      </c>
      <c r="NF230" s="5">
        <v>25.12</v>
      </c>
      <c r="NG230" s="4" t="str">
        <f t="shared" si="280"/>
        <v/>
      </c>
      <c r="NI230" s="21">
        <v>0.71180555555555503</v>
      </c>
      <c r="NJ230" s="3">
        <v>0</v>
      </c>
      <c r="NK230" s="3" t="s">
        <v>33</v>
      </c>
      <c r="NL230" s="5">
        <v>26.22</v>
      </c>
      <c r="NM230" s="4" t="str">
        <f t="shared" si="281"/>
        <v/>
      </c>
      <c r="NO230" s="21">
        <v>0.71180555555555503</v>
      </c>
      <c r="NP230" s="3">
        <v>0</v>
      </c>
      <c r="NQ230" s="3" t="s">
        <v>33</v>
      </c>
      <c r="NR230" s="5">
        <v>25.96</v>
      </c>
      <c r="NS230" s="4" t="str">
        <f t="shared" si="282"/>
        <v/>
      </c>
      <c r="NU230" s="21">
        <v>0.71180555555555503</v>
      </c>
      <c r="NV230" s="3">
        <v>0</v>
      </c>
      <c r="NW230" s="3" t="s">
        <v>33</v>
      </c>
      <c r="NX230" s="5">
        <v>26.52</v>
      </c>
      <c r="NY230" s="4" t="str">
        <f t="shared" si="283"/>
        <v/>
      </c>
      <c r="OA230" s="21">
        <v>0.71180555555555503</v>
      </c>
      <c r="OB230" s="3">
        <v>0</v>
      </c>
      <c r="OC230" s="3" t="s">
        <v>33</v>
      </c>
      <c r="OD230" s="5">
        <v>25.78</v>
      </c>
      <c r="OE230" s="4" t="str">
        <f t="shared" si="284"/>
        <v/>
      </c>
      <c r="OG230" s="21">
        <v>0.71180555555555503</v>
      </c>
      <c r="OH230" s="3">
        <v>0</v>
      </c>
      <c r="OI230" s="3" t="s">
        <v>33</v>
      </c>
      <c r="OJ230" s="5">
        <v>26</v>
      </c>
      <c r="OK230" s="4" t="str">
        <f t="shared" si="285"/>
        <v/>
      </c>
      <c r="OM230" s="21">
        <v>0.71180555555555503</v>
      </c>
      <c r="ON230" s="3">
        <v>0</v>
      </c>
      <c r="OO230" s="3" t="s">
        <v>33</v>
      </c>
      <c r="OP230" s="5">
        <v>25.02</v>
      </c>
      <c r="OQ230" s="4" t="str">
        <f t="shared" si="286"/>
        <v/>
      </c>
      <c r="OS230" s="21">
        <v>0.71180555555555503</v>
      </c>
      <c r="OT230" s="3">
        <v>0</v>
      </c>
      <c r="OU230" s="3" t="s">
        <v>33</v>
      </c>
      <c r="OV230" s="5">
        <v>25.12</v>
      </c>
      <c r="OW230" s="4" t="str">
        <f t="shared" si="287"/>
        <v/>
      </c>
      <c r="OY230" s="21">
        <v>0.71180555555555503</v>
      </c>
      <c r="OZ230" s="3">
        <v>0</v>
      </c>
      <c r="PA230" s="3" t="s">
        <v>33</v>
      </c>
      <c r="PB230" s="5">
        <v>26.22</v>
      </c>
      <c r="PC230" s="4" t="str">
        <f t="shared" si="288"/>
        <v/>
      </c>
      <c r="PE230" s="21">
        <v>0.71180555555555503</v>
      </c>
      <c r="PF230" s="3">
        <v>0</v>
      </c>
      <c r="PG230" s="3" t="s">
        <v>33</v>
      </c>
      <c r="PH230" s="5">
        <v>25.96</v>
      </c>
      <c r="PI230" s="4" t="str">
        <f t="shared" si="289"/>
        <v/>
      </c>
      <c r="PK230" s="21">
        <v>0.71180555555555503</v>
      </c>
      <c r="PL230" s="3">
        <v>0</v>
      </c>
      <c r="PM230" s="3" t="s">
        <v>33</v>
      </c>
      <c r="PN230" s="5">
        <v>26.52</v>
      </c>
      <c r="PO230" s="4" t="str">
        <f t="shared" si="290"/>
        <v/>
      </c>
      <c r="PQ230" s="21">
        <v>0.71180555555555503</v>
      </c>
      <c r="PR230" s="3">
        <v>0</v>
      </c>
      <c r="PS230" s="3" t="s">
        <v>33</v>
      </c>
      <c r="PT230" s="5">
        <v>25.78</v>
      </c>
      <c r="PU230" s="4" t="str">
        <f t="shared" si="291"/>
        <v/>
      </c>
      <c r="PW230" s="21">
        <v>0.71180555555555503</v>
      </c>
      <c r="PX230" s="3">
        <v>0</v>
      </c>
      <c r="PY230" s="3" t="s">
        <v>33</v>
      </c>
      <c r="PZ230" s="5">
        <v>26</v>
      </c>
      <c r="QA230" s="4" t="str">
        <f t="shared" si="292"/>
        <v/>
      </c>
      <c r="QC230" s="21">
        <v>0.71180555555555503</v>
      </c>
      <c r="QD230" s="3">
        <v>0</v>
      </c>
      <c r="QE230" s="3" t="s">
        <v>33</v>
      </c>
      <c r="QF230" s="5">
        <v>25.02</v>
      </c>
      <c r="QG230" s="4" t="str">
        <f t="shared" si="293"/>
        <v/>
      </c>
      <c r="QI230" s="21">
        <v>0.71180555555555503</v>
      </c>
      <c r="QJ230" s="3">
        <v>0</v>
      </c>
      <c r="QK230" s="3" t="s">
        <v>33</v>
      </c>
      <c r="QL230" s="5">
        <v>25.12</v>
      </c>
      <c r="QM230" s="4" t="str">
        <f t="shared" si="294"/>
        <v/>
      </c>
      <c r="QO230" s="21">
        <v>0.71180555555555503</v>
      </c>
      <c r="QP230" s="3">
        <v>0</v>
      </c>
      <c r="QQ230" s="3" t="s">
        <v>33</v>
      </c>
      <c r="QR230" s="5">
        <v>26.22</v>
      </c>
      <c r="QS230" s="4" t="str">
        <f t="shared" si="295"/>
        <v/>
      </c>
    </row>
    <row r="231" spans="1:461" x14ac:dyDescent="0.2">
      <c r="A231" s="21">
        <v>0.71527777777777801</v>
      </c>
      <c r="B231" s="3">
        <v>0</v>
      </c>
      <c r="C231" s="3" t="s">
        <v>33</v>
      </c>
      <c r="D231" s="5">
        <v>23.48</v>
      </c>
      <c r="E231" s="5"/>
      <c r="G231" s="21">
        <v>0.71527777777777801</v>
      </c>
      <c r="H231" s="3">
        <v>0</v>
      </c>
      <c r="I231" s="3" t="s">
        <v>33</v>
      </c>
      <c r="J231" s="5">
        <v>25.14</v>
      </c>
      <c r="K231" s="5"/>
      <c r="M231" s="21">
        <v>0.71527777777777801</v>
      </c>
      <c r="N231" s="3">
        <v>0</v>
      </c>
      <c r="O231" s="3" t="s">
        <v>33</v>
      </c>
      <c r="P231" s="5">
        <v>24.08</v>
      </c>
      <c r="Q231" s="5"/>
      <c r="S231" s="21">
        <v>0.71527777777777801</v>
      </c>
      <c r="T231" s="3">
        <v>0</v>
      </c>
      <c r="U231" s="3" t="s">
        <v>33</v>
      </c>
      <c r="V231" s="5">
        <v>23.98</v>
      </c>
      <c r="W231" s="5"/>
      <c r="Y231" s="21">
        <v>0.71527777777777801</v>
      </c>
      <c r="Z231" s="3">
        <v>0</v>
      </c>
      <c r="AA231" s="3" t="s">
        <v>33</v>
      </c>
      <c r="AB231" s="5">
        <v>23.88</v>
      </c>
      <c r="AC231" s="5"/>
      <c r="AE231" s="21">
        <v>0.71527777777777801</v>
      </c>
      <c r="AF231" s="3">
        <v>0</v>
      </c>
      <c r="AG231" s="3" t="s">
        <v>33</v>
      </c>
      <c r="AH231" s="5">
        <v>23.1</v>
      </c>
      <c r="AI231" s="5"/>
      <c r="AK231" s="21">
        <v>0.71527777777777801</v>
      </c>
      <c r="AL231" s="3">
        <v>0</v>
      </c>
      <c r="AM231" s="3" t="s">
        <v>33</v>
      </c>
      <c r="AN231" s="5">
        <v>24.56</v>
      </c>
      <c r="AO231" s="5"/>
      <c r="AQ231" s="21">
        <v>0.71527777777777801</v>
      </c>
      <c r="AR231" s="3">
        <v>0</v>
      </c>
      <c r="AS231" s="3" t="s">
        <v>33</v>
      </c>
      <c r="AT231" s="5">
        <v>23.48</v>
      </c>
      <c r="AU231" s="5"/>
      <c r="AW231" s="21">
        <v>0.71527777777777801</v>
      </c>
      <c r="AX231" s="3">
        <v>0</v>
      </c>
      <c r="AY231" s="3" t="s">
        <v>33</v>
      </c>
      <c r="AZ231" s="5">
        <v>25.14</v>
      </c>
      <c r="BA231" s="5"/>
      <c r="BC231" s="21">
        <v>0.71527777777777801</v>
      </c>
      <c r="BD231" s="3">
        <v>0</v>
      </c>
      <c r="BE231" s="3" t="s">
        <v>33</v>
      </c>
      <c r="BF231" s="5">
        <v>24.08</v>
      </c>
      <c r="BG231" s="5"/>
      <c r="BI231" s="21">
        <v>0.71527777777777801</v>
      </c>
      <c r="BJ231" s="3">
        <v>0</v>
      </c>
      <c r="BK231" s="3" t="s">
        <v>33</v>
      </c>
      <c r="BL231" s="5">
        <v>23.98</v>
      </c>
      <c r="BM231" s="5"/>
      <c r="BO231" s="21">
        <v>0.71527777777777801</v>
      </c>
      <c r="BP231" s="3">
        <v>0</v>
      </c>
      <c r="BQ231" s="3" t="s">
        <v>33</v>
      </c>
      <c r="BR231" s="5">
        <v>23.88</v>
      </c>
      <c r="BS231" s="5"/>
      <c r="BU231" s="21">
        <v>0.71527777777777801</v>
      </c>
      <c r="BV231" s="3">
        <v>0</v>
      </c>
      <c r="BW231" s="3" t="s">
        <v>33</v>
      </c>
      <c r="BX231" s="5">
        <v>23.1</v>
      </c>
      <c r="BY231" s="5"/>
      <c r="CA231" s="21">
        <v>0.71527777777777801</v>
      </c>
      <c r="CB231" s="3">
        <v>0</v>
      </c>
      <c r="CC231" s="3" t="s">
        <v>33</v>
      </c>
      <c r="CD231" s="5">
        <v>24.56</v>
      </c>
      <c r="CE231" s="5"/>
      <c r="CG231" s="21">
        <v>0.71527777777777801</v>
      </c>
      <c r="CH231" s="3">
        <v>0</v>
      </c>
      <c r="CI231" s="3">
        <f>IF(AND(CK$8="Útil",CG231&gt;=Apoio!$D$51,CG231&lt;Apoio!$F$51),CH231,"FP")</f>
        <v>0</v>
      </c>
      <c r="CJ231" s="5">
        <f>VLOOKUP(CH$8,Calendário[#Data],4,0)</f>
        <v>23.48</v>
      </c>
      <c r="CK231" s="4" t="str">
        <f t="shared" si="259"/>
        <v/>
      </c>
      <c r="CM231" s="21">
        <v>0.71527777777777801</v>
      </c>
      <c r="CN231" s="3">
        <v>0</v>
      </c>
      <c r="CO231" s="3">
        <f>IF(AND(CQ$8="Útil",CM231&gt;=Apoio!$D$51,CM231&lt;Apoio!$F$51),CN231,"FP")</f>
        <v>0</v>
      </c>
      <c r="CP231" s="5">
        <f>VLOOKUP(CN$8,Calendário[#Data],4,0)</f>
        <v>25.14</v>
      </c>
      <c r="CQ231" s="4" t="str">
        <f t="shared" si="260"/>
        <v/>
      </c>
      <c r="CS231" s="21">
        <v>0.71527777777777801</v>
      </c>
      <c r="CT231" s="3">
        <v>0</v>
      </c>
      <c r="CU231" s="3" t="s">
        <v>33</v>
      </c>
      <c r="CV231" s="5">
        <v>24.08</v>
      </c>
      <c r="CW231" s="5"/>
      <c r="CY231" s="21">
        <v>0.71527777777777801</v>
      </c>
      <c r="CZ231" s="3">
        <v>0</v>
      </c>
      <c r="DA231" s="3" t="s">
        <v>33</v>
      </c>
      <c r="DB231" s="5">
        <v>23.98</v>
      </c>
      <c r="DC231" s="5"/>
      <c r="DE231" s="21">
        <v>0.71527777777777801</v>
      </c>
      <c r="DF231" s="3">
        <v>0</v>
      </c>
      <c r="DG231" s="3" t="s">
        <v>33</v>
      </c>
      <c r="DH231" s="5">
        <v>23.88</v>
      </c>
      <c r="DI231" s="5"/>
      <c r="DK231" s="21">
        <v>0.71527777777777801</v>
      </c>
      <c r="DL231" s="3">
        <v>0</v>
      </c>
      <c r="DM231" s="3" t="s">
        <v>33</v>
      </c>
      <c r="DN231" s="5">
        <v>23.1</v>
      </c>
      <c r="DO231" s="5"/>
      <c r="DQ231" s="21">
        <v>0.71527777777777801</v>
      </c>
      <c r="DR231" s="3">
        <v>0</v>
      </c>
      <c r="DS231" s="3" t="s">
        <v>33</v>
      </c>
      <c r="DT231" s="5">
        <v>24.56</v>
      </c>
      <c r="DU231" s="5"/>
      <c r="DW231" s="21">
        <v>0.71527777777777801</v>
      </c>
      <c r="DX231" s="3">
        <v>0</v>
      </c>
      <c r="DY231" s="3" t="s">
        <v>33</v>
      </c>
      <c r="DZ231" s="5">
        <v>23.48</v>
      </c>
      <c r="EA231" s="5"/>
      <c r="EC231" s="21">
        <v>0.71527777777777801</v>
      </c>
      <c r="ED231" s="3">
        <v>0</v>
      </c>
      <c r="EE231" s="3" t="s">
        <v>33</v>
      </c>
      <c r="EF231" s="5">
        <v>25.14</v>
      </c>
      <c r="EG231" s="5"/>
      <c r="EI231" s="21">
        <v>0.71527777777777801</v>
      </c>
      <c r="EJ231" s="3">
        <v>0</v>
      </c>
      <c r="EK231" s="3" t="s">
        <v>33</v>
      </c>
      <c r="EL231" s="5">
        <v>24.08</v>
      </c>
      <c r="EM231" s="5"/>
      <c r="EO231" s="21">
        <v>0.71527777777777801</v>
      </c>
      <c r="EP231" s="3">
        <v>0</v>
      </c>
      <c r="EQ231" s="3" t="s">
        <v>33</v>
      </c>
      <c r="ER231" s="5">
        <v>23.98</v>
      </c>
      <c r="ES231" s="5"/>
      <c r="EU231" s="21">
        <v>0.71527777777777801</v>
      </c>
      <c r="EV231" s="3">
        <v>0</v>
      </c>
      <c r="EW231" s="3" t="s">
        <v>33</v>
      </c>
      <c r="EX231" s="5">
        <v>23.88</v>
      </c>
      <c r="EY231" s="5"/>
      <c r="FA231" s="21">
        <v>0.71527777777777801</v>
      </c>
      <c r="FB231" s="3">
        <v>0</v>
      </c>
      <c r="FC231" s="3" t="s">
        <v>33</v>
      </c>
      <c r="FD231" s="5">
        <v>23.1</v>
      </c>
      <c r="FE231" s="5"/>
      <c r="FG231" s="21">
        <v>0.71527777777777801</v>
      </c>
      <c r="FH231" s="3">
        <v>0</v>
      </c>
      <c r="FI231" s="3" t="s">
        <v>33</v>
      </c>
      <c r="FJ231" s="5">
        <v>24.56</v>
      </c>
      <c r="FK231" s="5"/>
      <c r="FM231" s="21">
        <v>0.71527777777777801</v>
      </c>
      <c r="FN231" s="3">
        <v>0</v>
      </c>
      <c r="FO231" s="3" t="s">
        <v>33</v>
      </c>
      <c r="FP231" s="5">
        <v>23.48</v>
      </c>
      <c r="FQ231" s="5"/>
      <c r="FS231" s="21">
        <v>0.71527777777777801</v>
      </c>
      <c r="FT231" s="3">
        <v>0</v>
      </c>
      <c r="FU231" s="3" t="s">
        <v>33</v>
      </c>
      <c r="FV231" s="5">
        <v>25.14</v>
      </c>
      <c r="FW231" s="5"/>
      <c r="FY231" s="21">
        <v>0.71527777777777801</v>
      </c>
      <c r="FZ231" s="3">
        <v>0</v>
      </c>
      <c r="GA231" s="3" t="s">
        <v>33</v>
      </c>
      <c r="GB231" s="5">
        <v>24.08</v>
      </c>
      <c r="GC231" s="5"/>
      <c r="GE231" s="21">
        <v>0.71527777777777801</v>
      </c>
      <c r="GF231" s="3">
        <v>0</v>
      </c>
      <c r="GG231" s="3" t="s">
        <v>33</v>
      </c>
      <c r="GH231" s="5">
        <v>23.98</v>
      </c>
      <c r="GI231" s="5"/>
      <c r="GK231" s="21">
        <v>0.71527777777777801</v>
      </c>
      <c r="GL231" s="3">
        <v>0</v>
      </c>
      <c r="GM231" s="3" t="s">
        <v>33</v>
      </c>
      <c r="GN231" s="5">
        <v>23.88</v>
      </c>
      <c r="GO231" s="5"/>
      <c r="GQ231" s="21">
        <v>0.71527777777777801</v>
      </c>
      <c r="GR231" s="3">
        <v>0</v>
      </c>
      <c r="GS231" s="3" t="s">
        <v>33</v>
      </c>
      <c r="GT231" s="5">
        <v>23.1</v>
      </c>
      <c r="GU231" s="5"/>
      <c r="GW231" s="21">
        <v>0.71527777777777801</v>
      </c>
      <c r="GX231" s="3">
        <v>0</v>
      </c>
      <c r="GY231" s="3" t="s">
        <v>33</v>
      </c>
      <c r="GZ231" s="5">
        <v>24.56</v>
      </c>
      <c r="HA231" s="5"/>
      <c r="HC231" s="21">
        <v>0.71527777777777801</v>
      </c>
      <c r="HD231" s="3">
        <v>0</v>
      </c>
      <c r="HE231" s="3" t="s">
        <v>33</v>
      </c>
      <c r="HF231" s="5">
        <v>23.48</v>
      </c>
      <c r="HG231" s="4" t="str">
        <f t="shared" si="261"/>
        <v/>
      </c>
      <c r="HI231" s="21">
        <v>0.71527777777777801</v>
      </c>
      <c r="HJ231" s="3">
        <v>0</v>
      </c>
      <c r="HK231" s="3" t="s">
        <v>33</v>
      </c>
      <c r="HL231" s="5">
        <v>25.14</v>
      </c>
      <c r="HM231" s="5"/>
      <c r="HO231" s="21">
        <v>0.71527777777777801</v>
      </c>
      <c r="HP231" s="3">
        <v>0</v>
      </c>
      <c r="HQ231" s="3" t="s">
        <v>33</v>
      </c>
      <c r="HR231" s="5">
        <v>24.08</v>
      </c>
      <c r="HS231" s="5"/>
      <c r="HU231" s="21">
        <v>0.71527777777777801</v>
      </c>
      <c r="HV231" s="3">
        <v>0</v>
      </c>
      <c r="HW231" s="3" t="s">
        <v>33</v>
      </c>
      <c r="HX231" s="5">
        <v>23.98</v>
      </c>
      <c r="HY231" s="5"/>
      <c r="IA231" s="21">
        <v>0.71527777777777801</v>
      </c>
      <c r="IB231" s="3">
        <v>0</v>
      </c>
      <c r="IC231" s="3" t="s">
        <v>33</v>
      </c>
      <c r="ID231" s="5">
        <v>23.88</v>
      </c>
      <c r="IE231" s="5"/>
      <c r="IG231" s="21">
        <v>0.71527777777777801</v>
      </c>
      <c r="IH231" s="3">
        <v>0</v>
      </c>
      <c r="II231" s="3" t="s">
        <v>33</v>
      </c>
      <c r="IJ231" s="5">
        <v>23.1</v>
      </c>
      <c r="IK231" s="5"/>
      <c r="IM231" s="21">
        <v>0.71527777777777801</v>
      </c>
      <c r="IN231" s="3">
        <v>0</v>
      </c>
      <c r="IO231" s="3" t="s">
        <v>33</v>
      </c>
      <c r="IP231" s="5">
        <v>24.56</v>
      </c>
      <c r="IQ231" s="5"/>
      <c r="IS231" s="21">
        <v>0</v>
      </c>
      <c r="IT231" s="3">
        <v>0</v>
      </c>
      <c r="IU231" s="3" t="s">
        <v>33</v>
      </c>
      <c r="IV231" s="5">
        <v>25.96</v>
      </c>
      <c r="IW231" s="5"/>
      <c r="IY231" s="21">
        <v>0.71527777777777801</v>
      </c>
      <c r="IZ231" s="3">
        <v>0</v>
      </c>
      <c r="JA231" s="3" t="s">
        <v>33</v>
      </c>
      <c r="JB231" s="5">
        <v>26.52</v>
      </c>
      <c r="JC231" s="4" t="str">
        <f t="shared" si="262"/>
        <v/>
      </c>
      <c r="JE231" s="21">
        <v>0.71527777777777801</v>
      </c>
      <c r="JF231" s="3">
        <v>0</v>
      </c>
      <c r="JG231" s="3" t="s">
        <v>33</v>
      </c>
      <c r="JH231" s="5">
        <v>25.78</v>
      </c>
      <c r="JI231" s="4" t="str">
        <f t="shared" si="263"/>
        <v/>
      </c>
      <c r="JK231" s="21">
        <v>0.71527777777777801</v>
      </c>
      <c r="JL231" s="3">
        <v>0</v>
      </c>
      <c r="JM231" s="3" t="s">
        <v>33</v>
      </c>
      <c r="JN231" s="5">
        <v>26</v>
      </c>
      <c r="JO231" s="4" t="str">
        <f t="shared" si="264"/>
        <v/>
      </c>
      <c r="JQ231" s="21">
        <v>0.71527777777777801</v>
      </c>
      <c r="JR231" s="3">
        <v>0</v>
      </c>
      <c r="JS231" s="3" t="s">
        <v>33</v>
      </c>
      <c r="JT231" s="5">
        <v>25.02</v>
      </c>
      <c r="JU231" s="4" t="str">
        <f t="shared" si="265"/>
        <v/>
      </c>
      <c r="JW231" s="21">
        <v>0.71527777777777801</v>
      </c>
      <c r="JX231" s="3">
        <v>0</v>
      </c>
      <c r="JY231" s="3" t="s">
        <v>33</v>
      </c>
      <c r="JZ231" s="5">
        <v>25.12</v>
      </c>
      <c r="KA231" s="4" t="str">
        <f t="shared" si="266"/>
        <v/>
      </c>
      <c r="KC231" s="21">
        <v>0.71527777777777801</v>
      </c>
      <c r="KD231" s="3">
        <v>0</v>
      </c>
      <c r="KE231" s="3" t="s">
        <v>33</v>
      </c>
      <c r="KF231" s="5">
        <v>26.22</v>
      </c>
      <c r="KG231" s="4" t="str">
        <f t="shared" si="267"/>
        <v/>
      </c>
      <c r="KI231" s="21">
        <v>0.71527777777777801</v>
      </c>
      <c r="KJ231" s="3">
        <v>0</v>
      </c>
      <c r="KK231" s="3" t="s">
        <v>33</v>
      </c>
      <c r="KL231" s="5">
        <v>25.96</v>
      </c>
      <c r="KM231" s="4" t="str">
        <f t="shared" si="268"/>
        <v/>
      </c>
      <c r="KO231" s="21">
        <v>0.71527777777777801</v>
      </c>
      <c r="KP231" s="3">
        <v>0</v>
      </c>
      <c r="KQ231" s="3" t="s">
        <v>33</v>
      </c>
      <c r="KR231" s="5">
        <v>26.52</v>
      </c>
      <c r="KS231" s="4" t="str">
        <f t="shared" si="269"/>
        <v/>
      </c>
      <c r="KU231" s="21">
        <v>0.71527777777777801</v>
      </c>
      <c r="KV231" s="3">
        <v>0</v>
      </c>
      <c r="KW231" s="3" t="s">
        <v>33</v>
      </c>
      <c r="KX231" s="5">
        <v>25.78</v>
      </c>
      <c r="KY231" s="4" t="str">
        <f t="shared" si="270"/>
        <v/>
      </c>
      <c r="LA231" s="21">
        <v>0.71527777777777801</v>
      </c>
      <c r="LB231" s="3">
        <v>0</v>
      </c>
      <c r="LC231" s="3" t="s">
        <v>33</v>
      </c>
      <c r="LD231" s="5">
        <v>26</v>
      </c>
      <c r="LE231" s="4" t="str">
        <f t="shared" si="271"/>
        <v/>
      </c>
      <c r="LG231" s="21">
        <v>0.71527777777777801</v>
      </c>
      <c r="LH231" s="3">
        <v>0</v>
      </c>
      <c r="LI231" s="3" t="s">
        <v>33</v>
      </c>
      <c r="LJ231" s="5">
        <v>25.02</v>
      </c>
      <c r="LK231" s="4" t="str">
        <f t="shared" si="272"/>
        <v/>
      </c>
      <c r="LM231" s="21">
        <v>0.71527777777777801</v>
      </c>
      <c r="LN231" s="3">
        <v>0</v>
      </c>
      <c r="LO231" s="3" t="s">
        <v>33</v>
      </c>
      <c r="LP231" s="5">
        <v>25.12</v>
      </c>
      <c r="LQ231" s="4" t="str">
        <f t="shared" si="273"/>
        <v/>
      </c>
      <c r="LS231" s="21">
        <v>0.71527777777777801</v>
      </c>
      <c r="LT231" s="3">
        <v>0</v>
      </c>
      <c r="LU231" s="3" t="s">
        <v>33</v>
      </c>
      <c r="LV231" s="5">
        <v>26.22</v>
      </c>
      <c r="LW231" s="4" t="str">
        <f t="shared" si="274"/>
        <v/>
      </c>
      <c r="LY231" s="21">
        <v>0.71527777777777801</v>
      </c>
      <c r="LZ231" s="3">
        <v>0</v>
      </c>
      <c r="MA231" s="3" t="s">
        <v>33</v>
      </c>
      <c r="MB231" s="5">
        <v>25.96</v>
      </c>
      <c r="MC231" s="4" t="str">
        <f t="shared" si="275"/>
        <v/>
      </c>
      <c r="ME231" s="21">
        <v>0.71527777777777801</v>
      </c>
      <c r="MF231" s="3">
        <v>0</v>
      </c>
      <c r="MG231" s="3" t="s">
        <v>33</v>
      </c>
      <c r="MH231" s="5">
        <v>26.52</v>
      </c>
      <c r="MI231" s="4" t="str">
        <f t="shared" si="276"/>
        <v/>
      </c>
      <c r="MK231" s="21">
        <v>0.71527777777777801</v>
      </c>
      <c r="ML231" s="3">
        <v>0</v>
      </c>
      <c r="MM231" s="3" t="s">
        <v>33</v>
      </c>
      <c r="MN231" s="5">
        <v>25.78</v>
      </c>
      <c r="MO231" s="4" t="str">
        <f t="shared" si="277"/>
        <v/>
      </c>
      <c r="MQ231" s="21">
        <v>0.71527777777777801</v>
      </c>
      <c r="MR231" s="3">
        <v>0</v>
      </c>
      <c r="MS231" s="3" t="s">
        <v>33</v>
      </c>
      <c r="MT231" s="5">
        <v>26</v>
      </c>
      <c r="MU231" s="4" t="str">
        <f t="shared" si="278"/>
        <v/>
      </c>
      <c r="MW231" s="21">
        <v>0.71527777777777801</v>
      </c>
      <c r="MX231" s="3">
        <v>0</v>
      </c>
      <c r="MY231" s="3" t="s">
        <v>33</v>
      </c>
      <c r="MZ231" s="5">
        <v>25.02</v>
      </c>
      <c r="NA231" s="4" t="str">
        <f t="shared" si="279"/>
        <v/>
      </c>
      <c r="NC231" s="21">
        <v>0.71527777777777801</v>
      </c>
      <c r="ND231" s="3">
        <v>0</v>
      </c>
      <c r="NE231" s="3" t="s">
        <v>33</v>
      </c>
      <c r="NF231" s="5">
        <v>25.12</v>
      </c>
      <c r="NG231" s="4" t="str">
        <f t="shared" si="280"/>
        <v/>
      </c>
      <c r="NI231" s="21">
        <v>0.71527777777777801</v>
      </c>
      <c r="NJ231" s="3">
        <v>0</v>
      </c>
      <c r="NK231" s="3" t="s">
        <v>33</v>
      </c>
      <c r="NL231" s="5">
        <v>26.22</v>
      </c>
      <c r="NM231" s="4" t="str">
        <f t="shared" si="281"/>
        <v/>
      </c>
      <c r="NO231" s="21">
        <v>0.71527777777777801</v>
      </c>
      <c r="NP231" s="3">
        <v>0</v>
      </c>
      <c r="NQ231" s="3" t="s">
        <v>33</v>
      </c>
      <c r="NR231" s="5">
        <v>25.96</v>
      </c>
      <c r="NS231" s="4" t="str">
        <f t="shared" si="282"/>
        <v/>
      </c>
      <c r="NU231" s="21">
        <v>0.71527777777777801</v>
      </c>
      <c r="NV231" s="3">
        <v>0</v>
      </c>
      <c r="NW231" s="3" t="s">
        <v>33</v>
      </c>
      <c r="NX231" s="5">
        <v>26.52</v>
      </c>
      <c r="NY231" s="4" t="str">
        <f t="shared" si="283"/>
        <v/>
      </c>
      <c r="OA231" s="21">
        <v>0.71527777777777801</v>
      </c>
      <c r="OB231" s="3">
        <v>0</v>
      </c>
      <c r="OC231" s="3" t="s">
        <v>33</v>
      </c>
      <c r="OD231" s="5">
        <v>25.78</v>
      </c>
      <c r="OE231" s="4" t="str">
        <f t="shared" si="284"/>
        <v/>
      </c>
      <c r="OG231" s="21">
        <v>0.71527777777777801</v>
      </c>
      <c r="OH231" s="3">
        <v>0</v>
      </c>
      <c r="OI231" s="3" t="s">
        <v>33</v>
      </c>
      <c r="OJ231" s="5">
        <v>26</v>
      </c>
      <c r="OK231" s="4" t="str">
        <f t="shared" si="285"/>
        <v/>
      </c>
      <c r="OM231" s="21">
        <v>0.71527777777777801</v>
      </c>
      <c r="ON231" s="3">
        <v>0</v>
      </c>
      <c r="OO231" s="3" t="s">
        <v>33</v>
      </c>
      <c r="OP231" s="5">
        <v>25.02</v>
      </c>
      <c r="OQ231" s="4" t="str">
        <f t="shared" si="286"/>
        <v/>
      </c>
      <c r="OS231" s="21">
        <v>0.71527777777777801</v>
      </c>
      <c r="OT231" s="3">
        <v>0</v>
      </c>
      <c r="OU231" s="3" t="s">
        <v>33</v>
      </c>
      <c r="OV231" s="5">
        <v>25.12</v>
      </c>
      <c r="OW231" s="4" t="str">
        <f t="shared" si="287"/>
        <v/>
      </c>
      <c r="OY231" s="21">
        <v>0.71527777777777801</v>
      </c>
      <c r="OZ231" s="3">
        <v>0</v>
      </c>
      <c r="PA231" s="3" t="s">
        <v>33</v>
      </c>
      <c r="PB231" s="5">
        <v>26.22</v>
      </c>
      <c r="PC231" s="4" t="str">
        <f t="shared" si="288"/>
        <v/>
      </c>
      <c r="PE231" s="21">
        <v>0.71527777777777801</v>
      </c>
      <c r="PF231" s="3">
        <v>0</v>
      </c>
      <c r="PG231" s="3" t="s">
        <v>33</v>
      </c>
      <c r="PH231" s="5">
        <v>25.96</v>
      </c>
      <c r="PI231" s="4" t="str">
        <f t="shared" si="289"/>
        <v/>
      </c>
      <c r="PK231" s="21">
        <v>0.71527777777777801</v>
      </c>
      <c r="PL231" s="3">
        <v>0</v>
      </c>
      <c r="PM231" s="3" t="s">
        <v>33</v>
      </c>
      <c r="PN231" s="5">
        <v>26.52</v>
      </c>
      <c r="PO231" s="4" t="str">
        <f t="shared" si="290"/>
        <v/>
      </c>
      <c r="PQ231" s="21">
        <v>0.71527777777777801</v>
      </c>
      <c r="PR231" s="3">
        <v>0</v>
      </c>
      <c r="PS231" s="3" t="s">
        <v>33</v>
      </c>
      <c r="PT231" s="5">
        <v>25.78</v>
      </c>
      <c r="PU231" s="4" t="str">
        <f t="shared" si="291"/>
        <v/>
      </c>
      <c r="PW231" s="21">
        <v>0.71527777777777801</v>
      </c>
      <c r="PX231" s="3">
        <v>0</v>
      </c>
      <c r="PY231" s="3" t="s">
        <v>33</v>
      </c>
      <c r="PZ231" s="5">
        <v>26</v>
      </c>
      <c r="QA231" s="4" t="str">
        <f t="shared" si="292"/>
        <v/>
      </c>
      <c r="QC231" s="21">
        <v>0.71527777777777801</v>
      </c>
      <c r="QD231" s="3">
        <v>0</v>
      </c>
      <c r="QE231" s="3" t="s">
        <v>33</v>
      </c>
      <c r="QF231" s="5">
        <v>25.02</v>
      </c>
      <c r="QG231" s="4" t="str">
        <f t="shared" si="293"/>
        <v/>
      </c>
      <c r="QI231" s="21">
        <v>0.71527777777777801</v>
      </c>
      <c r="QJ231" s="3">
        <v>0</v>
      </c>
      <c r="QK231" s="3" t="s">
        <v>33</v>
      </c>
      <c r="QL231" s="5">
        <v>25.12</v>
      </c>
      <c r="QM231" s="4" t="str">
        <f t="shared" si="294"/>
        <v/>
      </c>
      <c r="QO231" s="21">
        <v>0.71527777777777801</v>
      </c>
      <c r="QP231" s="3">
        <v>0</v>
      </c>
      <c r="QQ231" s="3" t="s">
        <v>33</v>
      </c>
      <c r="QR231" s="5">
        <v>26.22</v>
      </c>
      <c r="QS231" s="4" t="str">
        <f t="shared" si="295"/>
        <v/>
      </c>
    </row>
    <row r="232" spans="1:461" x14ac:dyDescent="0.2">
      <c r="A232" s="21">
        <v>0.71875</v>
      </c>
      <c r="B232" s="3">
        <v>0</v>
      </c>
      <c r="C232" s="3" t="s">
        <v>33</v>
      </c>
      <c r="D232" s="5">
        <v>23.48</v>
      </c>
      <c r="E232" s="5"/>
      <c r="G232" s="21">
        <v>0.71875</v>
      </c>
      <c r="H232" s="3">
        <v>0</v>
      </c>
      <c r="I232" s="3" t="s">
        <v>33</v>
      </c>
      <c r="J232" s="5">
        <v>25.14</v>
      </c>
      <c r="K232" s="5"/>
      <c r="M232" s="21">
        <v>0.71875</v>
      </c>
      <c r="N232" s="3">
        <v>0</v>
      </c>
      <c r="O232" s="3" t="s">
        <v>33</v>
      </c>
      <c r="P232" s="5">
        <v>24.08</v>
      </c>
      <c r="Q232" s="5"/>
      <c r="S232" s="21">
        <v>0.71875</v>
      </c>
      <c r="T232" s="3">
        <v>0</v>
      </c>
      <c r="U232" s="3" t="s">
        <v>33</v>
      </c>
      <c r="V232" s="5">
        <v>23.98</v>
      </c>
      <c r="W232" s="5"/>
      <c r="Y232" s="21">
        <v>0.71875</v>
      </c>
      <c r="Z232" s="3">
        <v>0</v>
      </c>
      <c r="AA232" s="3" t="s">
        <v>33</v>
      </c>
      <c r="AB232" s="5">
        <v>23.88</v>
      </c>
      <c r="AC232" s="5"/>
      <c r="AE232" s="21">
        <v>0.71875</v>
      </c>
      <c r="AF232" s="3">
        <v>0</v>
      </c>
      <c r="AG232" s="3" t="s">
        <v>33</v>
      </c>
      <c r="AH232" s="5">
        <v>23.1</v>
      </c>
      <c r="AI232" s="5"/>
      <c r="AK232" s="21">
        <v>0.71875</v>
      </c>
      <c r="AL232" s="3">
        <v>0</v>
      </c>
      <c r="AM232" s="3" t="s">
        <v>33</v>
      </c>
      <c r="AN232" s="5">
        <v>24.56</v>
      </c>
      <c r="AO232" s="5"/>
      <c r="AQ232" s="21">
        <v>0.71875</v>
      </c>
      <c r="AR232" s="3">
        <v>0</v>
      </c>
      <c r="AS232" s="3" t="s">
        <v>33</v>
      </c>
      <c r="AT232" s="5">
        <v>23.48</v>
      </c>
      <c r="AU232" s="5"/>
      <c r="AW232" s="21">
        <v>0.71875</v>
      </c>
      <c r="AX232" s="3">
        <v>0</v>
      </c>
      <c r="AY232" s="3" t="s">
        <v>33</v>
      </c>
      <c r="AZ232" s="5">
        <v>25.14</v>
      </c>
      <c r="BA232" s="5"/>
      <c r="BC232" s="21">
        <v>0.71875</v>
      </c>
      <c r="BD232" s="3">
        <v>0</v>
      </c>
      <c r="BE232" s="3" t="s">
        <v>33</v>
      </c>
      <c r="BF232" s="5">
        <v>24.08</v>
      </c>
      <c r="BG232" s="5"/>
      <c r="BI232" s="21">
        <v>0.71875</v>
      </c>
      <c r="BJ232" s="3">
        <v>0</v>
      </c>
      <c r="BK232" s="3" t="s">
        <v>33</v>
      </c>
      <c r="BL232" s="5">
        <v>23.98</v>
      </c>
      <c r="BM232" s="5"/>
      <c r="BO232" s="21">
        <v>0.71875</v>
      </c>
      <c r="BP232" s="3">
        <v>0</v>
      </c>
      <c r="BQ232" s="3" t="s">
        <v>33</v>
      </c>
      <c r="BR232" s="5">
        <v>23.88</v>
      </c>
      <c r="BS232" s="5"/>
      <c r="BU232" s="21">
        <v>0.71875</v>
      </c>
      <c r="BV232" s="3">
        <v>0</v>
      </c>
      <c r="BW232" s="3" t="s">
        <v>33</v>
      </c>
      <c r="BX232" s="5">
        <v>23.1</v>
      </c>
      <c r="BY232" s="5"/>
      <c r="CA232" s="21">
        <v>0.71875</v>
      </c>
      <c r="CB232" s="3">
        <v>0</v>
      </c>
      <c r="CC232" s="3" t="s">
        <v>33</v>
      </c>
      <c r="CD232" s="5">
        <v>24.56</v>
      </c>
      <c r="CE232" s="5"/>
      <c r="CG232" s="21">
        <v>0.71875</v>
      </c>
      <c r="CH232" s="3">
        <v>0</v>
      </c>
      <c r="CI232" s="3">
        <f>IF(AND(CK$8="Útil",CG232&gt;=Apoio!$D$51,CG232&lt;Apoio!$F$51),CH232,"FP")</f>
        <v>0</v>
      </c>
      <c r="CJ232" s="5">
        <f>VLOOKUP(CH$8,Calendário[#Data],4,0)</f>
        <v>23.48</v>
      </c>
      <c r="CK232" s="4" t="str">
        <f t="shared" si="259"/>
        <v/>
      </c>
      <c r="CM232" s="21">
        <v>0.71875</v>
      </c>
      <c r="CN232" s="3">
        <v>0</v>
      </c>
      <c r="CO232" s="3">
        <f>IF(AND(CQ$8="Útil",CM232&gt;=Apoio!$D$51,CM232&lt;Apoio!$F$51),CN232,"FP")</f>
        <v>0</v>
      </c>
      <c r="CP232" s="5">
        <f>VLOOKUP(CN$8,Calendário[#Data],4,0)</f>
        <v>25.14</v>
      </c>
      <c r="CQ232" s="4" t="str">
        <f t="shared" si="260"/>
        <v/>
      </c>
      <c r="CS232" s="21">
        <v>0.71875</v>
      </c>
      <c r="CT232" s="3">
        <v>0</v>
      </c>
      <c r="CU232" s="3" t="s">
        <v>33</v>
      </c>
      <c r="CV232" s="5">
        <v>24.08</v>
      </c>
      <c r="CW232" s="5"/>
      <c r="CY232" s="21">
        <v>0.71875</v>
      </c>
      <c r="CZ232" s="3">
        <v>0</v>
      </c>
      <c r="DA232" s="3" t="s">
        <v>33</v>
      </c>
      <c r="DB232" s="5">
        <v>23.98</v>
      </c>
      <c r="DC232" s="5"/>
      <c r="DE232" s="21">
        <v>0.71875</v>
      </c>
      <c r="DF232" s="3">
        <v>0</v>
      </c>
      <c r="DG232" s="3" t="s">
        <v>33</v>
      </c>
      <c r="DH232" s="5">
        <v>23.88</v>
      </c>
      <c r="DI232" s="5"/>
      <c r="DK232" s="21">
        <v>0.71875</v>
      </c>
      <c r="DL232" s="3">
        <v>0</v>
      </c>
      <c r="DM232" s="3" t="s">
        <v>33</v>
      </c>
      <c r="DN232" s="5">
        <v>23.1</v>
      </c>
      <c r="DO232" s="5"/>
      <c r="DQ232" s="21">
        <v>0.71875</v>
      </c>
      <c r="DR232" s="3">
        <v>0</v>
      </c>
      <c r="DS232" s="3" t="s">
        <v>33</v>
      </c>
      <c r="DT232" s="5">
        <v>24.56</v>
      </c>
      <c r="DU232" s="5"/>
      <c r="DW232" s="21">
        <v>0.71875</v>
      </c>
      <c r="DX232" s="3">
        <v>0</v>
      </c>
      <c r="DY232" s="3" t="s">
        <v>33</v>
      </c>
      <c r="DZ232" s="5">
        <v>23.48</v>
      </c>
      <c r="EA232" s="5"/>
      <c r="EC232" s="21">
        <v>0.71875</v>
      </c>
      <c r="ED232" s="3">
        <v>0</v>
      </c>
      <c r="EE232" s="3" t="s">
        <v>33</v>
      </c>
      <c r="EF232" s="5">
        <v>25.14</v>
      </c>
      <c r="EG232" s="5"/>
      <c r="EI232" s="21">
        <v>0.71875</v>
      </c>
      <c r="EJ232" s="3">
        <v>0</v>
      </c>
      <c r="EK232" s="3" t="s">
        <v>33</v>
      </c>
      <c r="EL232" s="5">
        <v>24.08</v>
      </c>
      <c r="EM232" s="5"/>
      <c r="EO232" s="21">
        <v>0.71875</v>
      </c>
      <c r="EP232" s="3">
        <v>0</v>
      </c>
      <c r="EQ232" s="3" t="s">
        <v>33</v>
      </c>
      <c r="ER232" s="5">
        <v>23.98</v>
      </c>
      <c r="ES232" s="5"/>
      <c r="EU232" s="21">
        <v>0.71875</v>
      </c>
      <c r="EV232" s="3">
        <v>0</v>
      </c>
      <c r="EW232" s="3" t="s">
        <v>33</v>
      </c>
      <c r="EX232" s="5">
        <v>23.88</v>
      </c>
      <c r="EY232" s="5"/>
      <c r="FA232" s="21">
        <v>0.71875</v>
      </c>
      <c r="FB232" s="3">
        <v>0</v>
      </c>
      <c r="FC232" s="3" t="s">
        <v>33</v>
      </c>
      <c r="FD232" s="5">
        <v>23.1</v>
      </c>
      <c r="FE232" s="5"/>
      <c r="FG232" s="21">
        <v>0.71875</v>
      </c>
      <c r="FH232" s="3">
        <v>0</v>
      </c>
      <c r="FI232" s="3" t="s">
        <v>33</v>
      </c>
      <c r="FJ232" s="5">
        <v>24.56</v>
      </c>
      <c r="FK232" s="5"/>
      <c r="FM232" s="21">
        <v>0.71875</v>
      </c>
      <c r="FN232" s="3">
        <v>0</v>
      </c>
      <c r="FO232" s="3" t="s">
        <v>33</v>
      </c>
      <c r="FP232" s="5">
        <v>23.48</v>
      </c>
      <c r="FQ232" s="5"/>
      <c r="FS232" s="21">
        <v>0.71875</v>
      </c>
      <c r="FT232" s="3">
        <v>0</v>
      </c>
      <c r="FU232" s="3" t="s">
        <v>33</v>
      </c>
      <c r="FV232" s="5">
        <v>25.14</v>
      </c>
      <c r="FW232" s="5"/>
      <c r="FY232" s="21">
        <v>0.71875</v>
      </c>
      <c r="FZ232" s="3">
        <v>0</v>
      </c>
      <c r="GA232" s="3" t="s">
        <v>33</v>
      </c>
      <c r="GB232" s="5">
        <v>24.08</v>
      </c>
      <c r="GC232" s="5"/>
      <c r="GE232" s="21">
        <v>0.71875</v>
      </c>
      <c r="GF232" s="3">
        <v>0</v>
      </c>
      <c r="GG232" s="3" t="s">
        <v>33</v>
      </c>
      <c r="GH232" s="5">
        <v>23.98</v>
      </c>
      <c r="GI232" s="5"/>
      <c r="GK232" s="21">
        <v>0.71875</v>
      </c>
      <c r="GL232" s="3">
        <v>0</v>
      </c>
      <c r="GM232" s="3" t="s">
        <v>33</v>
      </c>
      <c r="GN232" s="5">
        <v>23.88</v>
      </c>
      <c r="GO232" s="5"/>
      <c r="GQ232" s="21">
        <v>0.71875</v>
      </c>
      <c r="GR232" s="3">
        <v>0</v>
      </c>
      <c r="GS232" s="3" t="s">
        <v>33</v>
      </c>
      <c r="GT232" s="5">
        <v>23.1</v>
      </c>
      <c r="GU232" s="5"/>
      <c r="GW232" s="21">
        <v>0.71875</v>
      </c>
      <c r="GX232" s="3">
        <v>0</v>
      </c>
      <c r="GY232" s="3" t="s">
        <v>33</v>
      </c>
      <c r="GZ232" s="5">
        <v>24.56</v>
      </c>
      <c r="HA232" s="5"/>
      <c r="HC232" s="21">
        <v>0.71875</v>
      </c>
      <c r="HD232" s="3">
        <v>0</v>
      </c>
      <c r="HE232" s="3" t="s">
        <v>33</v>
      </c>
      <c r="HF232" s="5">
        <v>23.48</v>
      </c>
      <c r="HG232" s="4" t="str">
        <f t="shared" si="261"/>
        <v/>
      </c>
      <c r="HI232" s="21">
        <v>0.71875</v>
      </c>
      <c r="HJ232" s="3">
        <v>0</v>
      </c>
      <c r="HK232" s="3" t="s">
        <v>33</v>
      </c>
      <c r="HL232" s="5">
        <v>25.14</v>
      </c>
      <c r="HM232" s="5"/>
      <c r="HO232" s="21">
        <v>0.71875</v>
      </c>
      <c r="HP232" s="3">
        <v>0</v>
      </c>
      <c r="HQ232" s="3" t="s">
        <v>33</v>
      </c>
      <c r="HR232" s="5">
        <v>24.08</v>
      </c>
      <c r="HS232" s="5"/>
      <c r="HU232" s="21">
        <v>0.71875</v>
      </c>
      <c r="HV232" s="3">
        <v>0</v>
      </c>
      <c r="HW232" s="3" t="s">
        <v>33</v>
      </c>
      <c r="HX232" s="5">
        <v>23.98</v>
      </c>
      <c r="HY232" s="5"/>
      <c r="IA232" s="21">
        <v>0.71875</v>
      </c>
      <c r="IB232" s="3">
        <v>0</v>
      </c>
      <c r="IC232" s="3" t="s">
        <v>33</v>
      </c>
      <c r="ID232" s="5">
        <v>23.88</v>
      </c>
      <c r="IE232" s="5"/>
      <c r="IG232" s="21">
        <v>0.71875</v>
      </c>
      <c r="IH232" s="3">
        <v>0</v>
      </c>
      <c r="II232" s="3" t="s">
        <v>33</v>
      </c>
      <c r="IJ232" s="5">
        <v>23.1</v>
      </c>
      <c r="IK232" s="5"/>
      <c r="IM232" s="21">
        <v>0.71875</v>
      </c>
      <c r="IN232" s="3">
        <v>0</v>
      </c>
      <c r="IO232" s="3" t="s">
        <v>33</v>
      </c>
      <c r="IP232" s="5">
        <v>24.56</v>
      </c>
      <c r="IQ232" s="5"/>
      <c r="IS232" s="21">
        <v>0</v>
      </c>
      <c r="IT232" s="3">
        <v>0</v>
      </c>
      <c r="IU232" s="3" t="s">
        <v>33</v>
      </c>
      <c r="IV232" s="5">
        <v>25.96</v>
      </c>
      <c r="IW232" s="5"/>
      <c r="IY232" s="21">
        <v>0.71875</v>
      </c>
      <c r="IZ232" s="3">
        <v>0</v>
      </c>
      <c r="JA232" s="3" t="s">
        <v>33</v>
      </c>
      <c r="JB232" s="5">
        <v>26.52</v>
      </c>
      <c r="JC232" s="4" t="str">
        <f t="shared" si="262"/>
        <v/>
      </c>
      <c r="JE232" s="21">
        <v>0.71875</v>
      </c>
      <c r="JF232" s="3">
        <v>0</v>
      </c>
      <c r="JG232" s="3" t="s">
        <v>33</v>
      </c>
      <c r="JH232" s="5">
        <v>25.78</v>
      </c>
      <c r="JI232" s="4" t="str">
        <f t="shared" si="263"/>
        <v/>
      </c>
      <c r="JK232" s="21">
        <v>0.71875</v>
      </c>
      <c r="JL232" s="3">
        <v>0</v>
      </c>
      <c r="JM232" s="3" t="s">
        <v>33</v>
      </c>
      <c r="JN232" s="5">
        <v>26</v>
      </c>
      <c r="JO232" s="4" t="str">
        <f t="shared" si="264"/>
        <v/>
      </c>
      <c r="JQ232" s="21">
        <v>0.71875</v>
      </c>
      <c r="JR232" s="3">
        <v>0</v>
      </c>
      <c r="JS232" s="3" t="s">
        <v>33</v>
      </c>
      <c r="JT232" s="5">
        <v>25.02</v>
      </c>
      <c r="JU232" s="4" t="str">
        <f t="shared" si="265"/>
        <v/>
      </c>
      <c r="JW232" s="21">
        <v>0.71875</v>
      </c>
      <c r="JX232" s="3">
        <v>0</v>
      </c>
      <c r="JY232" s="3" t="s">
        <v>33</v>
      </c>
      <c r="JZ232" s="5">
        <v>25.12</v>
      </c>
      <c r="KA232" s="4" t="str">
        <f t="shared" si="266"/>
        <v/>
      </c>
      <c r="KC232" s="21">
        <v>0.71875</v>
      </c>
      <c r="KD232" s="3">
        <v>0</v>
      </c>
      <c r="KE232" s="3" t="s">
        <v>33</v>
      </c>
      <c r="KF232" s="5">
        <v>26.22</v>
      </c>
      <c r="KG232" s="4" t="str">
        <f t="shared" si="267"/>
        <v/>
      </c>
      <c r="KI232" s="21">
        <v>0.71875</v>
      </c>
      <c r="KJ232" s="3">
        <v>0</v>
      </c>
      <c r="KK232" s="3" t="s">
        <v>33</v>
      </c>
      <c r="KL232" s="5">
        <v>25.96</v>
      </c>
      <c r="KM232" s="4" t="str">
        <f t="shared" si="268"/>
        <v/>
      </c>
      <c r="KO232" s="21">
        <v>0.71875</v>
      </c>
      <c r="KP232" s="3">
        <v>0</v>
      </c>
      <c r="KQ232" s="3" t="s">
        <v>33</v>
      </c>
      <c r="KR232" s="5">
        <v>26.52</v>
      </c>
      <c r="KS232" s="4" t="str">
        <f t="shared" si="269"/>
        <v/>
      </c>
      <c r="KU232" s="21">
        <v>0.71875</v>
      </c>
      <c r="KV232" s="3">
        <v>0</v>
      </c>
      <c r="KW232" s="3" t="s">
        <v>33</v>
      </c>
      <c r="KX232" s="5">
        <v>25.78</v>
      </c>
      <c r="KY232" s="4" t="str">
        <f t="shared" si="270"/>
        <v/>
      </c>
      <c r="LA232" s="21">
        <v>0.71875</v>
      </c>
      <c r="LB232" s="3">
        <v>0</v>
      </c>
      <c r="LC232" s="3" t="s">
        <v>33</v>
      </c>
      <c r="LD232" s="5">
        <v>26</v>
      </c>
      <c r="LE232" s="4" t="str">
        <f t="shared" si="271"/>
        <v/>
      </c>
      <c r="LG232" s="21">
        <v>0.71875</v>
      </c>
      <c r="LH232" s="3">
        <v>0</v>
      </c>
      <c r="LI232" s="3" t="s">
        <v>33</v>
      </c>
      <c r="LJ232" s="5">
        <v>25.02</v>
      </c>
      <c r="LK232" s="4" t="str">
        <f t="shared" si="272"/>
        <v/>
      </c>
      <c r="LM232" s="21">
        <v>0.71875</v>
      </c>
      <c r="LN232" s="3">
        <v>0</v>
      </c>
      <c r="LO232" s="3" t="s">
        <v>33</v>
      </c>
      <c r="LP232" s="5">
        <v>25.12</v>
      </c>
      <c r="LQ232" s="4" t="str">
        <f t="shared" si="273"/>
        <v/>
      </c>
      <c r="LS232" s="21">
        <v>0.71875</v>
      </c>
      <c r="LT232" s="3">
        <v>0</v>
      </c>
      <c r="LU232" s="3" t="s">
        <v>33</v>
      </c>
      <c r="LV232" s="5">
        <v>26.22</v>
      </c>
      <c r="LW232" s="4" t="str">
        <f t="shared" si="274"/>
        <v/>
      </c>
      <c r="LY232" s="21">
        <v>0.71875</v>
      </c>
      <c r="LZ232" s="3">
        <v>0</v>
      </c>
      <c r="MA232" s="3" t="s">
        <v>33</v>
      </c>
      <c r="MB232" s="5">
        <v>25.96</v>
      </c>
      <c r="MC232" s="4" t="str">
        <f t="shared" si="275"/>
        <v/>
      </c>
      <c r="ME232" s="21">
        <v>0.71875</v>
      </c>
      <c r="MF232" s="3">
        <v>0</v>
      </c>
      <c r="MG232" s="3" t="s">
        <v>33</v>
      </c>
      <c r="MH232" s="5">
        <v>26.52</v>
      </c>
      <c r="MI232" s="4" t="str">
        <f t="shared" si="276"/>
        <v/>
      </c>
      <c r="MK232" s="21">
        <v>0.71875</v>
      </c>
      <c r="ML232" s="3">
        <v>0</v>
      </c>
      <c r="MM232" s="3" t="s">
        <v>33</v>
      </c>
      <c r="MN232" s="5">
        <v>25.78</v>
      </c>
      <c r="MO232" s="4" t="str">
        <f t="shared" si="277"/>
        <v/>
      </c>
      <c r="MQ232" s="21">
        <v>0.71875</v>
      </c>
      <c r="MR232" s="3">
        <v>0</v>
      </c>
      <c r="MS232" s="3" t="s">
        <v>33</v>
      </c>
      <c r="MT232" s="5">
        <v>26</v>
      </c>
      <c r="MU232" s="4" t="str">
        <f t="shared" si="278"/>
        <v/>
      </c>
      <c r="MW232" s="21">
        <v>0.71875</v>
      </c>
      <c r="MX232" s="3">
        <v>0</v>
      </c>
      <c r="MY232" s="3" t="s">
        <v>33</v>
      </c>
      <c r="MZ232" s="5">
        <v>25.02</v>
      </c>
      <c r="NA232" s="4" t="str">
        <f t="shared" si="279"/>
        <v/>
      </c>
      <c r="NC232" s="21">
        <v>0.71875</v>
      </c>
      <c r="ND232" s="3">
        <v>0</v>
      </c>
      <c r="NE232" s="3" t="s">
        <v>33</v>
      </c>
      <c r="NF232" s="5">
        <v>25.12</v>
      </c>
      <c r="NG232" s="4" t="str">
        <f t="shared" si="280"/>
        <v/>
      </c>
      <c r="NI232" s="21">
        <v>0.71875</v>
      </c>
      <c r="NJ232" s="3">
        <v>0</v>
      </c>
      <c r="NK232" s="3" t="s">
        <v>33</v>
      </c>
      <c r="NL232" s="5">
        <v>26.22</v>
      </c>
      <c r="NM232" s="4" t="str">
        <f t="shared" si="281"/>
        <v/>
      </c>
      <c r="NO232" s="21">
        <v>0.71875</v>
      </c>
      <c r="NP232" s="3">
        <v>0</v>
      </c>
      <c r="NQ232" s="3" t="s">
        <v>33</v>
      </c>
      <c r="NR232" s="5">
        <v>25.96</v>
      </c>
      <c r="NS232" s="4" t="str">
        <f t="shared" si="282"/>
        <v/>
      </c>
      <c r="NU232" s="21">
        <v>0.71875</v>
      </c>
      <c r="NV232" s="3">
        <v>0</v>
      </c>
      <c r="NW232" s="3" t="s">
        <v>33</v>
      </c>
      <c r="NX232" s="5">
        <v>26.52</v>
      </c>
      <c r="NY232" s="4" t="str">
        <f t="shared" si="283"/>
        <v/>
      </c>
      <c r="OA232" s="21">
        <v>0.71875</v>
      </c>
      <c r="OB232" s="3">
        <v>0</v>
      </c>
      <c r="OC232" s="3" t="s">
        <v>33</v>
      </c>
      <c r="OD232" s="5">
        <v>25.78</v>
      </c>
      <c r="OE232" s="4" t="str">
        <f t="shared" si="284"/>
        <v/>
      </c>
      <c r="OG232" s="21">
        <v>0.71875</v>
      </c>
      <c r="OH232" s="3">
        <v>0</v>
      </c>
      <c r="OI232" s="3" t="s">
        <v>33</v>
      </c>
      <c r="OJ232" s="5">
        <v>26</v>
      </c>
      <c r="OK232" s="4" t="str">
        <f t="shared" si="285"/>
        <v/>
      </c>
      <c r="OM232" s="21">
        <v>0.71875</v>
      </c>
      <c r="ON232" s="3">
        <v>0</v>
      </c>
      <c r="OO232" s="3" t="s">
        <v>33</v>
      </c>
      <c r="OP232" s="5">
        <v>25.02</v>
      </c>
      <c r="OQ232" s="4" t="str">
        <f t="shared" si="286"/>
        <v/>
      </c>
      <c r="OS232" s="21">
        <v>0.71875</v>
      </c>
      <c r="OT232" s="3">
        <v>0</v>
      </c>
      <c r="OU232" s="3" t="s">
        <v>33</v>
      </c>
      <c r="OV232" s="5">
        <v>25.12</v>
      </c>
      <c r="OW232" s="4" t="str">
        <f t="shared" si="287"/>
        <v/>
      </c>
      <c r="OY232" s="21">
        <v>0.71875</v>
      </c>
      <c r="OZ232" s="3">
        <v>0</v>
      </c>
      <c r="PA232" s="3" t="s">
        <v>33</v>
      </c>
      <c r="PB232" s="5">
        <v>26.22</v>
      </c>
      <c r="PC232" s="4" t="str">
        <f t="shared" si="288"/>
        <v/>
      </c>
      <c r="PE232" s="21">
        <v>0.71875</v>
      </c>
      <c r="PF232" s="3">
        <v>0</v>
      </c>
      <c r="PG232" s="3" t="s">
        <v>33</v>
      </c>
      <c r="PH232" s="5">
        <v>25.96</v>
      </c>
      <c r="PI232" s="4" t="str">
        <f t="shared" si="289"/>
        <v/>
      </c>
      <c r="PK232" s="21">
        <v>0.71875</v>
      </c>
      <c r="PL232" s="3">
        <v>0</v>
      </c>
      <c r="PM232" s="3" t="s">
        <v>33</v>
      </c>
      <c r="PN232" s="5">
        <v>26.52</v>
      </c>
      <c r="PO232" s="4" t="str">
        <f t="shared" si="290"/>
        <v/>
      </c>
      <c r="PQ232" s="21">
        <v>0.71875</v>
      </c>
      <c r="PR232" s="3">
        <v>0</v>
      </c>
      <c r="PS232" s="3" t="s">
        <v>33</v>
      </c>
      <c r="PT232" s="5">
        <v>25.78</v>
      </c>
      <c r="PU232" s="4" t="str">
        <f t="shared" si="291"/>
        <v/>
      </c>
      <c r="PW232" s="21">
        <v>0.71875</v>
      </c>
      <c r="PX232" s="3">
        <v>0</v>
      </c>
      <c r="PY232" s="3" t="s">
        <v>33</v>
      </c>
      <c r="PZ232" s="5">
        <v>26</v>
      </c>
      <c r="QA232" s="4" t="str">
        <f t="shared" si="292"/>
        <v/>
      </c>
      <c r="QC232" s="21">
        <v>0.71875</v>
      </c>
      <c r="QD232" s="3">
        <v>0</v>
      </c>
      <c r="QE232" s="3" t="s">
        <v>33</v>
      </c>
      <c r="QF232" s="5">
        <v>25.02</v>
      </c>
      <c r="QG232" s="4" t="str">
        <f t="shared" si="293"/>
        <v/>
      </c>
      <c r="QI232" s="21">
        <v>0.71875</v>
      </c>
      <c r="QJ232" s="3">
        <v>0</v>
      </c>
      <c r="QK232" s="3" t="s">
        <v>33</v>
      </c>
      <c r="QL232" s="5">
        <v>25.12</v>
      </c>
      <c r="QM232" s="4" t="str">
        <f t="shared" si="294"/>
        <v/>
      </c>
      <c r="QO232" s="21">
        <v>0.71875</v>
      </c>
      <c r="QP232" s="3">
        <v>0</v>
      </c>
      <c r="QQ232" s="3" t="s">
        <v>33</v>
      </c>
      <c r="QR232" s="5">
        <v>26.22</v>
      </c>
      <c r="QS232" s="4" t="str">
        <f t="shared" si="295"/>
        <v/>
      </c>
    </row>
    <row r="233" spans="1:461" x14ac:dyDescent="0.2">
      <c r="A233" s="21">
        <v>0.72222222222222199</v>
      </c>
      <c r="B233" s="3">
        <v>0</v>
      </c>
      <c r="C233" s="3" t="s">
        <v>33</v>
      </c>
      <c r="D233" s="5">
        <v>23.48</v>
      </c>
      <c r="E233" s="5"/>
      <c r="G233" s="21">
        <v>0.72222222222222199</v>
      </c>
      <c r="H233" s="3">
        <v>0</v>
      </c>
      <c r="I233" s="3" t="s">
        <v>33</v>
      </c>
      <c r="J233" s="5">
        <v>25.14</v>
      </c>
      <c r="K233" s="5"/>
      <c r="M233" s="21">
        <v>0.72222222222222199</v>
      </c>
      <c r="N233" s="3">
        <v>0</v>
      </c>
      <c r="O233" s="3" t="s">
        <v>33</v>
      </c>
      <c r="P233" s="5">
        <v>24.08</v>
      </c>
      <c r="Q233" s="5"/>
      <c r="S233" s="21">
        <v>0.72222222222222199</v>
      </c>
      <c r="T233" s="3">
        <v>0</v>
      </c>
      <c r="U233" s="3" t="s">
        <v>33</v>
      </c>
      <c r="V233" s="5">
        <v>23.98</v>
      </c>
      <c r="W233" s="5"/>
      <c r="Y233" s="21">
        <v>0.72222222222222199</v>
      </c>
      <c r="Z233" s="3">
        <v>0</v>
      </c>
      <c r="AA233" s="3" t="s">
        <v>33</v>
      </c>
      <c r="AB233" s="5">
        <v>23.88</v>
      </c>
      <c r="AC233" s="5"/>
      <c r="AE233" s="21">
        <v>0.72222222222222199</v>
      </c>
      <c r="AF233" s="3">
        <v>0</v>
      </c>
      <c r="AG233" s="3" t="s">
        <v>33</v>
      </c>
      <c r="AH233" s="5">
        <v>23.1</v>
      </c>
      <c r="AI233" s="5"/>
      <c r="AK233" s="21">
        <v>0.72222222222222199</v>
      </c>
      <c r="AL233" s="3">
        <v>0</v>
      </c>
      <c r="AM233" s="3" t="s">
        <v>33</v>
      </c>
      <c r="AN233" s="5">
        <v>24.56</v>
      </c>
      <c r="AO233" s="5"/>
      <c r="AQ233" s="21">
        <v>0.72222222222222199</v>
      </c>
      <c r="AR233" s="3">
        <v>0</v>
      </c>
      <c r="AS233" s="3" t="s">
        <v>33</v>
      </c>
      <c r="AT233" s="5">
        <v>23.48</v>
      </c>
      <c r="AU233" s="5"/>
      <c r="AW233" s="21">
        <v>0.72222222222222199</v>
      </c>
      <c r="AX233" s="3">
        <v>0</v>
      </c>
      <c r="AY233" s="3" t="s">
        <v>33</v>
      </c>
      <c r="AZ233" s="5">
        <v>25.14</v>
      </c>
      <c r="BA233" s="5"/>
      <c r="BC233" s="21">
        <v>0.72222222222222199</v>
      </c>
      <c r="BD233" s="3">
        <v>0</v>
      </c>
      <c r="BE233" s="3" t="s">
        <v>33</v>
      </c>
      <c r="BF233" s="5">
        <v>24.08</v>
      </c>
      <c r="BG233" s="5"/>
      <c r="BI233" s="21">
        <v>0.72222222222222199</v>
      </c>
      <c r="BJ233" s="3">
        <v>0</v>
      </c>
      <c r="BK233" s="3" t="s">
        <v>33</v>
      </c>
      <c r="BL233" s="5">
        <v>23.98</v>
      </c>
      <c r="BM233" s="5"/>
      <c r="BO233" s="21">
        <v>0.72222222222222199</v>
      </c>
      <c r="BP233" s="3">
        <v>0</v>
      </c>
      <c r="BQ233" s="3" t="s">
        <v>33</v>
      </c>
      <c r="BR233" s="5">
        <v>23.88</v>
      </c>
      <c r="BS233" s="5"/>
      <c r="BU233" s="21">
        <v>0.72222222222222199</v>
      </c>
      <c r="BV233" s="3">
        <v>0</v>
      </c>
      <c r="BW233" s="3" t="s">
        <v>33</v>
      </c>
      <c r="BX233" s="5">
        <v>23.1</v>
      </c>
      <c r="BY233" s="5"/>
      <c r="CA233" s="21">
        <v>0.72222222222222199</v>
      </c>
      <c r="CB233" s="3">
        <v>0</v>
      </c>
      <c r="CC233" s="3" t="s">
        <v>33</v>
      </c>
      <c r="CD233" s="5">
        <v>24.56</v>
      </c>
      <c r="CE233" s="5"/>
      <c r="CG233" s="21">
        <v>0.72222222222222199</v>
      </c>
      <c r="CH233" s="3">
        <v>0</v>
      </c>
      <c r="CI233" s="3">
        <f>IF(AND(CK$8="Útil",CG233&gt;=Apoio!$D$51,CG233&lt;Apoio!$F$51),CH233,"FP")</f>
        <v>0</v>
      </c>
      <c r="CJ233" s="5">
        <f>VLOOKUP(CH$8,Calendário[#Data],4,0)</f>
        <v>23.48</v>
      </c>
      <c r="CK233" s="4" t="str">
        <f t="shared" si="259"/>
        <v/>
      </c>
      <c r="CM233" s="21">
        <v>0.72222222222222199</v>
      </c>
      <c r="CN233" s="3">
        <v>0</v>
      </c>
      <c r="CO233" s="3">
        <f>IF(AND(CQ$8="Útil",CM233&gt;=Apoio!$D$51,CM233&lt;Apoio!$F$51),CN233,"FP")</f>
        <v>0</v>
      </c>
      <c r="CP233" s="5">
        <f>VLOOKUP(CN$8,Calendário[#Data],4,0)</f>
        <v>25.14</v>
      </c>
      <c r="CQ233" s="4" t="str">
        <f t="shared" si="260"/>
        <v/>
      </c>
      <c r="CS233" s="21">
        <v>0.72222222222222199</v>
      </c>
      <c r="CT233" s="3">
        <v>0</v>
      </c>
      <c r="CU233" s="3" t="s">
        <v>33</v>
      </c>
      <c r="CV233" s="5">
        <v>24.08</v>
      </c>
      <c r="CW233" s="5"/>
      <c r="CY233" s="21">
        <v>0.72222222222222199</v>
      </c>
      <c r="CZ233" s="3">
        <v>0</v>
      </c>
      <c r="DA233" s="3" t="s">
        <v>33</v>
      </c>
      <c r="DB233" s="5">
        <v>23.98</v>
      </c>
      <c r="DC233" s="5"/>
      <c r="DE233" s="21">
        <v>0.72222222222222199</v>
      </c>
      <c r="DF233" s="3">
        <v>0</v>
      </c>
      <c r="DG233" s="3" t="s">
        <v>33</v>
      </c>
      <c r="DH233" s="5">
        <v>23.88</v>
      </c>
      <c r="DI233" s="5"/>
      <c r="DK233" s="21">
        <v>0.72222222222222199</v>
      </c>
      <c r="DL233" s="3">
        <v>0</v>
      </c>
      <c r="DM233" s="3" t="s">
        <v>33</v>
      </c>
      <c r="DN233" s="5">
        <v>23.1</v>
      </c>
      <c r="DO233" s="5"/>
      <c r="DQ233" s="21">
        <v>0.72222222222222199</v>
      </c>
      <c r="DR233" s="3">
        <v>0</v>
      </c>
      <c r="DS233" s="3" t="s">
        <v>33</v>
      </c>
      <c r="DT233" s="5">
        <v>24.56</v>
      </c>
      <c r="DU233" s="5"/>
      <c r="DW233" s="21">
        <v>0.72222222222222199</v>
      </c>
      <c r="DX233" s="3">
        <v>0</v>
      </c>
      <c r="DY233" s="3" t="s">
        <v>33</v>
      </c>
      <c r="DZ233" s="5">
        <v>23.48</v>
      </c>
      <c r="EA233" s="5"/>
      <c r="EC233" s="21">
        <v>0.72222222222222199</v>
      </c>
      <c r="ED233" s="3">
        <v>0</v>
      </c>
      <c r="EE233" s="3" t="s">
        <v>33</v>
      </c>
      <c r="EF233" s="5">
        <v>25.14</v>
      </c>
      <c r="EG233" s="5"/>
      <c r="EI233" s="21">
        <v>0.72222222222222199</v>
      </c>
      <c r="EJ233" s="3">
        <v>0</v>
      </c>
      <c r="EK233" s="3" t="s">
        <v>33</v>
      </c>
      <c r="EL233" s="5">
        <v>24.08</v>
      </c>
      <c r="EM233" s="5"/>
      <c r="EO233" s="21">
        <v>0.72222222222222199</v>
      </c>
      <c r="EP233" s="3">
        <v>0</v>
      </c>
      <c r="EQ233" s="3" t="s">
        <v>33</v>
      </c>
      <c r="ER233" s="5">
        <v>23.98</v>
      </c>
      <c r="ES233" s="5"/>
      <c r="EU233" s="21">
        <v>0.72222222222222199</v>
      </c>
      <c r="EV233" s="3">
        <v>0</v>
      </c>
      <c r="EW233" s="3" t="s">
        <v>33</v>
      </c>
      <c r="EX233" s="5">
        <v>23.88</v>
      </c>
      <c r="EY233" s="5"/>
      <c r="FA233" s="21">
        <v>0.72222222222222199</v>
      </c>
      <c r="FB233" s="3">
        <v>0</v>
      </c>
      <c r="FC233" s="3" t="s">
        <v>33</v>
      </c>
      <c r="FD233" s="5">
        <v>23.1</v>
      </c>
      <c r="FE233" s="5"/>
      <c r="FG233" s="21">
        <v>0.72222222222222199</v>
      </c>
      <c r="FH233" s="3">
        <v>0</v>
      </c>
      <c r="FI233" s="3" t="s">
        <v>33</v>
      </c>
      <c r="FJ233" s="5">
        <v>24.56</v>
      </c>
      <c r="FK233" s="5"/>
      <c r="FM233" s="21">
        <v>0.72222222222222199</v>
      </c>
      <c r="FN233" s="3">
        <v>0</v>
      </c>
      <c r="FO233" s="3" t="s">
        <v>33</v>
      </c>
      <c r="FP233" s="5">
        <v>23.48</v>
      </c>
      <c r="FQ233" s="5"/>
      <c r="FS233" s="21">
        <v>0.72222222222222199</v>
      </c>
      <c r="FT233" s="3">
        <v>0</v>
      </c>
      <c r="FU233" s="3" t="s">
        <v>33</v>
      </c>
      <c r="FV233" s="5">
        <v>25.14</v>
      </c>
      <c r="FW233" s="5"/>
      <c r="FY233" s="21">
        <v>0.72222222222222199</v>
      </c>
      <c r="FZ233" s="3">
        <v>0</v>
      </c>
      <c r="GA233" s="3" t="s">
        <v>33</v>
      </c>
      <c r="GB233" s="5">
        <v>24.08</v>
      </c>
      <c r="GC233" s="5"/>
      <c r="GE233" s="21">
        <v>0.72222222222222199</v>
      </c>
      <c r="GF233" s="3">
        <v>0</v>
      </c>
      <c r="GG233" s="3" t="s">
        <v>33</v>
      </c>
      <c r="GH233" s="5">
        <v>23.98</v>
      </c>
      <c r="GI233" s="5"/>
      <c r="GK233" s="21">
        <v>0.72222222222222199</v>
      </c>
      <c r="GL233" s="3">
        <v>0</v>
      </c>
      <c r="GM233" s="3" t="s">
        <v>33</v>
      </c>
      <c r="GN233" s="5">
        <v>23.88</v>
      </c>
      <c r="GO233" s="5"/>
      <c r="GQ233" s="21">
        <v>0.72222222222222199</v>
      </c>
      <c r="GR233" s="3">
        <v>0</v>
      </c>
      <c r="GS233" s="3" t="s">
        <v>33</v>
      </c>
      <c r="GT233" s="5">
        <v>23.1</v>
      </c>
      <c r="GU233" s="5"/>
      <c r="GW233" s="21">
        <v>0.72222222222222199</v>
      </c>
      <c r="GX233" s="3">
        <v>0</v>
      </c>
      <c r="GY233" s="3" t="s">
        <v>33</v>
      </c>
      <c r="GZ233" s="5">
        <v>24.56</v>
      </c>
      <c r="HA233" s="5"/>
      <c r="HC233" s="21">
        <v>0.72222222222222199</v>
      </c>
      <c r="HD233" s="3">
        <v>0</v>
      </c>
      <c r="HE233" s="3" t="s">
        <v>33</v>
      </c>
      <c r="HF233" s="5">
        <v>23.48</v>
      </c>
      <c r="HG233" s="4" t="str">
        <f t="shared" si="261"/>
        <v/>
      </c>
      <c r="HI233" s="21">
        <v>0.72222222222222199</v>
      </c>
      <c r="HJ233" s="3">
        <v>0</v>
      </c>
      <c r="HK233" s="3" t="s">
        <v>33</v>
      </c>
      <c r="HL233" s="5">
        <v>25.14</v>
      </c>
      <c r="HM233" s="5"/>
      <c r="HO233" s="21">
        <v>0.72222222222222199</v>
      </c>
      <c r="HP233" s="3">
        <v>0</v>
      </c>
      <c r="HQ233" s="3" t="s">
        <v>33</v>
      </c>
      <c r="HR233" s="5">
        <v>24.08</v>
      </c>
      <c r="HS233" s="5"/>
      <c r="HU233" s="21">
        <v>0.72222222222222199</v>
      </c>
      <c r="HV233" s="3">
        <v>0</v>
      </c>
      <c r="HW233" s="3" t="s">
        <v>33</v>
      </c>
      <c r="HX233" s="5">
        <v>23.98</v>
      </c>
      <c r="HY233" s="5"/>
      <c r="IA233" s="21">
        <v>0.72222222222222199</v>
      </c>
      <c r="IB233" s="3">
        <v>0</v>
      </c>
      <c r="IC233" s="3" t="s">
        <v>33</v>
      </c>
      <c r="ID233" s="5">
        <v>23.88</v>
      </c>
      <c r="IE233" s="5"/>
      <c r="IG233" s="21">
        <v>0.72222222222222199</v>
      </c>
      <c r="IH233" s="3">
        <v>0</v>
      </c>
      <c r="II233" s="3" t="s">
        <v>33</v>
      </c>
      <c r="IJ233" s="5">
        <v>23.1</v>
      </c>
      <c r="IK233" s="5"/>
      <c r="IM233" s="21">
        <v>0.72222222222222199</v>
      </c>
      <c r="IN233" s="3">
        <v>0</v>
      </c>
      <c r="IO233" s="3" t="s">
        <v>33</v>
      </c>
      <c r="IP233" s="5">
        <v>24.56</v>
      </c>
      <c r="IQ233" s="5"/>
      <c r="IS233" s="21">
        <v>0</v>
      </c>
      <c r="IT233" s="3">
        <v>0</v>
      </c>
      <c r="IU233" s="3" t="s">
        <v>33</v>
      </c>
      <c r="IV233" s="5">
        <v>25.96</v>
      </c>
      <c r="IW233" s="5"/>
      <c r="IY233" s="21">
        <v>0.72222222222222199</v>
      </c>
      <c r="IZ233" s="3">
        <v>0</v>
      </c>
      <c r="JA233" s="3" t="s">
        <v>33</v>
      </c>
      <c r="JB233" s="5">
        <v>26.52</v>
      </c>
      <c r="JC233" s="4" t="str">
        <f t="shared" si="262"/>
        <v/>
      </c>
      <c r="JE233" s="21">
        <v>0.72222222222222199</v>
      </c>
      <c r="JF233" s="3">
        <v>0</v>
      </c>
      <c r="JG233" s="3" t="s">
        <v>33</v>
      </c>
      <c r="JH233" s="5">
        <v>25.78</v>
      </c>
      <c r="JI233" s="4" t="str">
        <f t="shared" si="263"/>
        <v/>
      </c>
      <c r="JK233" s="21">
        <v>0.72222222222222199</v>
      </c>
      <c r="JL233" s="3">
        <v>0</v>
      </c>
      <c r="JM233" s="3" t="s">
        <v>33</v>
      </c>
      <c r="JN233" s="5">
        <v>26</v>
      </c>
      <c r="JO233" s="4" t="str">
        <f t="shared" si="264"/>
        <v/>
      </c>
      <c r="JQ233" s="21">
        <v>0.72222222222222199</v>
      </c>
      <c r="JR233" s="3">
        <v>0</v>
      </c>
      <c r="JS233" s="3" t="s">
        <v>33</v>
      </c>
      <c r="JT233" s="5">
        <v>25.02</v>
      </c>
      <c r="JU233" s="4" t="str">
        <f t="shared" si="265"/>
        <v/>
      </c>
      <c r="JW233" s="21">
        <v>0.72222222222222199</v>
      </c>
      <c r="JX233" s="3">
        <v>0</v>
      </c>
      <c r="JY233" s="3" t="s">
        <v>33</v>
      </c>
      <c r="JZ233" s="5">
        <v>25.12</v>
      </c>
      <c r="KA233" s="4" t="str">
        <f t="shared" si="266"/>
        <v/>
      </c>
      <c r="KC233" s="21">
        <v>0.72222222222222199</v>
      </c>
      <c r="KD233" s="3">
        <v>0</v>
      </c>
      <c r="KE233" s="3" t="s">
        <v>33</v>
      </c>
      <c r="KF233" s="5">
        <v>26.22</v>
      </c>
      <c r="KG233" s="4" t="str">
        <f t="shared" si="267"/>
        <v/>
      </c>
      <c r="KI233" s="21">
        <v>0.72222222222222199</v>
      </c>
      <c r="KJ233" s="3">
        <v>0</v>
      </c>
      <c r="KK233" s="3" t="s">
        <v>33</v>
      </c>
      <c r="KL233" s="5">
        <v>25.96</v>
      </c>
      <c r="KM233" s="4" t="str">
        <f t="shared" si="268"/>
        <v/>
      </c>
      <c r="KO233" s="21">
        <v>0.72222222222222199</v>
      </c>
      <c r="KP233" s="3">
        <v>0</v>
      </c>
      <c r="KQ233" s="3" t="s">
        <v>33</v>
      </c>
      <c r="KR233" s="5">
        <v>26.52</v>
      </c>
      <c r="KS233" s="4" t="str">
        <f t="shared" si="269"/>
        <v/>
      </c>
      <c r="KU233" s="21">
        <v>0.72222222222222199</v>
      </c>
      <c r="KV233" s="3">
        <v>0</v>
      </c>
      <c r="KW233" s="3" t="s">
        <v>33</v>
      </c>
      <c r="KX233" s="5">
        <v>25.78</v>
      </c>
      <c r="KY233" s="4" t="str">
        <f t="shared" si="270"/>
        <v/>
      </c>
      <c r="LA233" s="21">
        <v>0.72222222222222199</v>
      </c>
      <c r="LB233" s="3">
        <v>0</v>
      </c>
      <c r="LC233" s="3" t="s">
        <v>33</v>
      </c>
      <c r="LD233" s="5">
        <v>26</v>
      </c>
      <c r="LE233" s="4" t="str">
        <f t="shared" si="271"/>
        <v/>
      </c>
      <c r="LG233" s="21">
        <v>0.72222222222222199</v>
      </c>
      <c r="LH233" s="3">
        <v>0</v>
      </c>
      <c r="LI233" s="3" t="s">
        <v>33</v>
      </c>
      <c r="LJ233" s="5">
        <v>25.02</v>
      </c>
      <c r="LK233" s="4" t="str">
        <f t="shared" si="272"/>
        <v/>
      </c>
      <c r="LM233" s="21">
        <v>0.72222222222222199</v>
      </c>
      <c r="LN233" s="3">
        <v>0</v>
      </c>
      <c r="LO233" s="3" t="s">
        <v>33</v>
      </c>
      <c r="LP233" s="5">
        <v>25.12</v>
      </c>
      <c r="LQ233" s="4" t="str">
        <f t="shared" si="273"/>
        <v/>
      </c>
      <c r="LS233" s="21">
        <v>0.72222222222222199</v>
      </c>
      <c r="LT233" s="3">
        <v>0</v>
      </c>
      <c r="LU233" s="3" t="s">
        <v>33</v>
      </c>
      <c r="LV233" s="5">
        <v>26.22</v>
      </c>
      <c r="LW233" s="4" t="str">
        <f t="shared" si="274"/>
        <v/>
      </c>
      <c r="LY233" s="21">
        <v>0.72222222222222199</v>
      </c>
      <c r="LZ233" s="3">
        <v>0</v>
      </c>
      <c r="MA233" s="3" t="s">
        <v>33</v>
      </c>
      <c r="MB233" s="5">
        <v>25.96</v>
      </c>
      <c r="MC233" s="4" t="str">
        <f t="shared" si="275"/>
        <v/>
      </c>
      <c r="ME233" s="21">
        <v>0.72222222222222199</v>
      </c>
      <c r="MF233" s="3">
        <v>0</v>
      </c>
      <c r="MG233" s="3" t="s">
        <v>33</v>
      </c>
      <c r="MH233" s="5">
        <v>26.52</v>
      </c>
      <c r="MI233" s="4" t="str">
        <f t="shared" si="276"/>
        <v/>
      </c>
      <c r="MK233" s="21">
        <v>0.72222222222222199</v>
      </c>
      <c r="ML233" s="3">
        <v>0</v>
      </c>
      <c r="MM233" s="3" t="s">
        <v>33</v>
      </c>
      <c r="MN233" s="5">
        <v>25.78</v>
      </c>
      <c r="MO233" s="4" t="str">
        <f t="shared" si="277"/>
        <v/>
      </c>
      <c r="MQ233" s="21">
        <v>0.72222222222222199</v>
      </c>
      <c r="MR233" s="3">
        <v>0</v>
      </c>
      <c r="MS233" s="3" t="s">
        <v>33</v>
      </c>
      <c r="MT233" s="5">
        <v>26</v>
      </c>
      <c r="MU233" s="4" t="str">
        <f t="shared" si="278"/>
        <v/>
      </c>
      <c r="MW233" s="21">
        <v>0.72222222222222199</v>
      </c>
      <c r="MX233" s="3">
        <v>0</v>
      </c>
      <c r="MY233" s="3" t="s">
        <v>33</v>
      </c>
      <c r="MZ233" s="5">
        <v>25.02</v>
      </c>
      <c r="NA233" s="4" t="str">
        <f t="shared" si="279"/>
        <v/>
      </c>
      <c r="NC233" s="21">
        <v>0.72222222222222199</v>
      </c>
      <c r="ND233" s="3">
        <v>0</v>
      </c>
      <c r="NE233" s="3" t="s">
        <v>33</v>
      </c>
      <c r="NF233" s="5">
        <v>25.12</v>
      </c>
      <c r="NG233" s="4" t="str">
        <f t="shared" si="280"/>
        <v/>
      </c>
      <c r="NI233" s="21">
        <v>0.72222222222222199</v>
      </c>
      <c r="NJ233" s="3">
        <v>0</v>
      </c>
      <c r="NK233" s="3" t="s">
        <v>33</v>
      </c>
      <c r="NL233" s="5">
        <v>26.22</v>
      </c>
      <c r="NM233" s="4" t="str">
        <f t="shared" si="281"/>
        <v/>
      </c>
      <c r="NO233" s="21">
        <v>0.72222222222222199</v>
      </c>
      <c r="NP233" s="3">
        <v>0</v>
      </c>
      <c r="NQ233" s="3" t="s">
        <v>33</v>
      </c>
      <c r="NR233" s="5">
        <v>25.96</v>
      </c>
      <c r="NS233" s="4" t="str">
        <f t="shared" si="282"/>
        <v/>
      </c>
      <c r="NU233" s="21">
        <v>0.72222222222222199</v>
      </c>
      <c r="NV233" s="3">
        <v>0</v>
      </c>
      <c r="NW233" s="3" t="s">
        <v>33</v>
      </c>
      <c r="NX233" s="5">
        <v>26.52</v>
      </c>
      <c r="NY233" s="4" t="str">
        <f t="shared" si="283"/>
        <v/>
      </c>
      <c r="OA233" s="21">
        <v>0.72222222222222199</v>
      </c>
      <c r="OB233" s="3">
        <v>0</v>
      </c>
      <c r="OC233" s="3" t="s">
        <v>33</v>
      </c>
      <c r="OD233" s="5">
        <v>25.78</v>
      </c>
      <c r="OE233" s="4" t="str">
        <f t="shared" si="284"/>
        <v/>
      </c>
      <c r="OG233" s="21">
        <v>0.72222222222222199</v>
      </c>
      <c r="OH233" s="3">
        <v>0</v>
      </c>
      <c r="OI233" s="3" t="s">
        <v>33</v>
      </c>
      <c r="OJ233" s="5">
        <v>26</v>
      </c>
      <c r="OK233" s="4" t="str">
        <f t="shared" si="285"/>
        <v/>
      </c>
      <c r="OM233" s="21">
        <v>0.72222222222222199</v>
      </c>
      <c r="ON233" s="3">
        <v>0</v>
      </c>
      <c r="OO233" s="3" t="s">
        <v>33</v>
      </c>
      <c r="OP233" s="5">
        <v>25.02</v>
      </c>
      <c r="OQ233" s="4" t="str">
        <f t="shared" si="286"/>
        <v/>
      </c>
      <c r="OS233" s="21">
        <v>0.72222222222222199</v>
      </c>
      <c r="OT233" s="3">
        <v>0</v>
      </c>
      <c r="OU233" s="3" t="s">
        <v>33</v>
      </c>
      <c r="OV233" s="5">
        <v>25.12</v>
      </c>
      <c r="OW233" s="4" t="str">
        <f t="shared" si="287"/>
        <v/>
      </c>
      <c r="OY233" s="21">
        <v>0.72222222222222199</v>
      </c>
      <c r="OZ233" s="3">
        <v>0</v>
      </c>
      <c r="PA233" s="3" t="s">
        <v>33</v>
      </c>
      <c r="PB233" s="5">
        <v>26.22</v>
      </c>
      <c r="PC233" s="4" t="str">
        <f t="shared" si="288"/>
        <v/>
      </c>
      <c r="PE233" s="21">
        <v>0.72222222222222199</v>
      </c>
      <c r="PF233" s="3">
        <v>0</v>
      </c>
      <c r="PG233" s="3" t="s">
        <v>33</v>
      </c>
      <c r="PH233" s="5">
        <v>25.96</v>
      </c>
      <c r="PI233" s="4" t="str">
        <f t="shared" si="289"/>
        <v/>
      </c>
      <c r="PK233" s="21">
        <v>0.72222222222222199</v>
      </c>
      <c r="PL233" s="3">
        <v>0</v>
      </c>
      <c r="PM233" s="3" t="s">
        <v>33</v>
      </c>
      <c r="PN233" s="5">
        <v>26.52</v>
      </c>
      <c r="PO233" s="4" t="str">
        <f t="shared" si="290"/>
        <v/>
      </c>
      <c r="PQ233" s="21">
        <v>0.72222222222222199</v>
      </c>
      <c r="PR233" s="3">
        <v>0</v>
      </c>
      <c r="PS233" s="3" t="s">
        <v>33</v>
      </c>
      <c r="PT233" s="5">
        <v>25.78</v>
      </c>
      <c r="PU233" s="4" t="str">
        <f t="shared" si="291"/>
        <v/>
      </c>
      <c r="PW233" s="21">
        <v>0.72222222222222199</v>
      </c>
      <c r="PX233" s="3">
        <v>0</v>
      </c>
      <c r="PY233" s="3" t="s">
        <v>33</v>
      </c>
      <c r="PZ233" s="5">
        <v>26</v>
      </c>
      <c r="QA233" s="4" t="str">
        <f t="shared" si="292"/>
        <v/>
      </c>
      <c r="QC233" s="21">
        <v>0.72222222222222199</v>
      </c>
      <c r="QD233" s="3">
        <v>0</v>
      </c>
      <c r="QE233" s="3" t="s">
        <v>33</v>
      </c>
      <c r="QF233" s="5">
        <v>25.02</v>
      </c>
      <c r="QG233" s="4" t="str">
        <f t="shared" si="293"/>
        <v/>
      </c>
      <c r="QI233" s="21">
        <v>0.72222222222222199</v>
      </c>
      <c r="QJ233" s="3">
        <v>0</v>
      </c>
      <c r="QK233" s="3" t="s">
        <v>33</v>
      </c>
      <c r="QL233" s="5">
        <v>25.12</v>
      </c>
      <c r="QM233" s="4" t="str">
        <f t="shared" si="294"/>
        <v/>
      </c>
      <c r="QO233" s="21">
        <v>0.72222222222222199</v>
      </c>
      <c r="QP233" s="3">
        <v>0</v>
      </c>
      <c r="QQ233" s="3" t="s">
        <v>33</v>
      </c>
      <c r="QR233" s="5">
        <v>26.22</v>
      </c>
      <c r="QS233" s="4" t="str">
        <f t="shared" si="295"/>
        <v/>
      </c>
    </row>
    <row r="234" spans="1:461" x14ac:dyDescent="0.2">
      <c r="A234" s="21">
        <v>0.72569444444444398</v>
      </c>
      <c r="B234" s="3">
        <v>0</v>
      </c>
      <c r="C234" s="3" t="s">
        <v>33</v>
      </c>
      <c r="D234" s="5">
        <v>23.48</v>
      </c>
      <c r="E234" s="5"/>
      <c r="G234" s="21">
        <v>0.72569444444444398</v>
      </c>
      <c r="H234" s="3">
        <v>0</v>
      </c>
      <c r="I234" s="3" t="s">
        <v>33</v>
      </c>
      <c r="J234" s="5">
        <v>25.14</v>
      </c>
      <c r="K234" s="5"/>
      <c r="M234" s="21">
        <v>0.72569444444444398</v>
      </c>
      <c r="N234" s="3">
        <v>0</v>
      </c>
      <c r="O234" s="3" t="s">
        <v>33</v>
      </c>
      <c r="P234" s="5">
        <v>24.08</v>
      </c>
      <c r="Q234" s="5"/>
      <c r="S234" s="21">
        <v>0.72569444444444398</v>
      </c>
      <c r="T234" s="3">
        <v>0</v>
      </c>
      <c r="U234" s="3" t="s">
        <v>33</v>
      </c>
      <c r="V234" s="5">
        <v>23.98</v>
      </c>
      <c r="W234" s="5"/>
      <c r="Y234" s="21">
        <v>0.72569444444444398</v>
      </c>
      <c r="Z234" s="3">
        <v>0</v>
      </c>
      <c r="AA234" s="3" t="s">
        <v>33</v>
      </c>
      <c r="AB234" s="5">
        <v>23.88</v>
      </c>
      <c r="AC234" s="5"/>
      <c r="AE234" s="21">
        <v>0.72569444444444398</v>
      </c>
      <c r="AF234" s="3">
        <v>0</v>
      </c>
      <c r="AG234" s="3" t="s">
        <v>33</v>
      </c>
      <c r="AH234" s="5">
        <v>23.1</v>
      </c>
      <c r="AI234" s="5"/>
      <c r="AK234" s="21">
        <v>0.72569444444444398</v>
      </c>
      <c r="AL234" s="3">
        <v>0</v>
      </c>
      <c r="AM234" s="3" t="s">
        <v>33</v>
      </c>
      <c r="AN234" s="5">
        <v>24.56</v>
      </c>
      <c r="AO234" s="5"/>
      <c r="AQ234" s="21">
        <v>0.72569444444444398</v>
      </c>
      <c r="AR234" s="3">
        <v>0</v>
      </c>
      <c r="AS234" s="3" t="s">
        <v>33</v>
      </c>
      <c r="AT234" s="5">
        <v>23.48</v>
      </c>
      <c r="AU234" s="5"/>
      <c r="AW234" s="21">
        <v>0.72569444444444398</v>
      </c>
      <c r="AX234" s="3">
        <v>0</v>
      </c>
      <c r="AY234" s="3" t="s">
        <v>33</v>
      </c>
      <c r="AZ234" s="5">
        <v>25.14</v>
      </c>
      <c r="BA234" s="5"/>
      <c r="BC234" s="21">
        <v>0.72569444444444398</v>
      </c>
      <c r="BD234" s="3">
        <v>0</v>
      </c>
      <c r="BE234" s="3" t="s">
        <v>33</v>
      </c>
      <c r="BF234" s="5">
        <v>24.08</v>
      </c>
      <c r="BG234" s="5"/>
      <c r="BI234" s="21">
        <v>0.72569444444444398</v>
      </c>
      <c r="BJ234" s="3">
        <v>0</v>
      </c>
      <c r="BK234" s="3" t="s">
        <v>33</v>
      </c>
      <c r="BL234" s="5">
        <v>23.98</v>
      </c>
      <c r="BM234" s="5"/>
      <c r="BO234" s="21">
        <v>0.72569444444444398</v>
      </c>
      <c r="BP234" s="3">
        <v>0</v>
      </c>
      <c r="BQ234" s="3" t="s">
        <v>33</v>
      </c>
      <c r="BR234" s="5">
        <v>23.88</v>
      </c>
      <c r="BS234" s="5"/>
      <c r="BU234" s="21">
        <v>0.72569444444444398</v>
      </c>
      <c r="BV234" s="3">
        <v>0</v>
      </c>
      <c r="BW234" s="3" t="s">
        <v>33</v>
      </c>
      <c r="BX234" s="5">
        <v>23.1</v>
      </c>
      <c r="BY234" s="5"/>
      <c r="CA234" s="21">
        <v>0.72569444444444398</v>
      </c>
      <c r="CB234" s="3">
        <v>0</v>
      </c>
      <c r="CC234" s="3" t="s">
        <v>33</v>
      </c>
      <c r="CD234" s="5">
        <v>24.56</v>
      </c>
      <c r="CE234" s="5"/>
      <c r="CG234" s="21">
        <v>0.72569444444444398</v>
      </c>
      <c r="CH234" s="3">
        <v>0</v>
      </c>
      <c r="CI234" s="3">
        <f>IF(AND(CK$8="Útil",CG234&gt;=Apoio!$D$51,CG234&lt;Apoio!$F$51),CH234,"FP")</f>
        <v>0</v>
      </c>
      <c r="CJ234" s="5">
        <f>VLOOKUP(CH$8,Calendário[#Data],4,0)</f>
        <v>23.48</v>
      </c>
      <c r="CK234" s="4" t="str">
        <f t="shared" si="259"/>
        <v/>
      </c>
      <c r="CM234" s="21">
        <v>0.72569444444444398</v>
      </c>
      <c r="CN234" s="3">
        <v>0</v>
      </c>
      <c r="CO234" s="3">
        <f>IF(AND(CQ$8="Útil",CM234&gt;=Apoio!$D$51,CM234&lt;Apoio!$F$51),CN234,"FP")</f>
        <v>0</v>
      </c>
      <c r="CP234" s="5">
        <f>VLOOKUP(CN$8,Calendário[#Data],4,0)</f>
        <v>25.14</v>
      </c>
      <c r="CQ234" s="4" t="str">
        <f t="shared" si="260"/>
        <v/>
      </c>
      <c r="CS234" s="21">
        <v>0.72569444444444398</v>
      </c>
      <c r="CT234" s="3">
        <v>0</v>
      </c>
      <c r="CU234" s="3" t="s">
        <v>33</v>
      </c>
      <c r="CV234" s="5">
        <v>24.08</v>
      </c>
      <c r="CW234" s="5"/>
      <c r="CY234" s="21">
        <v>0.72569444444444398</v>
      </c>
      <c r="CZ234" s="3">
        <v>0</v>
      </c>
      <c r="DA234" s="3" t="s">
        <v>33</v>
      </c>
      <c r="DB234" s="5">
        <v>23.98</v>
      </c>
      <c r="DC234" s="5"/>
      <c r="DE234" s="21">
        <v>0.72569444444444398</v>
      </c>
      <c r="DF234" s="3">
        <v>0</v>
      </c>
      <c r="DG234" s="3" t="s">
        <v>33</v>
      </c>
      <c r="DH234" s="5">
        <v>23.88</v>
      </c>
      <c r="DI234" s="5"/>
      <c r="DK234" s="21">
        <v>0.72569444444444398</v>
      </c>
      <c r="DL234" s="3">
        <v>0</v>
      </c>
      <c r="DM234" s="3" t="s">
        <v>33</v>
      </c>
      <c r="DN234" s="5">
        <v>23.1</v>
      </c>
      <c r="DO234" s="5"/>
      <c r="DQ234" s="21">
        <v>0.72569444444444398</v>
      </c>
      <c r="DR234" s="3">
        <v>0</v>
      </c>
      <c r="DS234" s="3" t="s">
        <v>33</v>
      </c>
      <c r="DT234" s="5">
        <v>24.56</v>
      </c>
      <c r="DU234" s="5"/>
      <c r="DW234" s="21">
        <v>0.72569444444444398</v>
      </c>
      <c r="DX234" s="3">
        <v>0</v>
      </c>
      <c r="DY234" s="3" t="s">
        <v>33</v>
      </c>
      <c r="DZ234" s="5">
        <v>23.48</v>
      </c>
      <c r="EA234" s="5"/>
      <c r="EC234" s="21">
        <v>0.72569444444444398</v>
      </c>
      <c r="ED234" s="3">
        <v>0</v>
      </c>
      <c r="EE234" s="3" t="s">
        <v>33</v>
      </c>
      <c r="EF234" s="5">
        <v>25.14</v>
      </c>
      <c r="EG234" s="5"/>
      <c r="EI234" s="21">
        <v>0.72569444444444398</v>
      </c>
      <c r="EJ234" s="3">
        <v>0</v>
      </c>
      <c r="EK234" s="3" t="s">
        <v>33</v>
      </c>
      <c r="EL234" s="5">
        <v>24.08</v>
      </c>
      <c r="EM234" s="5"/>
      <c r="EO234" s="21">
        <v>0.72569444444444398</v>
      </c>
      <c r="EP234" s="3">
        <v>0</v>
      </c>
      <c r="EQ234" s="3" t="s">
        <v>33</v>
      </c>
      <c r="ER234" s="5">
        <v>23.98</v>
      </c>
      <c r="ES234" s="5"/>
      <c r="EU234" s="21">
        <v>0.72569444444444398</v>
      </c>
      <c r="EV234" s="3">
        <v>0</v>
      </c>
      <c r="EW234" s="3" t="s">
        <v>33</v>
      </c>
      <c r="EX234" s="5">
        <v>23.88</v>
      </c>
      <c r="EY234" s="5"/>
      <c r="FA234" s="21">
        <v>0.72569444444444398</v>
      </c>
      <c r="FB234" s="3">
        <v>0</v>
      </c>
      <c r="FC234" s="3" t="s">
        <v>33</v>
      </c>
      <c r="FD234" s="5">
        <v>23.1</v>
      </c>
      <c r="FE234" s="5"/>
      <c r="FG234" s="21">
        <v>0.72569444444444398</v>
      </c>
      <c r="FH234" s="3">
        <v>0</v>
      </c>
      <c r="FI234" s="3" t="s">
        <v>33</v>
      </c>
      <c r="FJ234" s="5">
        <v>24.56</v>
      </c>
      <c r="FK234" s="5"/>
      <c r="FM234" s="21">
        <v>0.72569444444444398</v>
      </c>
      <c r="FN234" s="3">
        <v>0</v>
      </c>
      <c r="FO234" s="3" t="s">
        <v>33</v>
      </c>
      <c r="FP234" s="5">
        <v>23.48</v>
      </c>
      <c r="FQ234" s="5"/>
      <c r="FS234" s="21">
        <v>0.72569444444444398</v>
      </c>
      <c r="FT234" s="3">
        <v>0</v>
      </c>
      <c r="FU234" s="3" t="s">
        <v>33</v>
      </c>
      <c r="FV234" s="5">
        <v>25.14</v>
      </c>
      <c r="FW234" s="5"/>
      <c r="FY234" s="21">
        <v>0.72569444444444398</v>
      </c>
      <c r="FZ234" s="3">
        <v>0</v>
      </c>
      <c r="GA234" s="3" t="s">
        <v>33</v>
      </c>
      <c r="GB234" s="5">
        <v>24.08</v>
      </c>
      <c r="GC234" s="5"/>
      <c r="GE234" s="21">
        <v>0.72569444444444398</v>
      </c>
      <c r="GF234" s="3">
        <v>0</v>
      </c>
      <c r="GG234" s="3" t="s">
        <v>33</v>
      </c>
      <c r="GH234" s="5">
        <v>23.98</v>
      </c>
      <c r="GI234" s="5"/>
      <c r="GK234" s="21">
        <v>0.72569444444444398</v>
      </c>
      <c r="GL234" s="3">
        <v>0</v>
      </c>
      <c r="GM234" s="3" t="s">
        <v>33</v>
      </c>
      <c r="GN234" s="5">
        <v>23.88</v>
      </c>
      <c r="GO234" s="5"/>
      <c r="GQ234" s="21">
        <v>0.72569444444444398</v>
      </c>
      <c r="GR234" s="3">
        <v>0</v>
      </c>
      <c r="GS234" s="3" t="s">
        <v>33</v>
      </c>
      <c r="GT234" s="5">
        <v>23.1</v>
      </c>
      <c r="GU234" s="5"/>
      <c r="GW234" s="21">
        <v>0.72569444444444398</v>
      </c>
      <c r="GX234" s="3">
        <v>0</v>
      </c>
      <c r="GY234" s="3" t="s">
        <v>33</v>
      </c>
      <c r="GZ234" s="5">
        <v>24.56</v>
      </c>
      <c r="HA234" s="5"/>
      <c r="HC234" s="21">
        <v>0.72569444444444398</v>
      </c>
      <c r="HD234" s="3">
        <v>0</v>
      </c>
      <c r="HE234" s="3" t="s">
        <v>33</v>
      </c>
      <c r="HF234" s="5">
        <v>23.48</v>
      </c>
      <c r="HG234" s="4" t="str">
        <f t="shared" si="261"/>
        <v/>
      </c>
      <c r="HI234" s="21">
        <v>0.72569444444444398</v>
      </c>
      <c r="HJ234" s="3">
        <v>0</v>
      </c>
      <c r="HK234" s="3" t="s">
        <v>33</v>
      </c>
      <c r="HL234" s="5">
        <v>25.14</v>
      </c>
      <c r="HM234" s="5"/>
      <c r="HO234" s="21">
        <v>0.72569444444444398</v>
      </c>
      <c r="HP234" s="3">
        <v>0</v>
      </c>
      <c r="HQ234" s="3" t="s">
        <v>33</v>
      </c>
      <c r="HR234" s="5">
        <v>24.08</v>
      </c>
      <c r="HS234" s="5"/>
      <c r="HU234" s="21">
        <v>0.72569444444444398</v>
      </c>
      <c r="HV234" s="3">
        <v>0</v>
      </c>
      <c r="HW234" s="3" t="s">
        <v>33</v>
      </c>
      <c r="HX234" s="5">
        <v>23.98</v>
      </c>
      <c r="HY234" s="5"/>
      <c r="IA234" s="21">
        <v>0.72569444444444398</v>
      </c>
      <c r="IB234" s="3">
        <v>0</v>
      </c>
      <c r="IC234" s="3" t="s">
        <v>33</v>
      </c>
      <c r="ID234" s="5">
        <v>23.88</v>
      </c>
      <c r="IE234" s="5"/>
      <c r="IG234" s="21">
        <v>0.72569444444444398</v>
      </c>
      <c r="IH234" s="3">
        <v>0</v>
      </c>
      <c r="II234" s="3" t="s">
        <v>33</v>
      </c>
      <c r="IJ234" s="5">
        <v>23.1</v>
      </c>
      <c r="IK234" s="5"/>
      <c r="IM234" s="21">
        <v>0.72569444444444398</v>
      </c>
      <c r="IN234" s="3">
        <v>0</v>
      </c>
      <c r="IO234" s="3" t="s">
        <v>33</v>
      </c>
      <c r="IP234" s="5">
        <v>24.56</v>
      </c>
      <c r="IQ234" s="5"/>
      <c r="IS234" s="21">
        <v>0</v>
      </c>
      <c r="IT234" s="3">
        <v>0</v>
      </c>
      <c r="IU234" s="3" t="s">
        <v>33</v>
      </c>
      <c r="IV234" s="5">
        <v>25.96</v>
      </c>
      <c r="IW234" s="5"/>
      <c r="IY234" s="21">
        <v>0.72569444444444398</v>
      </c>
      <c r="IZ234" s="3">
        <v>0</v>
      </c>
      <c r="JA234" s="3" t="s">
        <v>33</v>
      </c>
      <c r="JB234" s="5">
        <v>26.52</v>
      </c>
      <c r="JC234" s="4" t="str">
        <f t="shared" si="262"/>
        <v/>
      </c>
      <c r="JE234" s="21">
        <v>0.72569444444444398</v>
      </c>
      <c r="JF234" s="3">
        <v>0</v>
      </c>
      <c r="JG234" s="3" t="s">
        <v>33</v>
      </c>
      <c r="JH234" s="5">
        <v>25.78</v>
      </c>
      <c r="JI234" s="4" t="str">
        <f t="shared" si="263"/>
        <v/>
      </c>
      <c r="JK234" s="21">
        <v>0.72569444444444398</v>
      </c>
      <c r="JL234" s="3">
        <v>0</v>
      </c>
      <c r="JM234" s="3" t="s">
        <v>33</v>
      </c>
      <c r="JN234" s="5">
        <v>26</v>
      </c>
      <c r="JO234" s="4" t="str">
        <f t="shared" si="264"/>
        <v/>
      </c>
      <c r="JQ234" s="21">
        <v>0.72569444444444398</v>
      </c>
      <c r="JR234" s="3">
        <v>0</v>
      </c>
      <c r="JS234" s="3" t="s">
        <v>33</v>
      </c>
      <c r="JT234" s="5">
        <v>25.02</v>
      </c>
      <c r="JU234" s="4" t="str">
        <f t="shared" si="265"/>
        <v/>
      </c>
      <c r="JW234" s="21">
        <v>0.72569444444444398</v>
      </c>
      <c r="JX234" s="3">
        <v>0</v>
      </c>
      <c r="JY234" s="3" t="s">
        <v>33</v>
      </c>
      <c r="JZ234" s="5">
        <v>25.12</v>
      </c>
      <c r="KA234" s="4" t="str">
        <f t="shared" si="266"/>
        <v/>
      </c>
      <c r="KC234" s="21">
        <v>0.72569444444444398</v>
      </c>
      <c r="KD234" s="3">
        <v>0</v>
      </c>
      <c r="KE234" s="3" t="s">
        <v>33</v>
      </c>
      <c r="KF234" s="5">
        <v>26.22</v>
      </c>
      <c r="KG234" s="4" t="str">
        <f t="shared" si="267"/>
        <v/>
      </c>
      <c r="KI234" s="21">
        <v>0.72569444444444398</v>
      </c>
      <c r="KJ234" s="3">
        <v>0</v>
      </c>
      <c r="KK234" s="3" t="s">
        <v>33</v>
      </c>
      <c r="KL234" s="5">
        <v>25.96</v>
      </c>
      <c r="KM234" s="4" t="str">
        <f t="shared" si="268"/>
        <v/>
      </c>
      <c r="KO234" s="21">
        <v>0.72569444444444398</v>
      </c>
      <c r="KP234" s="3">
        <v>0</v>
      </c>
      <c r="KQ234" s="3" t="s">
        <v>33</v>
      </c>
      <c r="KR234" s="5">
        <v>26.52</v>
      </c>
      <c r="KS234" s="4" t="str">
        <f t="shared" si="269"/>
        <v/>
      </c>
      <c r="KU234" s="21">
        <v>0.72569444444444398</v>
      </c>
      <c r="KV234" s="3">
        <v>0</v>
      </c>
      <c r="KW234" s="3" t="s">
        <v>33</v>
      </c>
      <c r="KX234" s="5">
        <v>25.78</v>
      </c>
      <c r="KY234" s="4" t="str">
        <f t="shared" si="270"/>
        <v/>
      </c>
      <c r="LA234" s="21">
        <v>0.72569444444444398</v>
      </c>
      <c r="LB234" s="3">
        <v>0</v>
      </c>
      <c r="LC234" s="3" t="s">
        <v>33</v>
      </c>
      <c r="LD234" s="5">
        <v>26</v>
      </c>
      <c r="LE234" s="4" t="str">
        <f t="shared" si="271"/>
        <v/>
      </c>
      <c r="LG234" s="21">
        <v>0.72569444444444398</v>
      </c>
      <c r="LH234" s="3">
        <v>0</v>
      </c>
      <c r="LI234" s="3" t="s">
        <v>33</v>
      </c>
      <c r="LJ234" s="5">
        <v>25.02</v>
      </c>
      <c r="LK234" s="4" t="str">
        <f t="shared" si="272"/>
        <v/>
      </c>
      <c r="LM234" s="21">
        <v>0.72569444444444398</v>
      </c>
      <c r="LN234" s="3">
        <v>0</v>
      </c>
      <c r="LO234" s="3" t="s">
        <v>33</v>
      </c>
      <c r="LP234" s="5">
        <v>25.12</v>
      </c>
      <c r="LQ234" s="4" t="str">
        <f t="shared" si="273"/>
        <v/>
      </c>
      <c r="LS234" s="21">
        <v>0.72569444444444398</v>
      </c>
      <c r="LT234" s="3">
        <v>0</v>
      </c>
      <c r="LU234" s="3" t="s">
        <v>33</v>
      </c>
      <c r="LV234" s="5">
        <v>26.22</v>
      </c>
      <c r="LW234" s="4" t="str">
        <f t="shared" si="274"/>
        <v/>
      </c>
      <c r="LY234" s="21">
        <v>0.72569444444444398</v>
      </c>
      <c r="LZ234" s="3">
        <v>0</v>
      </c>
      <c r="MA234" s="3" t="s">
        <v>33</v>
      </c>
      <c r="MB234" s="5">
        <v>25.96</v>
      </c>
      <c r="MC234" s="4" t="str">
        <f t="shared" si="275"/>
        <v/>
      </c>
      <c r="ME234" s="21">
        <v>0.72569444444444398</v>
      </c>
      <c r="MF234" s="3">
        <v>0</v>
      </c>
      <c r="MG234" s="3" t="s">
        <v>33</v>
      </c>
      <c r="MH234" s="5">
        <v>26.52</v>
      </c>
      <c r="MI234" s="4" t="str">
        <f t="shared" si="276"/>
        <v/>
      </c>
      <c r="MK234" s="21">
        <v>0.72569444444444398</v>
      </c>
      <c r="ML234" s="3">
        <v>0</v>
      </c>
      <c r="MM234" s="3" t="s">
        <v>33</v>
      </c>
      <c r="MN234" s="5">
        <v>25.78</v>
      </c>
      <c r="MO234" s="4" t="str">
        <f t="shared" si="277"/>
        <v/>
      </c>
      <c r="MQ234" s="21">
        <v>0.72569444444444398</v>
      </c>
      <c r="MR234" s="3">
        <v>0</v>
      </c>
      <c r="MS234" s="3" t="s">
        <v>33</v>
      </c>
      <c r="MT234" s="5">
        <v>26</v>
      </c>
      <c r="MU234" s="4" t="str">
        <f t="shared" si="278"/>
        <v/>
      </c>
      <c r="MW234" s="21">
        <v>0.72569444444444398</v>
      </c>
      <c r="MX234" s="3">
        <v>0</v>
      </c>
      <c r="MY234" s="3" t="s">
        <v>33</v>
      </c>
      <c r="MZ234" s="5">
        <v>25.02</v>
      </c>
      <c r="NA234" s="4" t="str">
        <f t="shared" si="279"/>
        <v/>
      </c>
      <c r="NC234" s="21">
        <v>0.72569444444444398</v>
      </c>
      <c r="ND234" s="3">
        <v>0</v>
      </c>
      <c r="NE234" s="3" t="s">
        <v>33</v>
      </c>
      <c r="NF234" s="5">
        <v>25.12</v>
      </c>
      <c r="NG234" s="4" t="str">
        <f t="shared" si="280"/>
        <v/>
      </c>
      <c r="NI234" s="21">
        <v>0.72569444444444398</v>
      </c>
      <c r="NJ234" s="3">
        <v>0</v>
      </c>
      <c r="NK234" s="3" t="s">
        <v>33</v>
      </c>
      <c r="NL234" s="5">
        <v>26.22</v>
      </c>
      <c r="NM234" s="4" t="str">
        <f t="shared" si="281"/>
        <v/>
      </c>
      <c r="NO234" s="21">
        <v>0.72569444444444398</v>
      </c>
      <c r="NP234" s="3">
        <v>0</v>
      </c>
      <c r="NQ234" s="3" t="s">
        <v>33</v>
      </c>
      <c r="NR234" s="5">
        <v>25.96</v>
      </c>
      <c r="NS234" s="4" t="str">
        <f t="shared" si="282"/>
        <v/>
      </c>
      <c r="NU234" s="21">
        <v>0.72569444444444398</v>
      </c>
      <c r="NV234" s="3">
        <v>0</v>
      </c>
      <c r="NW234" s="3" t="s">
        <v>33</v>
      </c>
      <c r="NX234" s="5">
        <v>26.52</v>
      </c>
      <c r="NY234" s="4" t="str">
        <f t="shared" si="283"/>
        <v/>
      </c>
      <c r="OA234" s="21">
        <v>0.72569444444444398</v>
      </c>
      <c r="OB234" s="3">
        <v>0</v>
      </c>
      <c r="OC234" s="3" t="s">
        <v>33</v>
      </c>
      <c r="OD234" s="5">
        <v>25.78</v>
      </c>
      <c r="OE234" s="4" t="str">
        <f t="shared" si="284"/>
        <v/>
      </c>
      <c r="OG234" s="21">
        <v>0.72569444444444398</v>
      </c>
      <c r="OH234" s="3">
        <v>0</v>
      </c>
      <c r="OI234" s="3" t="s">
        <v>33</v>
      </c>
      <c r="OJ234" s="5">
        <v>26</v>
      </c>
      <c r="OK234" s="4" t="str">
        <f t="shared" si="285"/>
        <v/>
      </c>
      <c r="OM234" s="21">
        <v>0.72569444444444398</v>
      </c>
      <c r="ON234" s="3">
        <v>0</v>
      </c>
      <c r="OO234" s="3" t="s">
        <v>33</v>
      </c>
      <c r="OP234" s="5">
        <v>25.02</v>
      </c>
      <c r="OQ234" s="4" t="str">
        <f t="shared" si="286"/>
        <v/>
      </c>
      <c r="OS234" s="21">
        <v>0.72569444444444398</v>
      </c>
      <c r="OT234" s="3">
        <v>0</v>
      </c>
      <c r="OU234" s="3" t="s">
        <v>33</v>
      </c>
      <c r="OV234" s="5">
        <v>25.12</v>
      </c>
      <c r="OW234" s="4" t="str">
        <f t="shared" si="287"/>
        <v/>
      </c>
      <c r="OY234" s="21">
        <v>0.72569444444444398</v>
      </c>
      <c r="OZ234" s="3">
        <v>0</v>
      </c>
      <c r="PA234" s="3" t="s">
        <v>33</v>
      </c>
      <c r="PB234" s="5">
        <v>26.22</v>
      </c>
      <c r="PC234" s="4" t="str">
        <f t="shared" si="288"/>
        <v/>
      </c>
      <c r="PE234" s="21">
        <v>0.72569444444444398</v>
      </c>
      <c r="PF234" s="3">
        <v>0</v>
      </c>
      <c r="PG234" s="3" t="s">
        <v>33</v>
      </c>
      <c r="PH234" s="5">
        <v>25.96</v>
      </c>
      <c r="PI234" s="4" t="str">
        <f t="shared" si="289"/>
        <v/>
      </c>
      <c r="PK234" s="21">
        <v>0.72569444444444398</v>
      </c>
      <c r="PL234" s="3">
        <v>0</v>
      </c>
      <c r="PM234" s="3" t="s">
        <v>33</v>
      </c>
      <c r="PN234" s="5">
        <v>26.52</v>
      </c>
      <c r="PO234" s="4" t="str">
        <f t="shared" si="290"/>
        <v/>
      </c>
      <c r="PQ234" s="21">
        <v>0.72569444444444398</v>
      </c>
      <c r="PR234" s="3">
        <v>0</v>
      </c>
      <c r="PS234" s="3" t="s">
        <v>33</v>
      </c>
      <c r="PT234" s="5">
        <v>25.78</v>
      </c>
      <c r="PU234" s="4" t="str">
        <f t="shared" si="291"/>
        <v/>
      </c>
      <c r="PW234" s="21">
        <v>0.72569444444444398</v>
      </c>
      <c r="PX234" s="3">
        <v>0</v>
      </c>
      <c r="PY234" s="3" t="s">
        <v>33</v>
      </c>
      <c r="PZ234" s="5">
        <v>26</v>
      </c>
      <c r="QA234" s="4" t="str">
        <f t="shared" si="292"/>
        <v/>
      </c>
      <c r="QC234" s="21">
        <v>0.72569444444444398</v>
      </c>
      <c r="QD234" s="3">
        <v>0</v>
      </c>
      <c r="QE234" s="3" t="s">
        <v>33</v>
      </c>
      <c r="QF234" s="5">
        <v>25.02</v>
      </c>
      <c r="QG234" s="4" t="str">
        <f t="shared" si="293"/>
        <v/>
      </c>
      <c r="QI234" s="21">
        <v>0.72569444444444398</v>
      </c>
      <c r="QJ234" s="3">
        <v>0</v>
      </c>
      <c r="QK234" s="3" t="s">
        <v>33</v>
      </c>
      <c r="QL234" s="5">
        <v>25.12</v>
      </c>
      <c r="QM234" s="4" t="str">
        <f t="shared" si="294"/>
        <v/>
      </c>
      <c r="QO234" s="21">
        <v>0.72569444444444398</v>
      </c>
      <c r="QP234" s="3">
        <v>0</v>
      </c>
      <c r="QQ234" s="3" t="s">
        <v>33</v>
      </c>
      <c r="QR234" s="5">
        <v>26.22</v>
      </c>
      <c r="QS234" s="4" t="str">
        <f t="shared" si="295"/>
        <v/>
      </c>
    </row>
    <row r="235" spans="1:461" x14ac:dyDescent="0.2">
      <c r="A235" s="21">
        <v>0.72916666666666696</v>
      </c>
      <c r="B235" s="3">
        <v>0</v>
      </c>
      <c r="C235" s="3" t="s">
        <v>33</v>
      </c>
      <c r="D235" s="5">
        <v>23.48</v>
      </c>
      <c r="E235" s="5"/>
      <c r="G235" s="21">
        <v>0.72916666666666696</v>
      </c>
      <c r="H235" s="3">
        <v>0</v>
      </c>
      <c r="I235" s="3" t="s">
        <v>33</v>
      </c>
      <c r="J235" s="5">
        <v>25.14</v>
      </c>
      <c r="K235" s="5"/>
      <c r="M235" s="21">
        <v>0.72916666666666696</v>
      </c>
      <c r="N235" s="3">
        <v>0</v>
      </c>
      <c r="O235" s="3" t="s">
        <v>33</v>
      </c>
      <c r="P235" s="5">
        <v>24.08</v>
      </c>
      <c r="Q235" s="5"/>
      <c r="S235" s="21">
        <v>0.72916666666666696</v>
      </c>
      <c r="T235" s="3">
        <v>0</v>
      </c>
      <c r="U235" s="3" t="s">
        <v>33</v>
      </c>
      <c r="V235" s="5">
        <v>23.98</v>
      </c>
      <c r="W235" s="5"/>
      <c r="Y235" s="21">
        <v>0.72916666666666696</v>
      </c>
      <c r="Z235" s="3">
        <v>0</v>
      </c>
      <c r="AA235" s="3" t="s">
        <v>33</v>
      </c>
      <c r="AB235" s="5">
        <v>23.88</v>
      </c>
      <c r="AC235" s="5"/>
      <c r="AE235" s="21">
        <v>0.72916666666666696</v>
      </c>
      <c r="AF235" s="3">
        <v>0</v>
      </c>
      <c r="AG235" s="3" t="s">
        <v>33</v>
      </c>
      <c r="AH235" s="5">
        <v>23.1</v>
      </c>
      <c r="AI235" s="5"/>
      <c r="AK235" s="21">
        <v>0.72916666666666696</v>
      </c>
      <c r="AL235" s="3">
        <v>0</v>
      </c>
      <c r="AM235" s="3" t="s">
        <v>33</v>
      </c>
      <c r="AN235" s="5">
        <v>24.56</v>
      </c>
      <c r="AO235" s="5"/>
      <c r="AQ235" s="21">
        <v>0.72916666666666696</v>
      </c>
      <c r="AR235" s="3">
        <v>0</v>
      </c>
      <c r="AS235" s="3" t="s">
        <v>33</v>
      </c>
      <c r="AT235" s="5">
        <v>23.48</v>
      </c>
      <c r="AU235" s="5"/>
      <c r="AW235" s="21">
        <v>0.72916666666666696</v>
      </c>
      <c r="AX235" s="3">
        <v>0</v>
      </c>
      <c r="AY235" s="3" t="s">
        <v>33</v>
      </c>
      <c r="AZ235" s="5">
        <v>25.14</v>
      </c>
      <c r="BA235" s="5"/>
      <c r="BC235" s="21">
        <v>0.72916666666666696</v>
      </c>
      <c r="BD235" s="3">
        <v>0</v>
      </c>
      <c r="BE235" s="3" t="s">
        <v>33</v>
      </c>
      <c r="BF235" s="5">
        <v>24.08</v>
      </c>
      <c r="BG235" s="5"/>
      <c r="BI235" s="21">
        <v>0.72916666666666696</v>
      </c>
      <c r="BJ235" s="3">
        <v>0</v>
      </c>
      <c r="BK235" s="3" t="s">
        <v>33</v>
      </c>
      <c r="BL235" s="5">
        <v>23.98</v>
      </c>
      <c r="BM235" s="5"/>
      <c r="BO235" s="21">
        <v>0.72916666666666696</v>
      </c>
      <c r="BP235" s="3">
        <v>0</v>
      </c>
      <c r="BQ235" s="3" t="s">
        <v>33</v>
      </c>
      <c r="BR235" s="5">
        <v>23.88</v>
      </c>
      <c r="BS235" s="5"/>
      <c r="BU235" s="21">
        <v>0.72916666666666696</v>
      </c>
      <c r="BV235" s="3">
        <v>0</v>
      </c>
      <c r="BW235" s="3" t="s">
        <v>33</v>
      </c>
      <c r="BX235" s="5">
        <v>23.1</v>
      </c>
      <c r="BY235" s="5"/>
      <c r="CA235" s="21">
        <v>0.72916666666666696</v>
      </c>
      <c r="CB235" s="3">
        <v>0</v>
      </c>
      <c r="CC235" s="3" t="s">
        <v>33</v>
      </c>
      <c r="CD235" s="5">
        <v>24.56</v>
      </c>
      <c r="CE235" s="5"/>
      <c r="CG235" s="21">
        <v>0.72916666666666696</v>
      </c>
      <c r="CH235" s="3">
        <v>0</v>
      </c>
      <c r="CI235" s="3">
        <f>IF(AND(CK$8="Útil",CG235&gt;=Apoio!$D$51,CG235&lt;Apoio!$F$51),CH235,"FP")</f>
        <v>0</v>
      </c>
      <c r="CJ235" s="5">
        <f>VLOOKUP(CH$8,Calendário[#Data],4,0)</f>
        <v>23.48</v>
      </c>
      <c r="CK235" s="4" t="str">
        <f t="shared" si="259"/>
        <v/>
      </c>
      <c r="CM235" s="21">
        <v>0.72916666666666696</v>
      </c>
      <c r="CN235" s="3">
        <v>1015.2</v>
      </c>
      <c r="CO235" s="3">
        <f>IF(AND(CQ$8="Útil",CM235&gt;=Apoio!$D$51,CM235&lt;Apoio!$F$51),CN235,"FP")</f>
        <v>1015.2</v>
      </c>
      <c r="CP235" s="5">
        <f>VLOOKUP(CN$8,Calendário[#Data],4,0)</f>
        <v>25.14</v>
      </c>
      <c r="CQ235" s="4">
        <f t="shared" si="260"/>
        <v>1</v>
      </c>
      <c r="CS235" s="21">
        <v>0.72916666666666696</v>
      </c>
      <c r="CT235" s="3">
        <v>0</v>
      </c>
      <c r="CU235" s="3" t="s">
        <v>33</v>
      </c>
      <c r="CV235" s="5">
        <v>24.08</v>
      </c>
      <c r="CW235" s="5"/>
      <c r="CY235" s="21">
        <v>0.72916666666666696</v>
      </c>
      <c r="CZ235" s="3">
        <v>0</v>
      </c>
      <c r="DA235" s="3" t="s">
        <v>33</v>
      </c>
      <c r="DB235" s="5">
        <v>23.98</v>
      </c>
      <c r="DC235" s="5"/>
      <c r="DE235" s="21">
        <v>0.72916666666666696</v>
      </c>
      <c r="DF235" s="3">
        <v>0</v>
      </c>
      <c r="DG235" s="3" t="s">
        <v>33</v>
      </c>
      <c r="DH235" s="5">
        <v>23.88</v>
      </c>
      <c r="DI235" s="5"/>
      <c r="DK235" s="21">
        <v>0.72916666666666696</v>
      </c>
      <c r="DL235" s="3">
        <v>0</v>
      </c>
      <c r="DM235" s="3" t="s">
        <v>33</v>
      </c>
      <c r="DN235" s="5">
        <v>23.1</v>
      </c>
      <c r="DO235" s="5"/>
      <c r="DQ235" s="21">
        <v>0.72916666666666696</v>
      </c>
      <c r="DR235" s="3">
        <v>0</v>
      </c>
      <c r="DS235" s="3" t="s">
        <v>33</v>
      </c>
      <c r="DT235" s="5">
        <v>24.56</v>
      </c>
      <c r="DU235" s="5"/>
      <c r="DW235" s="21">
        <v>0.72916666666666696</v>
      </c>
      <c r="DX235" s="3">
        <v>0</v>
      </c>
      <c r="DY235" s="3" t="s">
        <v>33</v>
      </c>
      <c r="DZ235" s="5">
        <v>23.48</v>
      </c>
      <c r="EA235" s="5"/>
      <c r="EC235" s="21">
        <v>0.72916666666666696</v>
      </c>
      <c r="ED235" s="3">
        <v>0</v>
      </c>
      <c r="EE235" s="3" t="s">
        <v>33</v>
      </c>
      <c r="EF235" s="5">
        <v>25.14</v>
      </c>
      <c r="EG235" s="5"/>
      <c r="EI235" s="21">
        <v>0.72916666666666696</v>
      </c>
      <c r="EJ235" s="3">
        <v>0</v>
      </c>
      <c r="EK235" s="3" t="s">
        <v>33</v>
      </c>
      <c r="EL235" s="5">
        <v>24.08</v>
      </c>
      <c r="EM235" s="5"/>
      <c r="EO235" s="21">
        <v>0.72916666666666696</v>
      </c>
      <c r="EP235" s="3">
        <v>0</v>
      </c>
      <c r="EQ235" s="3" t="s">
        <v>33</v>
      </c>
      <c r="ER235" s="5">
        <v>23.98</v>
      </c>
      <c r="ES235" s="5"/>
      <c r="EU235" s="21">
        <v>0.72916666666666696</v>
      </c>
      <c r="EV235" s="3">
        <v>0</v>
      </c>
      <c r="EW235" s="3" t="s">
        <v>33</v>
      </c>
      <c r="EX235" s="5">
        <v>23.88</v>
      </c>
      <c r="EY235" s="5"/>
      <c r="FA235" s="21">
        <v>0.72916666666666696</v>
      </c>
      <c r="FB235" s="3">
        <v>0</v>
      </c>
      <c r="FC235" s="3" t="s">
        <v>33</v>
      </c>
      <c r="FD235" s="5">
        <v>23.1</v>
      </c>
      <c r="FE235" s="5"/>
      <c r="FG235" s="21">
        <v>0.72916666666666696</v>
      </c>
      <c r="FH235" s="3">
        <v>0</v>
      </c>
      <c r="FI235" s="3" t="s">
        <v>33</v>
      </c>
      <c r="FJ235" s="5">
        <v>24.56</v>
      </c>
      <c r="FK235" s="5"/>
      <c r="FM235" s="21">
        <v>0.72916666666666696</v>
      </c>
      <c r="FN235" s="3">
        <v>0</v>
      </c>
      <c r="FO235" s="3" t="s">
        <v>33</v>
      </c>
      <c r="FP235" s="5">
        <v>23.48</v>
      </c>
      <c r="FQ235" s="5"/>
      <c r="FS235" s="21">
        <v>0.72916666666666696</v>
      </c>
      <c r="FT235" s="3">
        <v>0</v>
      </c>
      <c r="FU235" s="3" t="s">
        <v>33</v>
      </c>
      <c r="FV235" s="5">
        <v>25.14</v>
      </c>
      <c r="FW235" s="5"/>
      <c r="FY235" s="21">
        <v>0.72916666666666696</v>
      </c>
      <c r="FZ235" s="3">
        <v>0</v>
      </c>
      <c r="GA235" s="3" t="s">
        <v>33</v>
      </c>
      <c r="GB235" s="5">
        <v>24.08</v>
      </c>
      <c r="GC235" s="5"/>
      <c r="GE235" s="21">
        <v>0.72916666666666696</v>
      </c>
      <c r="GF235" s="3">
        <v>0</v>
      </c>
      <c r="GG235" s="3" t="s">
        <v>33</v>
      </c>
      <c r="GH235" s="5">
        <v>23.98</v>
      </c>
      <c r="GI235" s="5"/>
      <c r="GK235" s="21">
        <v>0.72916666666666696</v>
      </c>
      <c r="GL235" s="3">
        <v>0</v>
      </c>
      <c r="GM235" s="3" t="s">
        <v>33</v>
      </c>
      <c r="GN235" s="5">
        <v>23.88</v>
      </c>
      <c r="GO235" s="5"/>
      <c r="GQ235" s="21">
        <v>0.72916666666666696</v>
      </c>
      <c r="GR235" s="3">
        <v>0</v>
      </c>
      <c r="GS235" s="3" t="s">
        <v>33</v>
      </c>
      <c r="GT235" s="5">
        <v>23.1</v>
      </c>
      <c r="GU235" s="5"/>
      <c r="GW235" s="21">
        <v>0.72916666666666696</v>
      </c>
      <c r="GX235" s="3">
        <v>0</v>
      </c>
      <c r="GY235" s="3" t="s">
        <v>33</v>
      </c>
      <c r="GZ235" s="5">
        <v>24.56</v>
      </c>
      <c r="HA235" s="5"/>
      <c r="HC235" s="21">
        <v>0.72916666666666696</v>
      </c>
      <c r="HD235" s="3">
        <v>0</v>
      </c>
      <c r="HE235" s="3" t="s">
        <v>33</v>
      </c>
      <c r="HF235" s="5">
        <v>23.48</v>
      </c>
      <c r="HG235" s="4" t="str">
        <f t="shared" si="261"/>
        <v/>
      </c>
      <c r="HI235" s="21">
        <v>0.72916666666666696</v>
      </c>
      <c r="HJ235" s="3">
        <v>0</v>
      </c>
      <c r="HK235" s="3" t="s">
        <v>33</v>
      </c>
      <c r="HL235" s="5">
        <v>25.14</v>
      </c>
      <c r="HM235" s="5"/>
      <c r="HO235" s="21">
        <v>0.72916666666666696</v>
      </c>
      <c r="HP235" s="3">
        <v>0</v>
      </c>
      <c r="HQ235" s="3" t="s">
        <v>33</v>
      </c>
      <c r="HR235" s="5">
        <v>24.08</v>
      </c>
      <c r="HS235" s="5"/>
      <c r="HU235" s="21">
        <v>0.72916666666666696</v>
      </c>
      <c r="HV235" s="3">
        <v>0</v>
      </c>
      <c r="HW235" s="3" t="s">
        <v>33</v>
      </c>
      <c r="HX235" s="5">
        <v>23.98</v>
      </c>
      <c r="HY235" s="5"/>
      <c r="IA235" s="21">
        <v>0.72916666666666696</v>
      </c>
      <c r="IB235" s="3">
        <v>0</v>
      </c>
      <c r="IC235" s="3" t="s">
        <v>33</v>
      </c>
      <c r="ID235" s="5">
        <v>23.88</v>
      </c>
      <c r="IE235" s="5"/>
      <c r="IG235" s="21">
        <v>0.72916666666666696</v>
      </c>
      <c r="IH235" s="3">
        <v>0</v>
      </c>
      <c r="II235" s="3" t="s">
        <v>33</v>
      </c>
      <c r="IJ235" s="5">
        <v>23.1</v>
      </c>
      <c r="IK235" s="5"/>
      <c r="IM235" s="21">
        <v>0.72916666666666696</v>
      </c>
      <c r="IN235" s="3">
        <v>0</v>
      </c>
      <c r="IO235" s="3" t="s">
        <v>33</v>
      </c>
      <c r="IP235" s="5">
        <v>24.56</v>
      </c>
      <c r="IQ235" s="5"/>
      <c r="IS235" s="21">
        <v>0</v>
      </c>
      <c r="IT235" s="3">
        <v>0</v>
      </c>
      <c r="IU235" s="3" t="s">
        <v>33</v>
      </c>
      <c r="IV235" s="5">
        <v>25.96</v>
      </c>
      <c r="IW235" s="5"/>
      <c r="IY235" s="21">
        <v>0.72916666666666696</v>
      </c>
      <c r="IZ235" s="3">
        <v>0</v>
      </c>
      <c r="JA235" s="3" t="s">
        <v>33</v>
      </c>
      <c r="JB235" s="5">
        <v>26.52</v>
      </c>
      <c r="JC235" s="4" t="str">
        <f t="shared" si="262"/>
        <v/>
      </c>
      <c r="JE235" s="21">
        <v>0.72916666666666696</v>
      </c>
      <c r="JF235" s="3">
        <v>0</v>
      </c>
      <c r="JG235" s="3" t="s">
        <v>33</v>
      </c>
      <c r="JH235" s="5">
        <v>25.78</v>
      </c>
      <c r="JI235" s="4" t="str">
        <f t="shared" si="263"/>
        <v/>
      </c>
      <c r="JK235" s="21">
        <v>0.72916666666666696</v>
      </c>
      <c r="JL235" s="3">
        <v>0</v>
      </c>
      <c r="JM235" s="3" t="s">
        <v>33</v>
      </c>
      <c r="JN235" s="5">
        <v>26</v>
      </c>
      <c r="JO235" s="4" t="str">
        <f t="shared" si="264"/>
        <v/>
      </c>
      <c r="JQ235" s="21">
        <v>0.72916666666666696</v>
      </c>
      <c r="JR235" s="3">
        <v>0</v>
      </c>
      <c r="JS235" s="3" t="s">
        <v>33</v>
      </c>
      <c r="JT235" s="5">
        <v>25.02</v>
      </c>
      <c r="JU235" s="4" t="str">
        <f t="shared" si="265"/>
        <v/>
      </c>
      <c r="JW235" s="21">
        <v>0.72916666666666696</v>
      </c>
      <c r="JX235" s="3">
        <v>0</v>
      </c>
      <c r="JY235" s="3" t="s">
        <v>33</v>
      </c>
      <c r="JZ235" s="5">
        <v>25.12</v>
      </c>
      <c r="KA235" s="4" t="str">
        <f t="shared" si="266"/>
        <v/>
      </c>
      <c r="KC235" s="21">
        <v>0.72916666666666696</v>
      </c>
      <c r="KD235" s="3">
        <v>0</v>
      </c>
      <c r="KE235" s="3" t="s">
        <v>33</v>
      </c>
      <c r="KF235" s="5">
        <v>26.22</v>
      </c>
      <c r="KG235" s="4" t="str">
        <f t="shared" si="267"/>
        <v/>
      </c>
      <c r="KI235" s="21">
        <v>0.72916666666666696</v>
      </c>
      <c r="KJ235" s="3">
        <v>0</v>
      </c>
      <c r="KK235" s="3" t="s">
        <v>33</v>
      </c>
      <c r="KL235" s="5">
        <v>25.96</v>
      </c>
      <c r="KM235" s="4" t="str">
        <f t="shared" si="268"/>
        <v/>
      </c>
      <c r="KO235" s="21">
        <v>0.72916666666666696</v>
      </c>
      <c r="KP235" s="3">
        <v>0</v>
      </c>
      <c r="KQ235" s="3" t="s">
        <v>33</v>
      </c>
      <c r="KR235" s="5">
        <v>26.52</v>
      </c>
      <c r="KS235" s="4" t="str">
        <f t="shared" si="269"/>
        <v/>
      </c>
      <c r="KU235" s="21">
        <v>0.72916666666666696</v>
      </c>
      <c r="KV235" s="3">
        <v>0</v>
      </c>
      <c r="KW235" s="3" t="s">
        <v>33</v>
      </c>
      <c r="KX235" s="5">
        <v>25.78</v>
      </c>
      <c r="KY235" s="4" t="str">
        <f t="shared" si="270"/>
        <v/>
      </c>
      <c r="LA235" s="21">
        <v>0.72916666666666696</v>
      </c>
      <c r="LB235" s="3">
        <v>0</v>
      </c>
      <c r="LC235" s="3" t="s">
        <v>33</v>
      </c>
      <c r="LD235" s="5">
        <v>26</v>
      </c>
      <c r="LE235" s="4" t="str">
        <f t="shared" si="271"/>
        <v/>
      </c>
      <c r="LG235" s="21">
        <v>0.72916666666666696</v>
      </c>
      <c r="LH235" s="3">
        <v>0</v>
      </c>
      <c r="LI235" s="3" t="s">
        <v>33</v>
      </c>
      <c r="LJ235" s="5">
        <v>25.02</v>
      </c>
      <c r="LK235" s="4" t="str">
        <f t="shared" si="272"/>
        <v/>
      </c>
      <c r="LM235" s="21">
        <v>0.72916666666666696</v>
      </c>
      <c r="LN235" s="3">
        <v>0</v>
      </c>
      <c r="LO235" s="3" t="s">
        <v>33</v>
      </c>
      <c r="LP235" s="5">
        <v>25.12</v>
      </c>
      <c r="LQ235" s="4" t="str">
        <f t="shared" si="273"/>
        <v/>
      </c>
      <c r="LS235" s="21">
        <v>0.72916666666666696</v>
      </c>
      <c r="LT235" s="3">
        <v>0</v>
      </c>
      <c r="LU235" s="3" t="s">
        <v>33</v>
      </c>
      <c r="LV235" s="5">
        <v>26.22</v>
      </c>
      <c r="LW235" s="4" t="str">
        <f t="shared" si="274"/>
        <v/>
      </c>
      <c r="LY235" s="21">
        <v>0.72916666666666696</v>
      </c>
      <c r="LZ235" s="3">
        <v>0</v>
      </c>
      <c r="MA235" s="3" t="s">
        <v>33</v>
      </c>
      <c r="MB235" s="5">
        <v>25.96</v>
      </c>
      <c r="MC235" s="4" t="str">
        <f t="shared" si="275"/>
        <v/>
      </c>
      <c r="ME235" s="21">
        <v>0.72916666666666696</v>
      </c>
      <c r="MF235" s="3">
        <v>0</v>
      </c>
      <c r="MG235" s="3" t="s">
        <v>33</v>
      </c>
      <c r="MH235" s="5">
        <v>26.52</v>
      </c>
      <c r="MI235" s="4" t="str">
        <f t="shared" si="276"/>
        <v/>
      </c>
      <c r="MK235" s="21">
        <v>0.72916666666666696</v>
      </c>
      <c r="ML235" s="3">
        <v>0</v>
      </c>
      <c r="MM235" s="3" t="s">
        <v>33</v>
      </c>
      <c r="MN235" s="5">
        <v>25.78</v>
      </c>
      <c r="MO235" s="4" t="str">
        <f t="shared" si="277"/>
        <v/>
      </c>
      <c r="MQ235" s="21">
        <v>0.72916666666666696</v>
      </c>
      <c r="MR235" s="3">
        <v>0</v>
      </c>
      <c r="MS235" s="3" t="s">
        <v>33</v>
      </c>
      <c r="MT235" s="5">
        <v>26</v>
      </c>
      <c r="MU235" s="4" t="str">
        <f t="shared" si="278"/>
        <v/>
      </c>
      <c r="MW235" s="21">
        <v>0.72916666666666696</v>
      </c>
      <c r="MX235" s="3">
        <v>0</v>
      </c>
      <c r="MY235" s="3" t="s">
        <v>33</v>
      </c>
      <c r="MZ235" s="5">
        <v>25.02</v>
      </c>
      <c r="NA235" s="4" t="str">
        <f t="shared" si="279"/>
        <v/>
      </c>
      <c r="NC235" s="21">
        <v>0.72916666666666696</v>
      </c>
      <c r="ND235" s="3">
        <v>0</v>
      </c>
      <c r="NE235" s="3" t="s">
        <v>33</v>
      </c>
      <c r="NF235" s="5">
        <v>25.12</v>
      </c>
      <c r="NG235" s="4" t="str">
        <f t="shared" si="280"/>
        <v/>
      </c>
      <c r="NI235" s="21">
        <v>0.72916666666666696</v>
      </c>
      <c r="NJ235" s="3">
        <v>0</v>
      </c>
      <c r="NK235" s="3" t="s">
        <v>33</v>
      </c>
      <c r="NL235" s="5">
        <v>26.22</v>
      </c>
      <c r="NM235" s="4" t="str">
        <f t="shared" si="281"/>
        <v/>
      </c>
      <c r="NO235" s="21">
        <v>0.72916666666666696</v>
      </c>
      <c r="NP235" s="3">
        <v>0</v>
      </c>
      <c r="NQ235" s="3" t="s">
        <v>33</v>
      </c>
      <c r="NR235" s="5">
        <v>25.96</v>
      </c>
      <c r="NS235" s="4" t="str">
        <f t="shared" si="282"/>
        <v/>
      </c>
      <c r="NU235" s="21">
        <v>0.72916666666666696</v>
      </c>
      <c r="NV235" s="3">
        <v>0</v>
      </c>
      <c r="NW235" s="3" t="s">
        <v>33</v>
      </c>
      <c r="NX235" s="5">
        <v>26.52</v>
      </c>
      <c r="NY235" s="4" t="str">
        <f t="shared" si="283"/>
        <v/>
      </c>
      <c r="OA235" s="21">
        <v>0.72916666666666696</v>
      </c>
      <c r="OB235" s="3">
        <v>0</v>
      </c>
      <c r="OC235" s="3" t="s">
        <v>33</v>
      </c>
      <c r="OD235" s="5">
        <v>25.78</v>
      </c>
      <c r="OE235" s="4" t="str">
        <f t="shared" si="284"/>
        <v/>
      </c>
      <c r="OG235" s="21">
        <v>0.72916666666666696</v>
      </c>
      <c r="OH235" s="3">
        <v>0</v>
      </c>
      <c r="OI235" s="3" t="s">
        <v>33</v>
      </c>
      <c r="OJ235" s="5">
        <v>26</v>
      </c>
      <c r="OK235" s="4" t="str">
        <f t="shared" si="285"/>
        <v/>
      </c>
      <c r="OM235" s="21">
        <v>0.72916666666666696</v>
      </c>
      <c r="ON235" s="3">
        <v>0</v>
      </c>
      <c r="OO235" s="3" t="s">
        <v>33</v>
      </c>
      <c r="OP235" s="5">
        <v>25.02</v>
      </c>
      <c r="OQ235" s="4" t="str">
        <f t="shared" si="286"/>
        <v/>
      </c>
      <c r="OS235" s="21">
        <v>0.72916666666666696</v>
      </c>
      <c r="OT235" s="3">
        <v>0</v>
      </c>
      <c r="OU235" s="3" t="s">
        <v>33</v>
      </c>
      <c r="OV235" s="5">
        <v>25.12</v>
      </c>
      <c r="OW235" s="4" t="str">
        <f t="shared" si="287"/>
        <v/>
      </c>
      <c r="OY235" s="21">
        <v>0.72916666666666696</v>
      </c>
      <c r="OZ235" s="3">
        <v>0</v>
      </c>
      <c r="PA235" s="3" t="s">
        <v>33</v>
      </c>
      <c r="PB235" s="5">
        <v>26.22</v>
      </c>
      <c r="PC235" s="4" t="str">
        <f t="shared" si="288"/>
        <v/>
      </c>
      <c r="PE235" s="21">
        <v>0.72916666666666696</v>
      </c>
      <c r="PF235" s="3">
        <v>0</v>
      </c>
      <c r="PG235" s="3" t="s">
        <v>33</v>
      </c>
      <c r="PH235" s="5">
        <v>25.96</v>
      </c>
      <c r="PI235" s="4" t="str">
        <f t="shared" si="289"/>
        <v/>
      </c>
      <c r="PK235" s="21">
        <v>0.72916666666666696</v>
      </c>
      <c r="PL235" s="3">
        <v>0</v>
      </c>
      <c r="PM235" s="3" t="s">
        <v>33</v>
      </c>
      <c r="PN235" s="5">
        <v>26.52</v>
      </c>
      <c r="PO235" s="4" t="str">
        <f t="shared" si="290"/>
        <v/>
      </c>
      <c r="PQ235" s="21">
        <v>0.72916666666666696</v>
      </c>
      <c r="PR235" s="3">
        <v>0</v>
      </c>
      <c r="PS235" s="3" t="s">
        <v>33</v>
      </c>
      <c r="PT235" s="5">
        <v>25.78</v>
      </c>
      <c r="PU235" s="4" t="str">
        <f t="shared" si="291"/>
        <v/>
      </c>
      <c r="PW235" s="21">
        <v>0.72916666666666696</v>
      </c>
      <c r="PX235" s="3">
        <v>0</v>
      </c>
      <c r="PY235" s="3" t="s">
        <v>33</v>
      </c>
      <c r="PZ235" s="5">
        <v>26</v>
      </c>
      <c r="QA235" s="4" t="str">
        <f t="shared" si="292"/>
        <v/>
      </c>
      <c r="QC235" s="21">
        <v>0.72916666666666696</v>
      </c>
      <c r="QD235" s="3">
        <v>0</v>
      </c>
      <c r="QE235" s="3" t="s">
        <v>33</v>
      </c>
      <c r="QF235" s="5">
        <v>25.02</v>
      </c>
      <c r="QG235" s="4" t="str">
        <f t="shared" si="293"/>
        <v/>
      </c>
      <c r="QI235" s="21">
        <v>0.72916666666666696</v>
      </c>
      <c r="QJ235" s="3">
        <v>0</v>
      </c>
      <c r="QK235" s="3" t="s">
        <v>33</v>
      </c>
      <c r="QL235" s="5">
        <v>25.12</v>
      </c>
      <c r="QM235" s="4" t="str">
        <f t="shared" si="294"/>
        <v/>
      </c>
      <c r="QO235" s="21">
        <v>0.72916666666666696</v>
      </c>
      <c r="QP235" s="3">
        <v>0</v>
      </c>
      <c r="QQ235" s="3" t="s">
        <v>33</v>
      </c>
      <c r="QR235" s="5">
        <v>26.22</v>
      </c>
      <c r="QS235" s="4" t="str">
        <f t="shared" si="295"/>
        <v/>
      </c>
    </row>
    <row r="236" spans="1:461" x14ac:dyDescent="0.2">
      <c r="A236" s="21">
        <v>0.73263888888888895</v>
      </c>
      <c r="B236" s="3">
        <v>0</v>
      </c>
      <c r="C236" s="3" t="s">
        <v>33</v>
      </c>
      <c r="D236" s="5">
        <v>23.48</v>
      </c>
      <c r="E236" s="5"/>
      <c r="G236" s="21">
        <v>0.73263888888888895</v>
      </c>
      <c r="H236" s="3">
        <v>0</v>
      </c>
      <c r="I236" s="3" t="s">
        <v>33</v>
      </c>
      <c r="J236" s="5">
        <v>25.14</v>
      </c>
      <c r="K236" s="5"/>
      <c r="M236" s="21">
        <v>0.73263888888888895</v>
      </c>
      <c r="N236" s="3">
        <v>0</v>
      </c>
      <c r="O236" s="3" t="s">
        <v>33</v>
      </c>
      <c r="P236" s="5">
        <v>24.08</v>
      </c>
      <c r="Q236" s="5"/>
      <c r="S236" s="21">
        <v>0.73263888888888895</v>
      </c>
      <c r="T236" s="3">
        <v>0</v>
      </c>
      <c r="U236" s="3" t="s">
        <v>33</v>
      </c>
      <c r="V236" s="5">
        <v>23.98</v>
      </c>
      <c r="W236" s="5"/>
      <c r="Y236" s="21">
        <v>0.73263888888888895</v>
      </c>
      <c r="Z236" s="3">
        <v>0</v>
      </c>
      <c r="AA236" s="3" t="s">
        <v>33</v>
      </c>
      <c r="AB236" s="5">
        <v>23.88</v>
      </c>
      <c r="AC236" s="5"/>
      <c r="AE236" s="21">
        <v>0.73263888888888895</v>
      </c>
      <c r="AF236" s="3">
        <v>0</v>
      </c>
      <c r="AG236" s="3" t="s">
        <v>33</v>
      </c>
      <c r="AH236" s="5">
        <v>23.1</v>
      </c>
      <c r="AI236" s="5"/>
      <c r="AK236" s="21">
        <v>0.73263888888888895</v>
      </c>
      <c r="AL236" s="3">
        <v>0</v>
      </c>
      <c r="AM236" s="3" t="s">
        <v>33</v>
      </c>
      <c r="AN236" s="5">
        <v>24.56</v>
      </c>
      <c r="AO236" s="5"/>
      <c r="AQ236" s="21">
        <v>0.73263888888888895</v>
      </c>
      <c r="AR236" s="3">
        <v>0</v>
      </c>
      <c r="AS236" s="3" t="s">
        <v>33</v>
      </c>
      <c r="AT236" s="5">
        <v>23.48</v>
      </c>
      <c r="AU236" s="5"/>
      <c r="AW236" s="21">
        <v>0.73263888888888895</v>
      </c>
      <c r="AX236" s="3">
        <v>0</v>
      </c>
      <c r="AY236" s="3" t="s">
        <v>33</v>
      </c>
      <c r="AZ236" s="5">
        <v>25.14</v>
      </c>
      <c r="BA236" s="5"/>
      <c r="BC236" s="21">
        <v>0.73263888888888895</v>
      </c>
      <c r="BD236" s="3">
        <v>0</v>
      </c>
      <c r="BE236" s="3" t="s">
        <v>33</v>
      </c>
      <c r="BF236" s="5">
        <v>24.08</v>
      </c>
      <c r="BG236" s="5"/>
      <c r="BI236" s="21">
        <v>0.73263888888888895</v>
      </c>
      <c r="BJ236" s="3">
        <v>0</v>
      </c>
      <c r="BK236" s="3" t="s">
        <v>33</v>
      </c>
      <c r="BL236" s="5">
        <v>23.98</v>
      </c>
      <c r="BM236" s="5"/>
      <c r="BO236" s="21">
        <v>0.73263888888888895</v>
      </c>
      <c r="BP236" s="3">
        <v>0</v>
      </c>
      <c r="BQ236" s="3" t="s">
        <v>33</v>
      </c>
      <c r="BR236" s="5">
        <v>23.88</v>
      </c>
      <c r="BS236" s="5"/>
      <c r="BU236" s="21">
        <v>0.73263888888888895</v>
      </c>
      <c r="BV236" s="3">
        <v>0</v>
      </c>
      <c r="BW236" s="3" t="s">
        <v>33</v>
      </c>
      <c r="BX236" s="5">
        <v>23.1</v>
      </c>
      <c r="BY236" s="5"/>
      <c r="CA236" s="21">
        <v>0.73263888888888895</v>
      </c>
      <c r="CB236" s="3">
        <v>0</v>
      </c>
      <c r="CC236" s="3" t="s">
        <v>33</v>
      </c>
      <c r="CD236" s="5">
        <v>24.56</v>
      </c>
      <c r="CE236" s="5"/>
      <c r="CG236" s="21">
        <v>0.73263888888888895</v>
      </c>
      <c r="CH236" s="3">
        <v>0</v>
      </c>
      <c r="CI236" s="3">
        <f>IF(AND(CK$8="Útil",CG236&gt;=Apoio!$D$51,CG236&lt;Apoio!$F$51),CH236,"FP")</f>
        <v>0</v>
      </c>
      <c r="CJ236" s="5">
        <f>VLOOKUP(CH$8,Calendário[#Data],4,0)</f>
        <v>23.48</v>
      </c>
      <c r="CK236" s="4" t="str">
        <f t="shared" si="259"/>
        <v/>
      </c>
      <c r="CM236" s="21">
        <v>0.73263888888888895</v>
      </c>
      <c r="CN236" s="3">
        <v>0</v>
      </c>
      <c r="CO236" s="3">
        <f>IF(AND(CQ$8="Útil",CM236&gt;=Apoio!$D$51,CM236&lt;Apoio!$F$51),CN236,"FP")</f>
        <v>0</v>
      </c>
      <c r="CP236" s="5">
        <f>VLOOKUP(CN$8,Calendário[#Data],4,0)</f>
        <v>25.14</v>
      </c>
      <c r="CQ236" s="4" t="str">
        <f t="shared" si="260"/>
        <v/>
      </c>
      <c r="CS236" s="21">
        <v>0.73263888888888895</v>
      </c>
      <c r="CT236" s="3">
        <v>0</v>
      </c>
      <c r="CU236" s="3" t="s">
        <v>33</v>
      </c>
      <c r="CV236" s="5">
        <v>24.08</v>
      </c>
      <c r="CW236" s="5"/>
      <c r="CY236" s="21">
        <v>0.73263888888888895</v>
      </c>
      <c r="CZ236" s="3">
        <v>0</v>
      </c>
      <c r="DA236" s="3" t="s">
        <v>33</v>
      </c>
      <c r="DB236" s="5">
        <v>23.98</v>
      </c>
      <c r="DC236" s="5"/>
      <c r="DE236" s="21">
        <v>0.73263888888888895</v>
      </c>
      <c r="DF236" s="3">
        <v>0</v>
      </c>
      <c r="DG236" s="3" t="s">
        <v>33</v>
      </c>
      <c r="DH236" s="5">
        <v>23.88</v>
      </c>
      <c r="DI236" s="5"/>
      <c r="DK236" s="21">
        <v>0.73263888888888895</v>
      </c>
      <c r="DL236" s="3">
        <v>0</v>
      </c>
      <c r="DM236" s="3" t="s">
        <v>33</v>
      </c>
      <c r="DN236" s="5">
        <v>23.1</v>
      </c>
      <c r="DO236" s="5"/>
      <c r="DQ236" s="21">
        <v>0.73263888888888895</v>
      </c>
      <c r="DR236" s="3">
        <v>0</v>
      </c>
      <c r="DS236" s="3" t="s">
        <v>33</v>
      </c>
      <c r="DT236" s="5">
        <v>24.56</v>
      </c>
      <c r="DU236" s="5"/>
      <c r="DW236" s="21">
        <v>0.73263888888888895</v>
      </c>
      <c r="DX236" s="3">
        <v>0</v>
      </c>
      <c r="DY236" s="3" t="s">
        <v>33</v>
      </c>
      <c r="DZ236" s="5">
        <v>23.48</v>
      </c>
      <c r="EA236" s="5"/>
      <c r="EC236" s="21">
        <v>0.73263888888888895</v>
      </c>
      <c r="ED236" s="3">
        <v>0</v>
      </c>
      <c r="EE236" s="3" t="s">
        <v>33</v>
      </c>
      <c r="EF236" s="5">
        <v>25.14</v>
      </c>
      <c r="EG236" s="5"/>
      <c r="EI236" s="21">
        <v>0.73263888888888895</v>
      </c>
      <c r="EJ236" s="3">
        <v>0</v>
      </c>
      <c r="EK236" s="3" t="s">
        <v>33</v>
      </c>
      <c r="EL236" s="5">
        <v>24.08</v>
      </c>
      <c r="EM236" s="5"/>
      <c r="EO236" s="21">
        <v>0.73263888888888895</v>
      </c>
      <c r="EP236" s="3">
        <v>0</v>
      </c>
      <c r="EQ236" s="3" t="s">
        <v>33</v>
      </c>
      <c r="ER236" s="5">
        <v>23.98</v>
      </c>
      <c r="ES236" s="5"/>
      <c r="EU236" s="21">
        <v>0.73263888888888895</v>
      </c>
      <c r="EV236" s="3">
        <v>0</v>
      </c>
      <c r="EW236" s="3" t="s">
        <v>33</v>
      </c>
      <c r="EX236" s="5">
        <v>23.88</v>
      </c>
      <c r="EY236" s="5"/>
      <c r="FA236" s="21">
        <v>0.73263888888888895</v>
      </c>
      <c r="FB236" s="3">
        <v>0</v>
      </c>
      <c r="FC236" s="3" t="s">
        <v>33</v>
      </c>
      <c r="FD236" s="5">
        <v>23.1</v>
      </c>
      <c r="FE236" s="5"/>
      <c r="FG236" s="21">
        <v>0.73263888888888895</v>
      </c>
      <c r="FH236" s="3">
        <v>0</v>
      </c>
      <c r="FI236" s="3" t="s">
        <v>33</v>
      </c>
      <c r="FJ236" s="5">
        <v>24.56</v>
      </c>
      <c r="FK236" s="5"/>
      <c r="FM236" s="21">
        <v>0.73263888888888895</v>
      </c>
      <c r="FN236" s="3">
        <v>0</v>
      </c>
      <c r="FO236" s="3" t="s">
        <v>33</v>
      </c>
      <c r="FP236" s="5">
        <v>23.48</v>
      </c>
      <c r="FQ236" s="5"/>
      <c r="FS236" s="21">
        <v>0.73263888888888895</v>
      </c>
      <c r="FT236" s="3">
        <v>0</v>
      </c>
      <c r="FU236" s="3" t="s">
        <v>33</v>
      </c>
      <c r="FV236" s="5">
        <v>25.14</v>
      </c>
      <c r="FW236" s="5"/>
      <c r="FY236" s="21">
        <v>0.73263888888888895</v>
      </c>
      <c r="FZ236" s="3">
        <v>0</v>
      </c>
      <c r="GA236" s="3" t="s">
        <v>33</v>
      </c>
      <c r="GB236" s="5">
        <v>24.08</v>
      </c>
      <c r="GC236" s="5"/>
      <c r="GE236" s="21">
        <v>0.73263888888888895</v>
      </c>
      <c r="GF236" s="3">
        <v>0</v>
      </c>
      <c r="GG236" s="3" t="s">
        <v>33</v>
      </c>
      <c r="GH236" s="5">
        <v>23.98</v>
      </c>
      <c r="GI236" s="5"/>
      <c r="GK236" s="21">
        <v>0.73263888888888895</v>
      </c>
      <c r="GL236" s="3">
        <v>0</v>
      </c>
      <c r="GM236" s="3" t="s">
        <v>33</v>
      </c>
      <c r="GN236" s="5">
        <v>23.88</v>
      </c>
      <c r="GO236" s="5"/>
      <c r="GQ236" s="21">
        <v>0.73263888888888895</v>
      </c>
      <c r="GR236" s="3">
        <v>0</v>
      </c>
      <c r="GS236" s="3" t="s">
        <v>33</v>
      </c>
      <c r="GT236" s="5">
        <v>23.1</v>
      </c>
      <c r="GU236" s="5"/>
      <c r="GW236" s="21">
        <v>0.73263888888888895</v>
      </c>
      <c r="GX236" s="3">
        <v>0</v>
      </c>
      <c r="GY236" s="3" t="s">
        <v>33</v>
      </c>
      <c r="GZ236" s="5">
        <v>24.56</v>
      </c>
      <c r="HA236" s="5"/>
      <c r="HC236" s="21">
        <v>0.73263888888888895</v>
      </c>
      <c r="HD236" s="3">
        <v>0</v>
      </c>
      <c r="HE236" s="3" t="s">
        <v>33</v>
      </c>
      <c r="HF236" s="5">
        <v>23.48</v>
      </c>
      <c r="HG236" s="4" t="str">
        <f t="shared" si="261"/>
        <v/>
      </c>
      <c r="HI236" s="21">
        <v>0.73263888888888895</v>
      </c>
      <c r="HJ236" s="3">
        <v>0</v>
      </c>
      <c r="HK236" s="3" t="s">
        <v>33</v>
      </c>
      <c r="HL236" s="5">
        <v>25.14</v>
      </c>
      <c r="HM236" s="5"/>
      <c r="HO236" s="21">
        <v>0.73263888888888895</v>
      </c>
      <c r="HP236" s="3">
        <v>0</v>
      </c>
      <c r="HQ236" s="3" t="s">
        <v>33</v>
      </c>
      <c r="HR236" s="5">
        <v>24.08</v>
      </c>
      <c r="HS236" s="5"/>
      <c r="HU236" s="21">
        <v>0.73263888888888895</v>
      </c>
      <c r="HV236" s="3">
        <v>0</v>
      </c>
      <c r="HW236" s="3" t="s">
        <v>33</v>
      </c>
      <c r="HX236" s="5">
        <v>23.98</v>
      </c>
      <c r="HY236" s="5"/>
      <c r="IA236" s="21">
        <v>0.73263888888888895</v>
      </c>
      <c r="IB236" s="3">
        <v>0</v>
      </c>
      <c r="IC236" s="3" t="s">
        <v>33</v>
      </c>
      <c r="ID236" s="5">
        <v>23.88</v>
      </c>
      <c r="IE236" s="5"/>
      <c r="IG236" s="21">
        <v>0.73263888888888895</v>
      </c>
      <c r="IH236" s="3">
        <v>0</v>
      </c>
      <c r="II236" s="3" t="s">
        <v>33</v>
      </c>
      <c r="IJ236" s="5">
        <v>23.1</v>
      </c>
      <c r="IK236" s="5"/>
      <c r="IM236" s="21">
        <v>0.73263888888888895</v>
      </c>
      <c r="IN236" s="3">
        <v>0</v>
      </c>
      <c r="IO236" s="3" t="s">
        <v>33</v>
      </c>
      <c r="IP236" s="5">
        <v>24.56</v>
      </c>
      <c r="IQ236" s="5"/>
      <c r="IS236" s="21">
        <v>0</v>
      </c>
      <c r="IT236" s="3">
        <v>0</v>
      </c>
      <c r="IU236" s="3" t="s">
        <v>33</v>
      </c>
      <c r="IV236" s="5">
        <v>25.96</v>
      </c>
      <c r="IW236" s="5"/>
      <c r="IY236" s="21">
        <v>0.73263888888888895</v>
      </c>
      <c r="IZ236" s="3">
        <v>0</v>
      </c>
      <c r="JA236" s="3" t="s">
        <v>33</v>
      </c>
      <c r="JB236" s="5">
        <v>26.52</v>
      </c>
      <c r="JC236" s="4" t="str">
        <f t="shared" si="262"/>
        <v/>
      </c>
      <c r="JE236" s="21">
        <v>0.73263888888888895</v>
      </c>
      <c r="JF236" s="3">
        <v>0</v>
      </c>
      <c r="JG236" s="3" t="s">
        <v>33</v>
      </c>
      <c r="JH236" s="5">
        <v>25.78</v>
      </c>
      <c r="JI236" s="4" t="str">
        <f t="shared" si="263"/>
        <v/>
      </c>
      <c r="JK236" s="21">
        <v>0.73263888888888895</v>
      </c>
      <c r="JL236" s="3">
        <v>0</v>
      </c>
      <c r="JM236" s="3" t="s">
        <v>33</v>
      </c>
      <c r="JN236" s="5">
        <v>26</v>
      </c>
      <c r="JO236" s="4" t="str">
        <f t="shared" si="264"/>
        <v/>
      </c>
      <c r="JQ236" s="21">
        <v>0.73263888888888895</v>
      </c>
      <c r="JR236" s="3">
        <v>0</v>
      </c>
      <c r="JS236" s="3" t="s">
        <v>33</v>
      </c>
      <c r="JT236" s="5">
        <v>25.02</v>
      </c>
      <c r="JU236" s="4" t="str">
        <f t="shared" si="265"/>
        <v/>
      </c>
      <c r="JW236" s="21">
        <v>0.73263888888888895</v>
      </c>
      <c r="JX236" s="3">
        <v>0</v>
      </c>
      <c r="JY236" s="3" t="s">
        <v>33</v>
      </c>
      <c r="JZ236" s="5">
        <v>25.12</v>
      </c>
      <c r="KA236" s="4" t="str">
        <f t="shared" si="266"/>
        <v/>
      </c>
      <c r="KC236" s="21">
        <v>0.73263888888888895</v>
      </c>
      <c r="KD236" s="3">
        <v>0</v>
      </c>
      <c r="KE236" s="3" t="s">
        <v>33</v>
      </c>
      <c r="KF236" s="5">
        <v>26.22</v>
      </c>
      <c r="KG236" s="4" t="str">
        <f t="shared" si="267"/>
        <v/>
      </c>
      <c r="KI236" s="21">
        <v>0.73263888888888895</v>
      </c>
      <c r="KJ236" s="3">
        <v>0</v>
      </c>
      <c r="KK236" s="3" t="s">
        <v>33</v>
      </c>
      <c r="KL236" s="5">
        <v>25.96</v>
      </c>
      <c r="KM236" s="4" t="str">
        <f t="shared" si="268"/>
        <v/>
      </c>
      <c r="KO236" s="21">
        <v>0.73263888888888895</v>
      </c>
      <c r="KP236" s="3">
        <v>0</v>
      </c>
      <c r="KQ236" s="3" t="s">
        <v>33</v>
      </c>
      <c r="KR236" s="5">
        <v>26.52</v>
      </c>
      <c r="KS236" s="4" t="str">
        <f t="shared" si="269"/>
        <v/>
      </c>
      <c r="KU236" s="21">
        <v>0.73263888888888895</v>
      </c>
      <c r="KV236" s="3">
        <v>0</v>
      </c>
      <c r="KW236" s="3" t="s">
        <v>33</v>
      </c>
      <c r="KX236" s="5">
        <v>25.78</v>
      </c>
      <c r="KY236" s="4" t="str">
        <f t="shared" si="270"/>
        <v/>
      </c>
      <c r="LA236" s="21">
        <v>0.73263888888888895</v>
      </c>
      <c r="LB236" s="3">
        <v>0</v>
      </c>
      <c r="LC236" s="3" t="s">
        <v>33</v>
      </c>
      <c r="LD236" s="5">
        <v>26</v>
      </c>
      <c r="LE236" s="4" t="str">
        <f t="shared" si="271"/>
        <v/>
      </c>
      <c r="LG236" s="21">
        <v>0.73263888888888895</v>
      </c>
      <c r="LH236" s="3">
        <v>0</v>
      </c>
      <c r="LI236" s="3" t="s">
        <v>33</v>
      </c>
      <c r="LJ236" s="5">
        <v>25.02</v>
      </c>
      <c r="LK236" s="4" t="str">
        <f t="shared" si="272"/>
        <v/>
      </c>
      <c r="LM236" s="21">
        <v>0.73263888888888895</v>
      </c>
      <c r="LN236" s="3">
        <v>0</v>
      </c>
      <c r="LO236" s="3" t="s">
        <v>33</v>
      </c>
      <c r="LP236" s="5">
        <v>25.12</v>
      </c>
      <c r="LQ236" s="4" t="str">
        <f t="shared" si="273"/>
        <v/>
      </c>
      <c r="LS236" s="21">
        <v>0.73263888888888895</v>
      </c>
      <c r="LT236" s="3">
        <v>0</v>
      </c>
      <c r="LU236" s="3" t="s">
        <v>33</v>
      </c>
      <c r="LV236" s="5">
        <v>26.22</v>
      </c>
      <c r="LW236" s="4" t="str">
        <f t="shared" si="274"/>
        <v/>
      </c>
      <c r="LY236" s="21">
        <v>0.73263888888888895</v>
      </c>
      <c r="LZ236" s="3">
        <v>0</v>
      </c>
      <c r="MA236" s="3" t="s">
        <v>33</v>
      </c>
      <c r="MB236" s="5">
        <v>25.96</v>
      </c>
      <c r="MC236" s="4" t="str">
        <f t="shared" si="275"/>
        <v/>
      </c>
      <c r="ME236" s="21">
        <v>0.73263888888888895</v>
      </c>
      <c r="MF236" s="3">
        <v>0</v>
      </c>
      <c r="MG236" s="3" t="s">
        <v>33</v>
      </c>
      <c r="MH236" s="5">
        <v>26.52</v>
      </c>
      <c r="MI236" s="4" t="str">
        <f t="shared" si="276"/>
        <v/>
      </c>
      <c r="MK236" s="21">
        <v>0.73263888888888895</v>
      </c>
      <c r="ML236" s="3">
        <v>0</v>
      </c>
      <c r="MM236" s="3" t="s">
        <v>33</v>
      </c>
      <c r="MN236" s="5">
        <v>25.78</v>
      </c>
      <c r="MO236" s="4" t="str">
        <f t="shared" si="277"/>
        <v/>
      </c>
      <c r="MQ236" s="21">
        <v>0.73263888888888895</v>
      </c>
      <c r="MR236" s="3">
        <v>0</v>
      </c>
      <c r="MS236" s="3" t="s">
        <v>33</v>
      </c>
      <c r="MT236" s="5">
        <v>26</v>
      </c>
      <c r="MU236" s="4" t="str">
        <f t="shared" si="278"/>
        <v/>
      </c>
      <c r="MW236" s="21">
        <v>0.73263888888888895</v>
      </c>
      <c r="MX236" s="3">
        <v>0</v>
      </c>
      <c r="MY236" s="3" t="s">
        <v>33</v>
      </c>
      <c r="MZ236" s="5">
        <v>25.02</v>
      </c>
      <c r="NA236" s="4" t="str">
        <f t="shared" si="279"/>
        <v/>
      </c>
      <c r="NC236" s="21">
        <v>0.73263888888888895</v>
      </c>
      <c r="ND236" s="3">
        <v>0</v>
      </c>
      <c r="NE236" s="3" t="s">
        <v>33</v>
      </c>
      <c r="NF236" s="5">
        <v>25.12</v>
      </c>
      <c r="NG236" s="4" t="str">
        <f t="shared" si="280"/>
        <v/>
      </c>
      <c r="NI236" s="21">
        <v>0.73263888888888895</v>
      </c>
      <c r="NJ236" s="3">
        <v>0</v>
      </c>
      <c r="NK236" s="3" t="s">
        <v>33</v>
      </c>
      <c r="NL236" s="5">
        <v>26.22</v>
      </c>
      <c r="NM236" s="4" t="str">
        <f t="shared" si="281"/>
        <v/>
      </c>
      <c r="NO236" s="21">
        <v>0.73263888888888895</v>
      </c>
      <c r="NP236" s="3">
        <v>0</v>
      </c>
      <c r="NQ236" s="3" t="s">
        <v>33</v>
      </c>
      <c r="NR236" s="5">
        <v>25.96</v>
      </c>
      <c r="NS236" s="4" t="str">
        <f t="shared" si="282"/>
        <v/>
      </c>
      <c r="NU236" s="21">
        <v>0.73263888888888895</v>
      </c>
      <c r="NV236" s="3">
        <v>0</v>
      </c>
      <c r="NW236" s="3" t="s">
        <v>33</v>
      </c>
      <c r="NX236" s="5">
        <v>26.52</v>
      </c>
      <c r="NY236" s="4" t="str">
        <f t="shared" si="283"/>
        <v/>
      </c>
      <c r="OA236" s="21">
        <v>0.73263888888888895</v>
      </c>
      <c r="OB236" s="3">
        <v>0</v>
      </c>
      <c r="OC236" s="3" t="s">
        <v>33</v>
      </c>
      <c r="OD236" s="5">
        <v>25.78</v>
      </c>
      <c r="OE236" s="4" t="str">
        <f t="shared" si="284"/>
        <v/>
      </c>
      <c r="OG236" s="21">
        <v>0.73263888888888895</v>
      </c>
      <c r="OH236" s="3">
        <v>0</v>
      </c>
      <c r="OI236" s="3" t="s">
        <v>33</v>
      </c>
      <c r="OJ236" s="5">
        <v>26</v>
      </c>
      <c r="OK236" s="4" t="str">
        <f t="shared" si="285"/>
        <v/>
      </c>
      <c r="OM236" s="21">
        <v>0.73263888888888895</v>
      </c>
      <c r="ON236" s="3">
        <v>0</v>
      </c>
      <c r="OO236" s="3" t="s">
        <v>33</v>
      </c>
      <c r="OP236" s="5">
        <v>25.02</v>
      </c>
      <c r="OQ236" s="4" t="str">
        <f t="shared" si="286"/>
        <v/>
      </c>
      <c r="OS236" s="21">
        <v>0.73263888888888895</v>
      </c>
      <c r="OT236" s="3">
        <v>0</v>
      </c>
      <c r="OU236" s="3" t="s">
        <v>33</v>
      </c>
      <c r="OV236" s="5">
        <v>25.12</v>
      </c>
      <c r="OW236" s="4" t="str">
        <f t="shared" si="287"/>
        <v/>
      </c>
      <c r="OY236" s="21">
        <v>0.73263888888888895</v>
      </c>
      <c r="OZ236" s="3">
        <v>0</v>
      </c>
      <c r="PA236" s="3" t="s">
        <v>33</v>
      </c>
      <c r="PB236" s="5">
        <v>26.22</v>
      </c>
      <c r="PC236" s="4" t="str">
        <f t="shared" si="288"/>
        <v/>
      </c>
      <c r="PE236" s="21">
        <v>0.73263888888888895</v>
      </c>
      <c r="PF236" s="3">
        <v>0</v>
      </c>
      <c r="PG236" s="3" t="s">
        <v>33</v>
      </c>
      <c r="PH236" s="5">
        <v>25.96</v>
      </c>
      <c r="PI236" s="4" t="str">
        <f t="shared" si="289"/>
        <v/>
      </c>
      <c r="PK236" s="21">
        <v>0.73263888888888895</v>
      </c>
      <c r="PL236" s="3">
        <v>0</v>
      </c>
      <c r="PM236" s="3" t="s">
        <v>33</v>
      </c>
      <c r="PN236" s="5">
        <v>26.52</v>
      </c>
      <c r="PO236" s="4" t="str">
        <f t="shared" si="290"/>
        <v/>
      </c>
      <c r="PQ236" s="21">
        <v>0.73263888888888895</v>
      </c>
      <c r="PR236" s="3">
        <v>0</v>
      </c>
      <c r="PS236" s="3" t="s">
        <v>33</v>
      </c>
      <c r="PT236" s="5">
        <v>25.78</v>
      </c>
      <c r="PU236" s="4" t="str">
        <f t="shared" si="291"/>
        <v/>
      </c>
      <c r="PW236" s="21">
        <v>0.73263888888888895</v>
      </c>
      <c r="PX236" s="3">
        <v>0</v>
      </c>
      <c r="PY236" s="3" t="s">
        <v>33</v>
      </c>
      <c r="PZ236" s="5">
        <v>26</v>
      </c>
      <c r="QA236" s="4" t="str">
        <f t="shared" si="292"/>
        <v/>
      </c>
      <c r="QC236" s="21">
        <v>0.73263888888888895</v>
      </c>
      <c r="QD236" s="3">
        <v>0</v>
      </c>
      <c r="QE236" s="3" t="s">
        <v>33</v>
      </c>
      <c r="QF236" s="5">
        <v>25.02</v>
      </c>
      <c r="QG236" s="4" t="str">
        <f t="shared" si="293"/>
        <v/>
      </c>
      <c r="QI236" s="21">
        <v>0.73263888888888895</v>
      </c>
      <c r="QJ236" s="3">
        <v>0</v>
      </c>
      <c r="QK236" s="3" t="s">
        <v>33</v>
      </c>
      <c r="QL236" s="5">
        <v>25.12</v>
      </c>
      <c r="QM236" s="4" t="str">
        <f t="shared" si="294"/>
        <v/>
      </c>
      <c r="QO236" s="21">
        <v>0.73263888888888895</v>
      </c>
      <c r="QP236" s="3">
        <v>0</v>
      </c>
      <c r="QQ236" s="3" t="s">
        <v>33</v>
      </c>
      <c r="QR236" s="5">
        <v>26.22</v>
      </c>
      <c r="QS236" s="4" t="str">
        <f t="shared" si="295"/>
        <v/>
      </c>
    </row>
    <row r="237" spans="1:461" x14ac:dyDescent="0.2">
      <c r="A237" s="21">
        <v>0.73611111111111105</v>
      </c>
      <c r="B237" s="3">
        <v>0</v>
      </c>
      <c r="C237" s="3" t="s">
        <v>33</v>
      </c>
      <c r="D237" s="5">
        <v>23.48</v>
      </c>
      <c r="E237" s="5"/>
      <c r="G237" s="21">
        <v>0.73611111111111105</v>
      </c>
      <c r="H237" s="3">
        <v>0</v>
      </c>
      <c r="I237" s="3" t="s">
        <v>33</v>
      </c>
      <c r="J237" s="5">
        <v>25.14</v>
      </c>
      <c r="K237" s="5"/>
      <c r="M237" s="21">
        <v>0.73611111111111105</v>
      </c>
      <c r="N237" s="3">
        <v>0</v>
      </c>
      <c r="O237" s="3" t="s">
        <v>33</v>
      </c>
      <c r="P237" s="5">
        <v>24.08</v>
      </c>
      <c r="Q237" s="5"/>
      <c r="S237" s="21">
        <v>0.73611111111111105</v>
      </c>
      <c r="T237" s="3">
        <v>0</v>
      </c>
      <c r="U237" s="3" t="s">
        <v>33</v>
      </c>
      <c r="V237" s="5">
        <v>23.98</v>
      </c>
      <c r="W237" s="5"/>
      <c r="Y237" s="21">
        <v>0.73611111111111105</v>
      </c>
      <c r="Z237" s="3">
        <v>0</v>
      </c>
      <c r="AA237" s="3" t="s">
        <v>33</v>
      </c>
      <c r="AB237" s="5">
        <v>23.88</v>
      </c>
      <c r="AC237" s="5"/>
      <c r="AE237" s="21">
        <v>0.73611111111111105</v>
      </c>
      <c r="AF237" s="3">
        <v>0</v>
      </c>
      <c r="AG237" s="3" t="s">
        <v>33</v>
      </c>
      <c r="AH237" s="5">
        <v>23.1</v>
      </c>
      <c r="AI237" s="5"/>
      <c r="AK237" s="21">
        <v>0.73611111111111105</v>
      </c>
      <c r="AL237" s="3">
        <v>0</v>
      </c>
      <c r="AM237" s="3" t="s">
        <v>33</v>
      </c>
      <c r="AN237" s="5">
        <v>24.56</v>
      </c>
      <c r="AO237" s="5"/>
      <c r="AQ237" s="21">
        <v>0.73611111111111105</v>
      </c>
      <c r="AR237" s="3">
        <v>0</v>
      </c>
      <c r="AS237" s="3" t="s">
        <v>33</v>
      </c>
      <c r="AT237" s="5">
        <v>23.48</v>
      </c>
      <c r="AU237" s="5"/>
      <c r="AW237" s="21">
        <v>0.73611111111111105</v>
      </c>
      <c r="AX237" s="3">
        <v>0</v>
      </c>
      <c r="AY237" s="3" t="s">
        <v>33</v>
      </c>
      <c r="AZ237" s="5">
        <v>25.14</v>
      </c>
      <c r="BA237" s="5"/>
      <c r="BC237" s="21">
        <v>0.73611111111111105</v>
      </c>
      <c r="BD237" s="3">
        <v>0</v>
      </c>
      <c r="BE237" s="3" t="s">
        <v>33</v>
      </c>
      <c r="BF237" s="5">
        <v>24.08</v>
      </c>
      <c r="BG237" s="5"/>
      <c r="BI237" s="21">
        <v>0.73611111111111105</v>
      </c>
      <c r="BJ237" s="3">
        <v>0</v>
      </c>
      <c r="BK237" s="3" t="s">
        <v>33</v>
      </c>
      <c r="BL237" s="5">
        <v>23.98</v>
      </c>
      <c r="BM237" s="5"/>
      <c r="BO237" s="21">
        <v>0.73611111111111105</v>
      </c>
      <c r="BP237" s="3">
        <v>0</v>
      </c>
      <c r="BQ237" s="3" t="s">
        <v>33</v>
      </c>
      <c r="BR237" s="5">
        <v>23.88</v>
      </c>
      <c r="BS237" s="5"/>
      <c r="BU237" s="21">
        <v>0.73611111111111105</v>
      </c>
      <c r="BV237" s="3">
        <v>0</v>
      </c>
      <c r="BW237" s="3" t="s">
        <v>33</v>
      </c>
      <c r="BX237" s="5">
        <v>23.1</v>
      </c>
      <c r="BY237" s="5"/>
      <c r="CA237" s="21">
        <v>0.73611111111111105</v>
      </c>
      <c r="CB237" s="3">
        <v>0</v>
      </c>
      <c r="CC237" s="3" t="s">
        <v>33</v>
      </c>
      <c r="CD237" s="5">
        <v>24.56</v>
      </c>
      <c r="CE237" s="5"/>
      <c r="CG237" s="21">
        <v>0.73611111111111105</v>
      </c>
      <c r="CH237" s="3">
        <v>0</v>
      </c>
      <c r="CI237" s="3">
        <f>IF(AND(CK$8="Útil",CG237&gt;=Apoio!$D$51,CG237&lt;Apoio!$F$51),CH237,"FP")</f>
        <v>0</v>
      </c>
      <c r="CJ237" s="5">
        <f>VLOOKUP(CH$8,Calendário[#Data],4,0)</f>
        <v>23.48</v>
      </c>
      <c r="CK237" s="4" t="str">
        <f t="shared" si="259"/>
        <v/>
      </c>
      <c r="CM237" s="21">
        <v>0.73611111111111105</v>
      </c>
      <c r="CN237" s="3">
        <v>0</v>
      </c>
      <c r="CO237" s="3">
        <f>IF(AND(CQ$8="Útil",CM237&gt;=Apoio!$D$51,CM237&lt;Apoio!$F$51),CN237,"FP")</f>
        <v>0</v>
      </c>
      <c r="CP237" s="5">
        <f>VLOOKUP(CN$8,Calendário[#Data],4,0)</f>
        <v>25.14</v>
      </c>
      <c r="CQ237" s="4" t="str">
        <f t="shared" si="260"/>
        <v/>
      </c>
      <c r="CS237" s="21">
        <v>0.73611111111111105</v>
      </c>
      <c r="CT237" s="3">
        <v>0</v>
      </c>
      <c r="CU237" s="3" t="s">
        <v>33</v>
      </c>
      <c r="CV237" s="5">
        <v>24.08</v>
      </c>
      <c r="CW237" s="5"/>
      <c r="CY237" s="21">
        <v>0.73611111111111105</v>
      </c>
      <c r="CZ237" s="3">
        <v>0</v>
      </c>
      <c r="DA237" s="3" t="s">
        <v>33</v>
      </c>
      <c r="DB237" s="5">
        <v>23.98</v>
      </c>
      <c r="DC237" s="5"/>
      <c r="DE237" s="21">
        <v>0.73611111111111105</v>
      </c>
      <c r="DF237" s="3">
        <v>0</v>
      </c>
      <c r="DG237" s="3" t="s">
        <v>33</v>
      </c>
      <c r="DH237" s="5">
        <v>23.88</v>
      </c>
      <c r="DI237" s="5"/>
      <c r="DK237" s="21">
        <v>0.73611111111111105</v>
      </c>
      <c r="DL237" s="3">
        <v>0</v>
      </c>
      <c r="DM237" s="3" t="s">
        <v>33</v>
      </c>
      <c r="DN237" s="5">
        <v>23.1</v>
      </c>
      <c r="DO237" s="5"/>
      <c r="DQ237" s="21">
        <v>0.73611111111111105</v>
      </c>
      <c r="DR237" s="3">
        <v>0</v>
      </c>
      <c r="DS237" s="3" t="s">
        <v>33</v>
      </c>
      <c r="DT237" s="5">
        <v>24.56</v>
      </c>
      <c r="DU237" s="5"/>
      <c r="DW237" s="21">
        <v>0.73611111111111105</v>
      </c>
      <c r="DX237" s="3">
        <v>0</v>
      </c>
      <c r="DY237" s="3" t="s">
        <v>33</v>
      </c>
      <c r="DZ237" s="5">
        <v>23.48</v>
      </c>
      <c r="EA237" s="5"/>
      <c r="EC237" s="21">
        <v>0.73611111111111105</v>
      </c>
      <c r="ED237" s="3">
        <v>0</v>
      </c>
      <c r="EE237" s="3" t="s">
        <v>33</v>
      </c>
      <c r="EF237" s="5">
        <v>25.14</v>
      </c>
      <c r="EG237" s="5"/>
      <c r="EI237" s="21">
        <v>0.73611111111111105</v>
      </c>
      <c r="EJ237" s="3">
        <v>0</v>
      </c>
      <c r="EK237" s="3" t="s">
        <v>33</v>
      </c>
      <c r="EL237" s="5">
        <v>24.08</v>
      </c>
      <c r="EM237" s="5"/>
      <c r="EO237" s="21">
        <v>0.73611111111111105</v>
      </c>
      <c r="EP237" s="3">
        <v>0</v>
      </c>
      <c r="EQ237" s="3" t="s">
        <v>33</v>
      </c>
      <c r="ER237" s="5">
        <v>23.98</v>
      </c>
      <c r="ES237" s="5"/>
      <c r="EU237" s="21">
        <v>0.73611111111111105</v>
      </c>
      <c r="EV237" s="3">
        <v>0</v>
      </c>
      <c r="EW237" s="3" t="s">
        <v>33</v>
      </c>
      <c r="EX237" s="5">
        <v>23.88</v>
      </c>
      <c r="EY237" s="5"/>
      <c r="FA237" s="21">
        <v>0.73611111111111105</v>
      </c>
      <c r="FB237" s="3">
        <v>0</v>
      </c>
      <c r="FC237" s="3" t="s">
        <v>33</v>
      </c>
      <c r="FD237" s="5">
        <v>23.1</v>
      </c>
      <c r="FE237" s="5"/>
      <c r="FG237" s="21">
        <v>0.73611111111111105</v>
      </c>
      <c r="FH237" s="3">
        <v>0</v>
      </c>
      <c r="FI237" s="3" t="s">
        <v>33</v>
      </c>
      <c r="FJ237" s="5">
        <v>24.56</v>
      </c>
      <c r="FK237" s="5"/>
      <c r="FM237" s="21">
        <v>0.73611111111111105</v>
      </c>
      <c r="FN237" s="3">
        <v>0</v>
      </c>
      <c r="FO237" s="3" t="s">
        <v>33</v>
      </c>
      <c r="FP237" s="5">
        <v>23.48</v>
      </c>
      <c r="FQ237" s="5"/>
      <c r="FS237" s="21">
        <v>0.73611111111111105</v>
      </c>
      <c r="FT237" s="3">
        <v>0</v>
      </c>
      <c r="FU237" s="3" t="s">
        <v>33</v>
      </c>
      <c r="FV237" s="5">
        <v>25.14</v>
      </c>
      <c r="FW237" s="5"/>
      <c r="FY237" s="21">
        <v>0.73611111111111105</v>
      </c>
      <c r="FZ237" s="3">
        <v>0</v>
      </c>
      <c r="GA237" s="3" t="s">
        <v>33</v>
      </c>
      <c r="GB237" s="5">
        <v>24.08</v>
      </c>
      <c r="GC237" s="5"/>
      <c r="GE237" s="21">
        <v>0.73611111111111105</v>
      </c>
      <c r="GF237" s="3">
        <v>0</v>
      </c>
      <c r="GG237" s="3" t="s">
        <v>33</v>
      </c>
      <c r="GH237" s="5">
        <v>23.98</v>
      </c>
      <c r="GI237" s="5"/>
      <c r="GK237" s="21">
        <v>0.73611111111111105</v>
      </c>
      <c r="GL237" s="3">
        <v>0</v>
      </c>
      <c r="GM237" s="3" t="s">
        <v>33</v>
      </c>
      <c r="GN237" s="5">
        <v>23.88</v>
      </c>
      <c r="GO237" s="5"/>
      <c r="GQ237" s="21">
        <v>0.73611111111111105</v>
      </c>
      <c r="GR237" s="3">
        <v>0</v>
      </c>
      <c r="GS237" s="3" t="s">
        <v>33</v>
      </c>
      <c r="GT237" s="5">
        <v>23.1</v>
      </c>
      <c r="GU237" s="5"/>
      <c r="GW237" s="21">
        <v>0.73611111111111105</v>
      </c>
      <c r="GX237" s="3">
        <v>0</v>
      </c>
      <c r="GY237" s="3" t="s">
        <v>33</v>
      </c>
      <c r="GZ237" s="5">
        <v>24.56</v>
      </c>
      <c r="HA237" s="5"/>
      <c r="HC237" s="21">
        <v>0.73611111111111105</v>
      </c>
      <c r="HD237" s="3">
        <v>0</v>
      </c>
      <c r="HE237" s="3" t="s">
        <v>33</v>
      </c>
      <c r="HF237" s="5">
        <v>23.48</v>
      </c>
      <c r="HG237" s="4" t="str">
        <f t="shared" si="261"/>
        <v/>
      </c>
      <c r="HI237" s="21">
        <v>0.73611111111111105</v>
      </c>
      <c r="HJ237" s="3">
        <v>0</v>
      </c>
      <c r="HK237" s="3" t="s">
        <v>33</v>
      </c>
      <c r="HL237" s="5">
        <v>25.14</v>
      </c>
      <c r="HM237" s="5"/>
      <c r="HO237" s="21">
        <v>0.73611111111111105</v>
      </c>
      <c r="HP237" s="3">
        <v>0</v>
      </c>
      <c r="HQ237" s="3" t="s">
        <v>33</v>
      </c>
      <c r="HR237" s="5">
        <v>24.08</v>
      </c>
      <c r="HS237" s="5"/>
      <c r="HU237" s="21">
        <v>0.73611111111111105</v>
      </c>
      <c r="HV237" s="3">
        <v>0</v>
      </c>
      <c r="HW237" s="3" t="s">
        <v>33</v>
      </c>
      <c r="HX237" s="5">
        <v>23.98</v>
      </c>
      <c r="HY237" s="5"/>
      <c r="IA237" s="21">
        <v>0.73611111111111105</v>
      </c>
      <c r="IB237" s="3">
        <v>0</v>
      </c>
      <c r="IC237" s="3" t="s">
        <v>33</v>
      </c>
      <c r="ID237" s="5">
        <v>23.88</v>
      </c>
      <c r="IE237" s="5"/>
      <c r="IG237" s="21">
        <v>0.73611111111111105</v>
      </c>
      <c r="IH237" s="3">
        <v>0</v>
      </c>
      <c r="II237" s="3" t="s">
        <v>33</v>
      </c>
      <c r="IJ237" s="5">
        <v>23.1</v>
      </c>
      <c r="IK237" s="5"/>
      <c r="IM237" s="21">
        <v>0.73611111111111105</v>
      </c>
      <c r="IN237" s="3">
        <v>0</v>
      </c>
      <c r="IO237" s="3" t="s">
        <v>33</v>
      </c>
      <c r="IP237" s="5">
        <v>24.56</v>
      </c>
      <c r="IQ237" s="5"/>
      <c r="IS237" s="21">
        <v>0</v>
      </c>
      <c r="IT237" s="3">
        <v>0</v>
      </c>
      <c r="IU237" s="3" t="s">
        <v>33</v>
      </c>
      <c r="IV237" s="5">
        <v>25.96</v>
      </c>
      <c r="IW237" s="5"/>
      <c r="IY237" s="21">
        <v>0.73611111111111105</v>
      </c>
      <c r="IZ237" s="3">
        <v>0</v>
      </c>
      <c r="JA237" s="3" t="s">
        <v>33</v>
      </c>
      <c r="JB237" s="5">
        <v>26.52</v>
      </c>
      <c r="JC237" s="4" t="str">
        <f t="shared" si="262"/>
        <v/>
      </c>
      <c r="JE237" s="21">
        <v>0.73611111111111105</v>
      </c>
      <c r="JF237" s="3">
        <v>0</v>
      </c>
      <c r="JG237" s="3" t="s">
        <v>33</v>
      </c>
      <c r="JH237" s="5">
        <v>25.78</v>
      </c>
      <c r="JI237" s="4" t="str">
        <f t="shared" si="263"/>
        <v/>
      </c>
      <c r="JK237" s="21">
        <v>0.73611111111111105</v>
      </c>
      <c r="JL237" s="3">
        <v>0</v>
      </c>
      <c r="JM237" s="3" t="s">
        <v>33</v>
      </c>
      <c r="JN237" s="5">
        <v>26</v>
      </c>
      <c r="JO237" s="4" t="str">
        <f t="shared" si="264"/>
        <v/>
      </c>
      <c r="JQ237" s="21">
        <v>0.73611111111111105</v>
      </c>
      <c r="JR237" s="3">
        <v>0</v>
      </c>
      <c r="JS237" s="3" t="s">
        <v>33</v>
      </c>
      <c r="JT237" s="5">
        <v>25.02</v>
      </c>
      <c r="JU237" s="4" t="str">
        <f t="shared" si="265"/>
        <v/>
      </c>
      <c r="JW237" s="21">
        <v>0.73611111111111105</v>
      </c>
      <c r="JX237" s="3">
        <v>0</v>
      </c>
      <c r="JY237" s="3" t="s">
        <v>33</v>
      </c>
      <c r="JZ237" s="5">
        <v>25.12</v>
      </c>
      <c r="KA237" s="4" t="str">
        <f t="shared" si="266"/>
        <v/>
      </c>
      <c r="KC237" s="21">
        <v>0.73611111111111105</v>
      </c>
      <c r="KD237" s="3">
        <v>0</v>
      </c>
      <c r="KE237" s="3" t="s">
        <v>33</v>
      </c>
      <c r="KF237" s="5">
        <v>26.22</v>
      </c>
      <c r="KG237" s="4" t="str">
        <f t="shared" si="267"/>
        <v/>
      </c>
      <c r="KI237" s="21">
        <v>0.73611111111111105</v>
      </c>
      <c r="KJ237" s="3">
        <v>0</v>
      </c>
      <c r="KK237" s="3" t="s">
        <v>33</v>
      </c>
      <c r="KL237" s="5">
        <v>25.96</v>
      </c>
      <c r="KM237" s="4" t="str">
        <f t="shared" si="268"/>
        <v/>
      </c>
      <c r="KO237" s="21">
        <v>0.73611111111111105</v>
      </c>
      <c r="KP237" s="3">
        <v>0</v>
      </c>
      <c r="KQ237" s="3" t="s">
        <v>33</v>
      </c>
      <c r="KR237" s="5">
        <v>26.52</v>
      </c>
      <c r="KS237" s="4" t="str">
        <f t="shared" si="269"/>
        <v/>
      </c>
      <c r="KU237" s="21">
        <v>0.73611111111111105</v>
      </c>
      <c r="KV237" s="3">
        <v>0</v>
      </c>
      <c r="KW237" s="3" t="s">
        <v>33</v>
      </c>
      <c r="KX237" s="5">
        <v>25.78</v>
      </c>
      <c r="KY237" s="4" t="str">
        <f t="shared" si="270"/>
        <v/>
      </c>
      <c r="LA237" s="21">
        <v>0.73611111111111105</v>
      </c>
      <c r="LB237" s="3">
        <v>0</v>
      </c>
      <c r="LC237" s="3" t="s">
        <v>33</v>
      </c>
      <c r="LD237" s="5">
        <v>26</v>
      </c>
      <c r="LE237" s="4" t="str">
        <f t="shared" si="271"/>
        <v/>
      </c>
      <c r="LG237" s="21">
        <v>0.73611111111111105</v>
      </c>
      <c r="LH237" s="3">
        <v>0</v>
      </c>
      <c r="LI237" s="3" t="s">
        <v>33</v>
      </c>
      <c r="LJ237" s="5">
        <v>25.02</v>
      </c>
      <c r="LK237" s="4" t="str">
        <f t="shared" si="272"/>
        <v/>
      </c>
      <c r="LM237" s="21">
        <v>0.73611111111111105</v>
      </c>
      <c r="LN237" s="3">
        <v>0</v>
      </c>
      <c r="LO237" s="3" t="s">
        <v>33</v>
      </c>
      <c r="LP237" s="5">
        <v>25.12</v>
      </c>
      <c r="LQ237" s="4" t="str">
        <f t="shared" si="273"/>
        <v/>
      </c>
      <c r="LS237" s="21">
        <v>0.73611111111111105</v>
      </c>
      <c r="LT237" s="3">
        <v>0</v>
      </c>
      <c r="LU237" s="3" t="s">
        <v>33</v>
      </c>
      <c r="LV237" s="5">
        <v>26.22</v>
      </c>
      <c r="LW237" s="4" t="str">
        <f t="shared" si="274"/>
        <v/>
      </c>
      <c r="LY237" s="21">
        <v>0.73611111111111105</v>
      </c>
      <c r="LZ237" s="3">
        <v>0</v>
      </c>
      <c r="MA237" s="3" t="s">
        <v>33</v>
      </c>
      <c r="MB237" s="5">
        <v>25.96</v>
      </c>
      <c r="MC237" s="4" t="str">
        <f t="shared" si="275"/>
        <v/>
      </c>
      <c r="ME237" s="21">
        <v>0.73611111111111105</v>
      </c>
      <c r="MF237" s="3">
        <v>0</v>
      </c>
      <c r="MG237" s="3" t="s">
        <v>33</v>
      </c>
      <c r="MH237" s="5">
        <v>26.52</v>
      </c>
      <c r="MI237" s="4" t="str">
        <f t="shared" si="276"/>
        <v/>
      </c>
      <c r="MK237" s="21">
        <v>0.73611111111111105</v>
      </c>
      <c r="ML237" s="3">
        <v>0</v>
      </c>
      <c r="MM237" s="3" t="s">
        <v>33</v>
      </c>
      <c r="MN237" s="5">
        <v>25.78</v>
      </c>
      <c r="MO237" s="4" t="str">
        <f t="shared" si="277"/>
        <v/>
      </c>
      <c r="MQ237" s="21">
        <v>0.73611111111111105</v>
      </c>
      <c r="MR237" s="3">
        <v>0</v>
      </c>
      <c r="MS237" s="3" t="s">
        <v>33</v>
      </c>
      <c r="MT237" s="5">
        <v>26</v>
      </c>
      <c r="MU237" s="4" t="str">
        <f t="shared" si="278"/>
        <v/>
      </c>
      <c r="MW237" s="21">
        <v>0.73611111111111105</v>
      </c>
      <c r="MX237" s="3">
        <v>0</v>
      </c>
      <c r="MY237" s="3" t="s">
        <v>33</v>
      </c>
      <c r="MZ237" s="5">
        <v>25.02</v>
      </c>
      <c r="NA237" s="4" t="str">
        <f t="shared" si="279"/>
        <v/>
      </c>
      <c r="NC237" s="21">
        <v>0.73611111111111105</v>
      </c>
      <c r="ND237" s="3">
        <v>0</v>
      </c>
      <c r="NE237" s="3" t="s">
        <v>33</v>
      </c>
      <c r="NF237" s="5">
        <v>25.12</v>
      </c>
      <c r="NG237" s="4" t="str">
        <f t="shared" si="280"/>
        <v/>
      </c>
      <c r="NI237" s="21">
        <v>0.73611111111111105</v>
      </c>
      <c r="NJ237" s="3">
        <v>0</v>
      </c>
      <c r="NK237" s="3" t="s">
        <v>33</v>
      </c>
      <c r="NL237" s="5">
        <v>26.22</v>
      </c>
      <c r="NM237" s="4" t="str">
        <f t="shared" si="281"/>
        <v/>
      </c>
      <c r="NO237" s="21">
        <v>0.73611111111111105</v>
      </c>
      <c r="NP237" s="3">
        <v>0</v>
      </c>
      <c r="NQ237" s="3" t="s">
        <v>33</v>
      </c>
      <c r="NR237" s="5">
        <v>25.96</v>
      </c>
      <c r="NS237" s="4" t="str">
        <f t="shared" si="282"/>
        <v/>
      </c>
      <c r="NU237" s="21">
        <v>0.73611111111111105</v>
      </c>
      <c r="NV237" s="3">
        <v>0</v>
      </c>
      <c r="NW237" s="3" t="s">
        <v>33</v>
      </c>
      <c r="NX237" s="5">
        <v>26.52</v>
      </c>
      <c r="NY237" s="4" t="str">
        <f t="shared" si="283"/>
        <v/>
      </c>
      <c r="OA237" s="21">
        <v>0.73611111111111105</v>
      </c>
      <c r="OB237" s="3">
        <v>0</v>
      </c>
      <c r="OC237" s="3" t="s">
        <v>33</v>
      </c>
      <c r="OD237" s="5">
        <v>25.78</v>
      </c>
      <c r="OE237" s="4" t="str">
        <f t="shared" si="284"/>
        <v/>
      </c>
      <c r="OG237" s="21">
        <v>0.73611111111111105</v>
      </c>
      <c r="OH237" s="3">
        <v>0</v>
      </c>
      <c r="OI237" s="3" t="s">
        <v>33</v>
      </c>
      <c r="OJ237" s="5">
        <v>26</v>
      </c>
      <c r="OK237" s="4" t="str">
        <f t="shared" si="285"/>
        <v/>
      </c>
      <c r="OM237" s="21">
        <v>0.73611111111111105</v>
      </c>
      <c r="ON237" s="3">
        <v>0</v>
      </c>
      <c r="OO237" s="3" t="s">
        <v>33</v>
      </c>
      <c r="OP237" s="5">
        <v>25.02</v>
      </c>
      <c r="OQ237" s="4" t="str">
        <f t="shared" si="286"/>
        <v/>
      </c>
      <c r="OS237" s="21">
        <v>0.73611111111111105</v>
      </c>
      <c r="OT237" s="3">
        <v>0</v>
      </c>
      <c r="OU237" s="3" t="s">
        <v>33</v>
      </c>
      <c r="OV237" s="5">
        <v>25.12</v>
      </c>
      <c r="OW237" s="4" t="str">
        <f t="shared" si="287"/>
        <v/>
      </c>
      <c r="OY237" s="21">
        <v>0.73611111111111105</v>
      </c>
      <c r="OZ237" s="3">
        <v>0</v>
      </c>
      <c r="PA237" s="3" t="s">
        <v>33</v>
      </c>
      <c r="PB237" s="5">
        <v>26.22</v>
      </c>
      <c r="PC237" s="4" t="str">
        <f t="shared" si="288"/>
        <v/>
      </c>
      <c r="PE237" s="21">
        <v>0.73611111111111105</v>
      </c>
      <c r="PF237" s="3">
        <v>0</v>
      </c>
      <c r="PG237" s="3" t="s">
        <v>33</v>
      </c>
      <c r="PH237" s="5">
        <v>25.96</v>
      </c>
      <c r="PI237" s="4" t="str">
        <f t="shared" si="289"/>
        <v/>
      </c>
      <c r="PK237" s="21">
        <v>0.73611111111111105</v>
      </c>
      <c r="PL237" s="3">
        <v>0</v>
      </c>
      <c r="PM237" s="3" t="s">
        <v>33</v>
      </c>
      <c r="PN237" s="5">
        <v>26.52</v>
      </c>
      <c r="PO237" s="4" t="str">
        <f t="shared" si="290"/>
        <v/>
      </c>
      <c r="PQ237" s="21">
        <v>0.73611111111111105</v>
      </c>
      <c r="PR237" s="3">
        <v>0</v>
      </c>
      <c r="PS237" s="3" t="s">
        <v>33</v>
      </c>
      <c r="PT237" s="5">
        <v>25.78</v>
      </c>
      <c r="PU237" s="4" t="str">
        <f t="shared" si="291"/>
        <v/>
      </c>
      <c r="PW237" s="21">
        <v>0.73611111111111105</v>
      </c>
      <c r="PX237" s="3">
        <v>0</v>
      </c>
      <c r="PY237" s="3" t="s">
        <v>33</v>
      </c>
      <c r="PZ237" s="5">
        <v>26</v>
      </c>
      <c r="QA237" s="4" t="str">
        <f t="shared" si="292"/>
        <v/>
      </c>
      <c r="QC237" s="21">
        <v>0.73611111111111105</v>
      </c>
      <c r="QD237" s="3">
        <v>0</v>
      </c>
      <c r="QE237" s="3" t="s">
        <v>33</v>
      </c>
      <c r="QF237" s="5">
        <v>25.02</v>
      </c>
      <c r="QG237" s="4" t="str">
        <f t="shared" si="293"/>
        <v/>
      </c>
      <c r="QI237" s="21">
        <v>0.73611111111111105</v>
      </c>
      <c r="QJ237" s="3">
        <v>0</v>
      </c>
      <c r="QK237" s="3" t="s">
        <v>33</v>
      </c>
      <c r="QL237" s="5">
        <v>25.12</v>
      </c>
      <c r="QM237" s="4" t="str">
        <f t="shared" si="294"/>
        <v/>
      </c>
      <c r="QO237" s="21">
        <v>0.73611111111111105</v>
      </c>
      <c r="QP237" s="3">
        <v>0</v>
      </c>
      <c r="QQ237" s="3" t="s">
        <v>33</v>
      </c>
      <c r="QR237" s="5">
        <v>26.22</v>
      </c>
      <c r="QS237" s="4" t="str">
        <f t="shared" si="295"/>
        <v/>
      </c>
    </row>
    <row r="238" spans="1:461" x14ac:dyDescent="0.2">
      <c r="A238" s="21">
        <v>0.73958333333333304</v>
      </c>
      <c r="B238" s="3">
        <v>0</v>
      </c>
      <c r="C238" s="3" t="s">
        <v>33</v>
      </c>
      <c r="D238" s="5">
        <v>23.48</v>
      </c>
      <c r="E238" s="5"/>
      <c r="G238" s="21">
        <v>0.73958333333333304</v>
      </c>
      <c r="H238" s="3">
        <v>0</v>
      </c>
      <c r="I238" s="3" t="s">
        <v>33</v>
      </c>
      <c r="J238" s="5">
        <v>25.14</v>
      </c>
      <c r="K238" s="5"/>
      <c r="M238" s="21">
        <v>0.73958333333333304</v>
      </c>
      <c r="N238" s="3">
        <v>0</v>
      </c>
      <c r="O238" s="3" t="s">
        <v>33</v>
      </c>
      <c r="P238" s="5">
        <v>24.08</v>
      </c>
      <c r="Q238" s="5"/>
      <c r="S238" s="21">
        <v>0.73958333333333304</v>
      </c>
      <c r="T238" s="3">
        <v>0</v>
      </c>
      <c r="U238" s="3" t="s">
        <v>33</v>
      </c>
      <c r="V238" s="5">
        <v>23.98</v>
      </c>
      <c r="W238" s="5"/>
      <c r="Y238" s="21">
        <v>0.73958333333333304</v>
      </c>
      <c r="Z238" s="3">
        <v>0</v>
      </c>
      <c r="AA238" s="3" t="s">
        <v>33</v>
      </c>
      <c r="AB238" s="5">
        <v>23.88</v>
      </c>
      <c r="AC238" s="5"/>
      <c r="AE238" s="21">
        <v>0.73958333333333304</v>
      </c>
      <c r="AF238" s="3">
        <v>0</v>
      </c>
      <c r="AG238" s="3" t="s">
        <v>33</v>
      </c>
      <c r="AH238" s="5">
        <v>23.1</v>
      </c>
      <c r="AI238" s="5"/>
      <c r="AK238" s="21">
        <v>0.73958333333333304</v>
      </c>
      <c r="AL238" s="3">
        <v>0</v>
      </c>
      <c r="AM238" s="3" t="s">
        <v>33</v>
      </c>
      <c r="AN238" s="5">
        <v>24.56</v>
      </c>
      <c r="AO238" s="5"/>
      <c r="AQ238" s="21">
        <v>0.73958333333333304</v>
      </c>
      <c r="AR238" s="3">
        <v>0</v>
      </c>
      <c r="AS238" s="3" t="s">
        <v>33</v>
      </c>
      <c r="AT238" s="5">
        <v>23.48</v>
      </c>
      <c r="AU238" s="5"/>
      <c r="AW238" s="21">
        <v>0.73958333333333304</v>
      </c>
      <c r="AX238" s="3">
        <v>0</v>
      </c>
      <c r="AY238" s="3" t="s">
        <v>33</v>
      </c>
      <c r="AZ238" s="5">
        <v>25.14</v>
      </c>
      <c r="BA238" s="5"/>
      <c r="BC238" s="21">
        <v>0.73958333333333304</v>
      </c>
      <c r="BD238" s="3">
        <v>0</v>
      </c>
      <c r="BE238" s="3" t="s">
        <v>33</v>
      </c>
      <c r="BF238" s="5">
        <v>24.08</v>
      </c>
      <c r="BG238" s="5"/>
      <c r="BI238" s="21">
        <v>0.73958333333333304</v>
      </c>
      <c r="BJ238" s="3">
        <v>0</v>
      </c>
      <c r="BK238" s="3" t="s">
        <v>33</v>
      </c>
      <c r="BL238" s="5">
        <v>23.98</v>
      </c>
      <c r="BM238" s="5"/>
      <c r="BO238" s="21">
        <v>0.73958333333333304</v>
      </c>
      <c r="BP238" s="3">
        <v>0</v>
      </c>
      <c r="BQ238" s="3" t="s">
        <v>33</v>
      </c>
      <c r="BR238" s="5">
        <v>23.88</v>
      </c>
      <c r="BS238" s="5"/>
      <c r="BU238" s="21">
        <v>0.73958333333333304</v>
      </c>
      <c r="BV238" s="3">
        <v>0</v>
      </c>
      <c r="BW238" s="3" t="s">
        <v>33</v>
      </c>
      <c r="BX238" s="5">
        <v>23.1</v>
      </c>
      <c r="BY238" s="5"/>
      <c r="CA238" s="21">
        <v>0.73958333333333304</v>
      </c>
      <c r="CB238" s="3">
        <v>0</v>
      </c>
      <c r="CC238" s="3" t="s">
        <v>33</v>
      </c>
      <c r="CD238" s="5">
        <v>24.56</v>
      </c>
      <c r="CE238" s="5"/>
      <c r="CG238" s="21">
        <v>0.73958333333333304</v>
      </c>
      <c r="CH238" s="3">
        <v>0</v>
      </c>
      <c r="CI238" s="3">
        <f>IF(AND(CK$8="Útil",CG238&gt;=Apoio!$D$51,CG238&lt;Apoio!$F$51),CH238,"FP")</f>
        <v>0</v>
      </c>
      <c r="CJ238" s="5">
        <f>VLOOKUP(CH$8,Calendário[#Data],4,0)</f>
        <v>23.48</v>
      </c>
      <c r="CK238" s="4" t="str">
        <f t="shared" si="259"/>
        <v/>
      </c>
      <c r="CM238" s="21">
        <v>0.73958333333333304</v>
      </c>
      <c r="CN238" s="3">
        <v>0</v>
      </c>
      <c r="CO238" s="3">
        <f>IF(AND(CQ$8="Útil",CM238&gt;=Apoio!$D$51,CM238&lt;Apoio!$F$51),CN238,"FP")</f>
        <v>0</v>
      </c>
      <c r="CP238" s="5">
        <f>VLOOKUP(CN$8,Calendário[#Data],4,0)</f>
        <v>25.14</v>
      </c>
      <c r="CQ238" s="4" t="str">
        <f t="shared" si="260"/>
        <v/>
      </c>
      <c r="CS238" s="21">
        <v>0.73958333333333304</v>
      </c>
      <c r="CT238" s="3">
        <v>0</v>
      </c>
      <c r="CU238" s="3" t="s">
        <v>33</v>
      </c>
      <c r="CV238" s="5">
        <v>24.08</v>
      </c>
      <c r="CW238" s="5"/>
      <c r="CY238" s="21">
        <v>0.73958333333333304</v>
      </c>
      <c r="CZ238" s="3">
        <v>0</v>
      </c>
      <c r="DA238" s="3" t="s">
        <v>33</v>
      </c>
      <c r="DB238" s="5">
        <v>23.98</v>
      </c>
      <c r="DC238" s="5"/>
      <c r="DE238" s="21">
        <v>0.73958333333333304</v>
      </c>
      <c r="DF238" s="3">
        <v>0</v>
      </c>
      <c r="DG238" s="3" t="s">
        <v>33</v>
      </c>
      <c r="DH238" s="5">
        <v>23.88</v>
      </c>
      <c r="DI238" s="5"/>
      <c r="DK238" s="21">
        <v>0.73958333333333304</v>
      </c>
      <c r="DL238" s="3">
        <v>0</v>
      </c>
      <c r="DM238" s="3" t="s">
        <v>33</v>
      </c>
      <c r="DN238" s="5">
        <v>23.1</v>
      </c>
      <c r="DO238" s="5"/>
      <c r="DQ238" s="21">
        <v>0.73958333333333304</v>
      </c>
      <c r="DR238" s="3">
        <v>0</v>
      </c>
      <c r="DS238" s="3" t="s">
        <v>33</v>
      </c>
      <c r="DT238" s="5">
        <v>24.56</v>
      </c>
      <c r="DU238" s="5"/>
      <c r="DW238" s="21">
        <v>0.73958333333333304</v>
      </c>
      <c r="DX238" s="3">
        <v>0</v>
      </c>
      <c r="DY238" s="3" t="s">
        <v>33</v>
      </c>
      <c r="DZ238" s="5">
        <v>23.48</v>
      </c>
      <c r="EA238" s="5"/>
      <c r="EC238" s="21">
        <v>0.73958333333333304</v>
      </c>
      <c r="ED238" s="3">
        <v>0</v>
      </c>
      <c r="EE238" s="3" t="s">
        <v>33</v>
      </c>
      <c r="EF238" s="5">
        <v>25.14</v>
      </c>
      <c r="EG238" s="5"/>
      <c r="EI238" s="21">
        <v>0.73958333333333304</v>
      </c>
      <c r="EJ238" s="3">
        <v>0</v>
      </c>
      <c r="EK238" s="3" t="s">
        <v>33</v>
      </c>
      <c r="EL238" s="5">
        <v>24.08</v>
      </c>
      <c r="EM238" s="5"/>
      <c r="EO238" s="21">
        <v>0.73958333333333304</v>
      </c>
      <c r="EP238" s="3">
        <v>0</v>
      </c>
      <c r="EQ238" s="3" t="s">
        <v>33</v>
      </c>
      <c r="ER238" s="5">
        <v>23.98</v>
      </c>
      <c r="ES238" s="5"/>
      <c r="EU238" s="21">
        <v>0.73958333333333304</v>
      </c>
      <c r="EV238" s="3">
        <v>0</v>
      </c>
      <c r="EW238" s="3" t="s">
        <v>33</v>
      </c>
      <c r="EX238" s="5">
        <v>23.88</v>
      </c>
      <c r="EY238" s="5"/>
      <c r="FA238" s="21">
        <v>0.73958333333333304</v>
      </c>
      <c r="FB238" s="3">
        <v>0</v>
      </c>
      <c r="FC238" s="3" t="s">
        <v>33</v>
      </c>
      <c r="FD238" s="5">
        <v>23.1</v>
      </c>
      <c r="FE238" s="5"/>
      <c r="FG238" s="21">
        <v>0.73958333333333304</v>
      </c>
      <c r="FH238" s="3">
        <v>0</v>
      </c>
      <c r="FI238" s="3" t="s">
        <v>33</v>
      </c>
      <c r="FJ238" s="5">
        <v>24.56</v>
      </c>
      <c r="FK238" s="5"/>
      <c r="FM238" s="21">
        <v>0.73958333333333304</v>
      </c>
      <c r="FN238" s="3">
        <v>0</v>
      </c>
      <c r="FO238" s="3" t="s">
        <v>33</v>
      </c>
      <c r="FP238" s="5">
        <v>23.48</v>
      </c>
      <c r="FQ238" s="5"/>
      <c r="FS238" s="21">
        <v>0.73958333333333304</v>
      </c>
      <c r="FT238" s="3">
        <v>0</v>
      </c>
      <c r="FU238" s="3" t="s">
        <v>33</v>
      </c>
      <c r="FV238" s="5">
        <v>25.14</v>
      </c>
      <c r="FW238" s="5"/>
      <c r="FY238" s="21">
        <v>0.73958333333333304</v>
      </c>
      <c r="FZ238" s="3">
        <v>0</v>
      </c>
      <c r="GA238" s="3" t="s">
        <v>33</v>
      </c>
      <c r="GB238" s="5">
        <v>24.08</v>
      </c>
      <c r="GC238" s="5"/>
      <c r="GE238" s="21">
        <v>0.73958333333333304</v>
      </c>
      <c r="GF238" s="3">
        <v>0</v>
      </c>
      <c r="GG238" s="3" t="s">
        <v>33</v>
      </c>
      <c r="GH238" s="5">
        <v>23.98</v>
      </c>
      <c r="GI238" s="5"/>
      <c r="GK238" s="21">
        <v>0.73958333333333304</v>
      </c>
      <c r="GL238" s="3">
        <v>0</v>
      </c>
      <c r="GM238" s="3" t="s">
        <v>33</v>
      </c>
      <c r="GN238" s="5">
        <v>23.88</v>
      </c>
      <c r="GO238" s="5"/>
      <c r="GQ238" s="21">
        <v>0.73958333333333304</v>
      </c>
      <c r="GR238" s="3">
        <v>0</v>
      </c>
      <c r="GS238" s="3" t="s">
        <v>33</v>
      </c>
      <c r="GT238" s="5">
        <v>23.1</v>
      </c>
      <c r="GU238" s="5"/>
      <c r="GW238" s="21">
        <v>0.73958333333333304</v>
      </c>
      <c r="GX238" s="3">
        <v>0</v>
      </c>
      <c r="GY238" s="3" t="s">
        <v>33</v>
      </c>
      <c r="GZ238" s="5">
        <v>24.56</v>
      </c>
      <c r="HA238" s="5"/>
      <c r="HC238" s="21">
        <v>0.73958333333333304</v>
      </c>
      <c r="HD238" s="3">
        <v>0</v>
      </c>
      <c r="HE238" s="3" t="s">
        <v>33</v>
      </c>
      <c r="HF238" s="5">
        <v>23.48</v>
      </c>
      <c r="HG238" s="4" t="str">
        <f t="shared" si="261"/>
        <v/>
      </c>
      <c r="HI238" s="21">
        <v>0.73958333333333304</v>
      </c>
      <c r="HJ238" s="3">
        <v>0</v>
      </c>
      <c r="HK238" s="3" t="s">
        <v>33</v>
      </c>
      <c r="HL238" s="5">
        <v>25.14</v>
      </c>
      <c r="HM238" s="5"/>
      <c r="HO238" s="21">
        <v>0.73958333333333304</v>
      </c>
      <c r="HP238" s="3">
        <v>0</v>
      </c>
      <c r="HQ238" s="3" t="s">
        <v>33</v>
      </c>
      <c r="HR238" s="5">
        <v>24.08</v>
      </c>
      <c r="HS238" s="5"/>
      <c r="HU238" s="21">
        <v>0.73958333333333304</v>
      </c>
      <c r="HV238" s="3">
        <v>0</v>
      </c>
      <c r="HW238" s="3" t="s">
        <v>33</v>
      </c>
      <c r="HX238" s="5">
        <v>23.98</v>
      </c>
      <c r="HY238" s="5"/>
      <c r="IA238" s="21">
        <v>0.73958333333333304</v>
      </c>
      <c r="IB238" s="3">
        <v>0</v>
      </c>
      <c r="IC238" s="3" t="s">
        <v>33</v>
      </c>
      <c r="ID238" s="5">
        <v>23.88</v>
      </c>
      <c r="IE238" s="5"/>
      <c r="IG238" s="21">
        <v>0.73958333333333304</v>
      </c>
      <c r="IH238" s="3">
        <v>0</v>
      </c>
      <c r="II238" s="3" t="s">
        <v>33</v>
      </c>
      <c r="IJ238" s="5">
        <v>23.1</v>
      </c>
      <c r="IK238" s="5"/>
      <c r="IM238" s="21">
        <v>0.73958333333333304</v>
      </c>
      <c r="IN238" s="3">
        <v>0</v>
      </c>
      <c r="IO238" s="3" t="s">
        <v>33</v>
      </c>
      <c r="IP238" s="5">
        <v>24.56</v>
      </c>
      <c r="IQ238" s="5"/>
      <c r="IS238" s="21">
        <v>0</v>
      </c>
      <c r="IT238" s="3">
        <v>0</v>
      </c>
      <c r="IU238" s="3" t="s">
        <v>33</v>
      </c>
      <c r="IV238" s="5">
        <v>25.96</v>
      </c>
      <c r="IW238" s="5"/>
      <c r="IY238" s="21">
        <v>0.73958333333333304</v>
      </c>
      <c r="IZ238" s="3">
        <v>0</v>
      </c>
      <c r="JA238" s="3" t="s">
        <v>33</v>
      </c>
      <c r="JB238" s="5">
        <v>26.52</v>
      </c>
      <c r="JC238" s="4" t="str">
        <f t="shared" si="262"/>
        <v/>
      </c>
      <c r="JE238" s="21">
        <v>0.73958333333333304</v>
      </c>
      <c r="JF238" s="3">
        <v>0</v>
      </c>
      <c r="JG238" s="3" t="s">
        <v>33</v>
      </c>
      <c r="JH238" s="5">
        <v>25.78</v>
      </c>
      <c r="JI238" s="4" t="str">
        <f t="shared" si="263"/>
        <v/>
      </c>
      <c r="JK238" s="21">
        <v>0.73958333333333304</v>
      </c>
      <c r="JL238" s="3">
        <v>0</v>
      </c>
      <c r="JM238" s="3" t="s">
        <v>33</v>
      </c>
      <c r="JN238" s="5">
        <v>26</v>
      </c>
      <c r="JO238" s="4" t="str">
        <f t="shared" si="264"/>
        <v/>
      </c>
      <c r="JQ238" s="21">
        <v>0.73958333333333304</v>
      </c>
      <c r="JR238" s="3">
        <v>0</v>
      </c>
      <c r="JS238" s="3" t="s">
        <v>33</v>
      </c>
      <c r="JT238" s="5">
        <v>25.02</v>
      </c>
      <c r="JU238" s="4" t="str">
        <f t="shared" si="265"/>
        <v/>
      </c>
      <c r="JW238" s="21">
        <v>0.73958333333333304</v>
      </c>
      <c r="JX238" s="3">
        <v>0</v>
      </c>
      <c r="JY238" s="3" t="s">
        <v>33</v>
      </c>
      <c r="JZ238" s="5">
        <v>25.12</v>
      </c>
      <c r="KA238" s="4" t="str">
        <f t="shared" si="266"/>
        <v/>
      </c>
      <c r="KC238" s="21">
        <v>0.73958333333333304</v>
      </c>
      <c r="KD238" s="3">
        <v>0</v>
      </c>
      <c r="KE238" s="3" t="s">
        <v>33</v>
      </c>
      <c r="KF238" s="5">
        <v>26.22</v>
      </c>
      <c r="KG238" s="4" t="str">
        <f t="shared" si="267"/>
        <v/>
      </c>
      <c r="KI238" s="21">
        <v>0.73958333333333304</v>
      </c>
      <c r="KJ238" s="3">
        <v>0</v>
      </c>
      <c r="KK238" s="3" t="s">
        <v>33</v>
      </c>
      <c r="KL238" s="5">
        <v>25.96</v>
      </c>
      <c r="KM238" s="4" t="str">
        <f t="shared" si="268"/>
        <v/>
      </c>
      <c r="KO238" s="21">
        <v>0.73958333333333304</v>
      </c>
      <c r="KP238" s="3">
        <v>0</v>
      </c>
      <c r="KQ238" s="3" t="s">
        <v>33</v>
      </c>
      <c r="KR238" s="5">
        <v>26.52</v>
      </c>
      <c r="KS238" s="4" t="str">
        <f t="shared" si="269"/>
        <v/>
      </c>
      <c r="KU238" s="21">
        <v>0.73958333333333304</v>
      </c>
      <c r="KV238" s="3">
        <v>0</v>
      </c>
      <c r="KW238" s="3" t="s">
        <v>33</v>
      </c>
      <c r="KX238" s="5">
        <v>25.78</v>
      </c>
      <c r="KY238" s="4" t="str">
        <f t="shared" si="270"/>
        <v/>
      </c>
      <c r="LA238" s="21">
        <v>0.73958333333333304</v>
      </c>
      <c r="LB238" s="3">
        <v>0</v>
      </c>
      <c r="LC238" s="3" t="s">
        <v>33</v>
      </c>
      <c r="LD238" s="5">
        <v>26</v>
      </c>
      <c r="LE238" s="4" t="str">
        <f t="shared" si="271"/>
        <v/>
      </c>
      <c r="LG238" s="21">
        <v>0.73958333333333304</v>
      </c>
      <c r="LH238" s="3">
        <v>0</v>
      </c>
      <c r="LI238" s="3" t="s">
        <v>33</v>
      </c>
      <c r="LJ238" s="5">
        <v>25.02</v>
      </c>
      <c r="LK238" s="4" t="str">
        <f t="shared" si="272"/>
        <v/>
      </c>
      <c r="LM238" s="21">
        <v>0.73958333333333304</v>
      </c>
      <c r="LN238" s="3">
        <v>0</v>
      </c>
      <c r="LO238" s="3" t="s">
        <v>33</v>
      </c>
      <c r="LP238" s="5">
        <v>25.12</v>
      </c>
      <c r="LQ238" s="4" t="str">
        <f t="shared" si="273"/>
        <v/>
      </c>
      <c r="LS238" s="21">
        <v>0.73958333333333304</v>
      </c>
      <c r="LT238" s="3">
        <v>0</v>
      </c>
      <c r="LU238" s="3" t="s">
        <v>33</v>
      </c>
      <c r="LV238" s="5">
        <v>26.22</v>
      </c>
      <c r="LW238" s="4" t="str">
        <f t="shared" si="274"/>
        <v/>
      </c>
      <c r="LY238" s="21">
        <v>0.73958333333333304</v>
      </c>
      <c r="LZ238" s="3">
        <v>0</v>
      </c>
      <c r="MA238" s="3" t="s">
        <v>33</v>
      </c>
      <c r="MB238" s="5">
        <v>25.96</v>
      </c>
      <c r="MC238" s="4" t="str">
        <f t="shared" si="275"/>
        <v/>
      </c>
      <c r="ME238" s="21">
        <v>0.73958333333333304</v>
      </c>
      <c r="MF238" s="3">
        <v>0</v>
      </c>
      <c r="MG238" s="3" t="s">
        <v>33</v>
      </c>
      <c r="MH238" s="5">
        <v>26.52</v>
      </c>
      <c r="MI238" s="4" t="str">
        <f t="shared" si="276"/>
        <v/>
      </c>
      <c r="MK238" s="21">
        <v>0.73958333333333304</v>
      </c>
      <c r="ML238" s="3">
        <v>0</v>
      </c>
      <c r="MM238" s="3" t="s">
        <v>33</v>
      </c>
      <c r="MN238" s="5">
        <v>25.78</v>
      </c>
      <c r="MO238" s="4" t="str">
        <f t="shared" si="277"/>
        <v/>
      </c>
      <c r="MQ238" s="21">
        <v>0.73958333333333304</v>
      </c>
      <c r="MR238" s="3">
        <v>0</v>
      </c>
      <c r="MS238" s="3" t="s">
        <v>33</v>
      </c>
      <c r="MT238" s="5">
        <v>26</v>
      </c>
      <c r="MU238" s="4" t="str">
        <f t="shared" si="278"/>
        <v/>
      </c>
      <c r="MW238" s="21">
        <v>0.73958333333333304</v>
      </c>
      <c r="MX238" s="3">
        <v>0</v>
      </c>
      <c r="MY238" s="3" t="s">
        <v>33</v>
      </c>
      <c r="MZ238" s="5">
        <v>25.02</v>
      </c>
      <c r="NA238" s="4" t="str">
        <f t="shared" si="279"/>
        <v/>
      </c>
      <c r="NC238" s="21">
        <v>0.73958333333333304</v>
      </c>
      <c r="ND238" s="3">
        <v>0</v>
      </c>
      <c r="NE238" s="3" t="s">
        <v>33</v>
      </c>
      <c r="NF238" s="5">
        <v>25.12</v>
      </c>
      <c r="NG238" s="4" t="str">
        <f t="shared" si="280"/>
        <v/>
      </c>
      <c r="NI238" s="21">
        <v>0.73958333333333304</v>
      </c>
      <c r="NJ238" s="3">
        <v>0</v>
      </c>
      <c r="NK238" s="3" t="s">
        <v>33</v>
      </c>
      <c r="NL238" s="5">
        <v>26.22</v>
      </c>
      <c r="NM238" s="4" t="str">
        <f t="shared" si="281"/>
        <v/>
      </c>
      <c r="NO238" s="21">
        <v>0.73958333333333304</v>
      </c>
      <c r="NP238" s="3">
        <v>0</v>
      </c>
      <c r="NQ238" s="3" t="s">
        <v>33</v>
      </c>
      <c r="NR238" s="5">
        <v>25.96</v>
      </c>
      <c r="NS238" s="4" t="str">
        <f t="shared" si="282"/>
        <v/>
      </c>
      <c r="NU238" s="21">
        <v>0.73958333333333304</v>
      </c>
      <c r="NV238" s="3">
        <v>0</v>
      </c>
      <c r="NW238" s="3" t="s">
        <v>33</v>
      </c>
      <c r="NX238" s="5">
        <v>26.52</v>
      </c>
      <c r="NY238" s="4" t="str">
        <f t="shared" si="283"/>
        <v/>
      </c>
      <c r="OA238" s="21">
        <v>0.73958333333333304</v>
      </c>
      <c r="OB238" s="3">
        <v>0</v>
      </c>
      <c r="OC238" s="3" t="s">
        <v>33</v>
      </c>
      <c r="OD238" s="5">
        <v>25.78</v>
      </c>
      <c r="OE238" s="4" t="str">
        <f t="shared" si="284"/>
        <v/>
      </c>
      <c r="OG238" s="21">
        <v>0.73958333333333304</v>
      </c>
      <c r="OH238" s="3">
        <v>0</v>
      </c>
      <c r="OI238" s="3" t="s">
        <v>33</v>
      </c>
      <c r="OJ238" s="5">
        <v>26</v>
      </c>
      <c r="OK238" s="4" t="str">
        <f t="shared" si="285"/>
        <v/>
      </c>
      <c r="OM238" s="21">
        <v>0.73958333333333304</v>
      </c>
      <c r="ON238" s="3">
        <v>0</v>
      </c>
      <c r="OO238" s="3" t="s">
        <v>33</v>
      </c>
      <c r="OP238" s="5">
        <v>25.02</v>
      </c>
      <c r="OQ238" s="4" t="str">
        <f t="shared" si="286"/>
        <v/>
      </c>
      <c r="OS238" s="21">
        <v>0.73958333333333304</v>
      </c>
      <c r="OT238" s="3">
        <v>0</v>
      </c>
      <c r="OU238" s="3" t="s">
        <v>33</v>
      </c>
      <c r="OV238" s="5">
        <v>25.12</v>
      </c>
      <c r="OW238" s="4" t="str">
        <f t="shared" si="287"/>
        <v/>
      </c>
      <c r="OY238" s="21">
        <v>0.73958333333333304</v>
      </c>
      <c r="OZ238" s="3">
        <v>0</v>
      </c>
      <c r="PA238" s="3" t="s">
        <v>33</v>
      </c>
      <c r="PB238" s="5">
        <v>26.22</v>
      </c>
      <c r="PC238" s="4" t="str">
        <f t="shared" si="288"/>
        <v/>
      </c>
      <c r="PE238" s="21">
        <v>0.73958333333333304</v>
      </c>
      <c r="PF238" s="3">
        <v>0</v>
      </c>
      <c r="PG238" s="3" t="s">
        <v>33</v>
      </c>
      <c r="PH238" s="5">
        <v>25.96</v>
      </c>
      <c r="PI238" s="4" t="str">
        <f t="shared" si="289"/>
        <v/>
      </c>
      <c r="PK238" s="21">
        <v>0.73958333333333304</v>
      </c>
      <c r="PL238" s="3">
        <v>0</v>
      </c>
      <c r="PM238" s="3" t="s">
        <v>33</v>
      </c>
      <c r="PN238" s="5">
        <v>26.52</v>
      </c>
      <c r="PO238" s="4" t="str">
        <f t="shared" si="290"/>
        <v/>
      </c>
      <c r="PQ238" s="21">
        <v>0.73958333333333304</v>
      </c>
      <c r="PR238" s="3">
        <v>0</v>
      </c>
      <c r="PS238" s="3" t="s">
        <v>33</v>
      </c>
      <c r="PT238" s="5">
        <v>25.78</v>
      </c>
      <c r="PU238" s="4" t="str">
        <f t="shared" si="291"/>
        <v/>
      </c>
      <c r="PW238" s="21">
        <v>0.73958333333333304</v>
      </c>
      <c r="PX238" s="3">
        <v>0</v>
      </c>
      <c r="PY238" s="3" t="s">
        <v>33</v>
      </c>
      <c r="PZ238" s="5">
        <v>26</v>
      </c>
      <c r="QA238" s="4" t="str">
        <f t="shared" si="292"/>
        <v/>
      </c>
      <c r="QC238" s="21">
        <v>0.73958333333333304</v>
      </c>
      <c r="QD238" s="3">
        <v>0</v>
      </c>
      <c r="QE238" s="3" t="s">
        <v>33</v>
      </c>
      <c r="QF238" s="5">
        <v>25.02</v>
      </c>
      <c r="QG238" s="4" t="str">
        <f t="shared" si="293"/>
        <v/>
      </c>
      <c r="QI238" s="21">
        <v>0.73958333333333304</v>
      </c>
      <c r="QJ238" s="3">
        <v>0</v>
      </c>
      <c r="QK238" s="3" t="s">
        <v>33</v>
      </c>
      <c r="QL238" s="5">
        <v>25.12</v>
      </c>
      <c r="QM238" s="4" t="str">
        <f t="shared" si="294"/>
        <v/>
      </c>
      <c r="QO238" s="21">
        <v>0.73958333333333304</v>
      </c>
      <c r="QP238" s="3">
        <v>0</v>
      </c>
      <c r="QQ238" s="3" t="s">
        <v>33</v>
      </c>
      <c r="QR238" s="5">
        <v>26.22</v>
      </c>
      <c r="QS238" s="4" t="str">
        <f t="shared" si="295"/>
        <v/>
      </c>
    </row>
    <row r="239" spans="1:461" x14ac:dyDescent="0.2">
      <c r="A239" s="21">
        <v>0.74305555555555503</v>
      </c>
      <c r="B239" s="3">
        <v>0</v>
      </c>
      <c r="C239" s="3" t="s">
        <v>33</v>
      </c>
      <c r="D239" s="5">
        <v>23.48</v>
      </c>
      <c r="E239" s="5"/>
      <c r="G239" s="21">
        <v>0.74305555555555503</v>
      </c>
      <c r="H239" s="3">
        <v>0</v>
      </c>
      <c r="I239" s="3" t="s">
        <v>33</v>
      </c>
      <c r="J239" s="5">
        <v>25.14</v>
      </c>
      <c r="K239" s="5"/>
      <c r="M239" s="21">
        <v>0.74305555555555503</v>
      </c>
      <c r="N239" s="3">
        <v>0</v>
      </c>
      <c r="O239" s="3" t="s">
        <v>33</v>
      </c>
      <c r="P239" s="5">
        <v>24.08</v>
      </c>
      <c r="Q239" s="5"/>
      <c r="S239" s="21">
        <v>0.74305555555555503</v>
      </c>
      <c r="T239" s="3">
        <v>0</v>
      </c>
      <c r="U239" s="3" t="s">
        <v>33</v>
      </c>
      <c r="V239" s="5">
        <v>23.98</v>
      </c>
      <c r="W239" s="5"/>
      <c r="Y239" s="21">
        <v>0.74305555555555503</v>
      </c>
      <c r="Z239" s="3">
        <v>0</v>
      </c>
      <c r="AA239" s="3" t="s">
        <v>33</v>
      </c>
      <c r="AB239" s="5">
        <v>23.88</v>
      </c>
      <c r="AC239" s="5"/>
      <c r="AE239" s="21">
        <v>0.74305555555555503</v>
      </c>
      <c r="AF239" s="3">
        <v>0</v>
      </c>
      <c r="AG239" s="3" t="s">
        <v>33</v>
      </c>
      <c r="AH239" s="5">
        <v>23.1</v>
      </c>
      <c r="AI239" s="5"/>
      <c r="AK239" s="21">
        <v>0.74305555555555503</v>
      </c>
      <c r="AL239" s="3">
        <v>0</v>
      </c>
      <c r="AM239" s="3" t="s">
        <v>33</v>
      </c>
      <c r="AN239" s="5">
        <v>24.56</v>
      </c>
      <c r="AO239" s="5"/>
      <c r="AQ239" s="21">
        <v>0.74305555555555503</v>
      </c>
      <c r="AR239" s="3">
        <v>0</v>
      </c>
      <c r="AS239" s="3" t="s">
        <v>33</v>
      </c>
      <c r="AT239" s="5">
        <v>23.48</v>
      </c>
      <c r="AU239" s="5"/>
      <c r="AW239" s="21">
        <v>0.74305555555555503</v>
      </c>
      <c r="AX239" s="3">
        <v>0</v>
      </c>
      <c r="AY239" s="3" t="s">
        <v>33</v>
      </c>
      <c r="AZ239" s="5">
        <v>25.14</v>
      </c>
      <c r="BA239" s="5"/>
      <c r="BC239" s="21">
        <v>0.74305555555555503</v>
      </c>
      <c r="BD239" s="3">
        <v>0</v>
      </c>
      <c r="BE239" s="3" t="s">
        <v>33</v>
      </c>
      <c r="BF239" s="5">
        <v>24.08</v>
      </c>
      <c r="BG239" s="5"/>
      <c r="BI239" s="21">
        <v>0.74305555555555503</v>
      </c>
      <c r="BJ239" s="3">
        <v>0</v>
      </c>
      <c r="BK239" s="3" t="s">
        <v>33</v>
      </c>
      <c r="BL239" s="5">
        <v>23.98</v>
      </c>
      <c r="BM239" s="5"/>
      <c r="BO239" s="21">
        <v>0.74305555555555503</v>
      </c>
      <c r="BP239" s="3">
        <v>0</v>
      </c>
      <c r="BQ239" s="3" t="s">
        <v>33</v>
      </c>
      <c r="BR239" s="5">
        <v>23.88</v>
      </c>
      <c r="BS239" s="5"/>
      <c r="BU239" s="21">
        <v>0.74305555555555503</v>
      </c>
      <c r="BV239" s="3">
        <v>0</v>
      </c>
      <c r="BW239" s="3" t="s">
        <v>33</v>
      </c>
      <c r="BX239" s="5">
        <v>23.1</v>
      </c>
      <c r="BY239" s="5"/>
      <c r="CA239" s="21">
        <v>0.74305555555555503</v>
      </c>
      <c r="CB239" s="3">
        <v>0</v>
      </c>
      <c r="CC239" s="3" t="s">
        <v>33</v>
      </c>
      <c r="CD239" s="5">
        <v>24.56</v>
      </c>
      <c r="CE239" s="5"/>
      <c r="CG239" s="21">
        <v>0.74305555555555503</v>
      </c>
      <c r="CH239" s="3">
        <v>0</v>
      </c>
      <c r="CI239" s="3">
        <f>IF(AND(CK$8="Útil",CG239&gt;=Apoio!$D$51,CG239&lt;Apoio!$F$51),CH239,"FP")</f>
        <v>0</v>
      </c>
      <c r="CJ239" s="5">
        <f>VLOOKUP(CH$8,Calendário[#Data],4,0)</f>
        <v>23.48</v>
      </c>
      <c r="CK239" s="4" t="str">
        <f t="shared" si="259"/>
        <v/>
      </c>
      <c r="CM239" s="21">
        <v>0.74305555555555503</v>
      </c>
      <c r="CN239" s="3">
        <v>0</v>
      </c>
      <c r="CO239" s="3">
        <f>IF(AND(CQ$8="Útil",CM239&gt;=Apoio!$D$51,CM239&lt;Apoio!$F$51),CN239,"FP")</f>
        <v>0</v>
      </c>
      <c r="CP239" s="5">
        <f>VLOOKUP(CN$8,Calendário[#Data],4,0)</f>
        <v>25.14</v>
      </c>
      <c r="CQ239" s="4" t="str">
        <f t="shared" si="260"/>
        <v/>
      </c>
      <c r="CS239" s="21">
        <v>0.74305555555555503</v>
      </c>
      <c r="CT239" s="3">
        <v>0</v>
      </c>
      <c r="CU239" s="3" t="s">
        <v>33</v>
      </c>
      <c r="CV239" s="5">
        <v>24.08</v>
      </c>
      <c r="CW239" s="5"/>
      <c r="CY239" s="21">
        <v>0.74305555555555503</v>
      </c>
      <c r="CZ239" s="3">
        <v>0</v>
      </c>
      <c r="DA239" s="3" t="s">
        <v>33</v>
      </c>
      <c r="DB239" s="5">
        <v>23.98</v>
      </c>
      <c r="DC239" s="5"/>
      <c r="DE239" s="21">
        <v>0.74305555555555503</v>
      </c>
      <c r="DF239" s="3">
        <v>0</v>
      </c>
      <c r="DG239" s="3" t="s">
        <v>33</v>
      </c>
      <c r="DH239" s="5">
        <v>23.88</v>
      </c>
      <c r="DI239" s="5"/>
      <c r="DK239" s="21">
        <v>0.74305555555555503</v>
      </c>
      <c r="DL239" s="3">
        <v>0</v>
      </c>
      <c r="DM239" s="3" t="s">
        <v>33</v>
      </c>
      <c r="DN239" s="5">
        <v>23.1</v>
      </c>
      <c r="DO239" s="5"/>
      <c r="DQ239" s="21">
        <v>0.74305555555555503</v>
      </c>
      <c r="DR239" s="3">
        <v>0</v>
      </c>
      <c r="DS239" s="3" t="s">
        <v>33</v>
      </c>
      <c r="DT239" s="5">
        <v>24.56</v>
      </c>
      <c r="DU239" s="5"/>
      <c r="DW239" s="21">
        <v>0.74305555555555503</v>
      </c>
      <c r="DX239" s="3">
        <v>0</v>
      </c>
      <c r="DY239" s="3" t="s">
        <v>33</v>
      </c>
      <c r="DZ239" s="5">
        <v>23.48</v>
      </c>
      <c r="EA239" s="5"/>
      <c r="EC239" s="21">
        <v>0.74305555555555503</v>
      </c>
      <c r="ED239" s="3">
        <v>0</v>
      </c>
      <c r="EE239" s="3" t="s">
        <v>33</v>
      </c>
      <c r="EF239" s="5">
        <v>25.14</v>
      </c>
      <c r="EG239" s="5"/>
      <c r="EI239" s="21">
        <v>0.74305555555555503</v>
      </c>
      <c r="EJ239" s="3">
        <v>0</v>
      </c>
      <c r="EK239" s="3" t="s">
        <v>33</v>
      </c>
      <c r="EL239" s="5">
        <v>24.08</v>
      </c>
      <c r="EM239" s="5"/>
      <c r="EO239" s="21">
        <v>0.74305555555555503</v>
      </c>
      <c r="EP239" s="3">
        <v>0</v>
      </c>
      <c r="EQ239" s="3" t="s">
        <v>33</v>
      </c>
      <c r="ER239" s="5">
        <v>23.98</v>
      </c>
      <c r="ES239" s="5"/>
      <c r="EU239" s="21">
        <v>0.74305555555555503</v>
      </c>
      <c r="EV239" s="3">
        <v>0</v>
      </c>
      <c r="EW239" s="3" t="s">
        <v>33</v>
      </c>
      <c r="EX239" s="5">
        <v>23.88</v>
      </c>
      <c r="EY239" s="5"/>
      <c r="FA239" s="21">
        <v>0.74305555555555503</v>
      </c>
      <c r="FB239" s="3">
        <v>0</v>
      </c>
      <c r="FC239" s="3" t="s">
        <v>33</v>
      </c>
      <c r="FD239" s="5">
        <v>23.1</v>
      </c>
      <c r="FE239" s="5"/>
      <c r="FG239" s="21">
        <v>0.74305555555555503</v>
      </c>
      <c r="FH239" s="3">
        <v>0</v>
      </c>
      <c r="FI239" s="3" t="s">
        <v>33</v>
      </c>
      <c r="FJ239" s="5">
        <v>24.56</v>
      </c>
      <c r="FK239" s="5"/>
      <c r="FM239" s="21">
        <v>0.74305555555555503</v>
      </c>
      <c r="FN239" s="3">
        <v>0</v>
      </c>
      <c r="FO239" s="3" t="s">
        <v>33</v>
      </c>
      <c r="FP239" s="5">
        <v>23.48</v>
      </c>
      <c r="FQ239" s="5"/>
      <c r="FS239" s="21">
        <v>0.74305555555555503</v>
      </c>
      <c r="FT239" s="3">
        <v>0</v>
      </c>
      <c r="FU239" s="3" t="s">
        <v>33</v>
      </c>
      <c r="FV239" s="5">
        <v>25.14</v>
      </c>
      <c r="FW239" s="5"/>
      <c r="FY239" s="21">
        <v>0.74305555555555503</v>
      </c>
      <c r="FZ239" s="3">
        <v>0</v>
      </c>
      <c r="GA239" s="3" t="s">
        <v>33</v>
      </c>
      <c r="GB239" s="5">
        <v>24.08</v>
      </c>
      <c r="GC239" s="5"/>
      <c r="GE239" s="21">
        <v>0.74305555555555503</v>
      </c>
      <c r="GF239" s="3">
        <v>0</v>
      </c>
      <c r="GG239" s="3" t="s">
        <v>33</v>
      </c>
      <c r="GH239" s="5">
        <v>23.98</v>
      </c>
      <c r="GI239" s="5"/>
      <c r="GK239" s="21">
        <v>0.74305555555555503</v>
      </c>
      <c r="GL239" s="3">
        <v>0</v>
      </c>
      <c r="GM239" s="3" t="s">
        <v>33</v>
      </c>
      <c r="GN239" s="5">
        <v>23.88</v>
      </c>
      <c r="GO239" s="5"/>
      <c r="GQ239" s="21">
        <v>0.74305555555555503</v>
      </c>
      <c r="GR239" s="3">
        <v>0</v>
      </c>
      <c r="GS239" s="3" t="s">
        <v>33</v>
      </c>
      <c r="GT239" s="5">
        <v>23.1</v>
      </c>
      <c r="GU239" s="5"/>
      <c r="GW239" s="21">
        <v>0.74305555555555503</v>
      </c>
      <c r="GX239" s="3">
        <v>0</v>
      </c>
      <c r="GY239" s="3" t="s">
        <v>33</v>
      </c>
      <c r="GZ239" s="5">
        <v>24.56</v>
      </c>
      <c r="HA239" s="5"/>
      <c r="HC239" s="21">
        <v>0.74305555555555503</v>
      </c>
      <c r="HD239" s="3">
        <v>0</v>
      </c>
      <c r="HE239" s="3" t="s">
        <v>33</v>
      </c>
      <c r="HF239" s="5">
        <v>23.48</v>
      </c>
      <c r="HG239" s="4" t="str">
        <f t="shared" si="261"/>
        <v/>
      </c>
      <c r="HI239" s="21">
        <v>0.74305555555555503</v>
      </c>
      <c r="HJ239" s="3">
        <v>0</v>
      </c>
      <c r="HK239" s="3" t="s">
        <v>33</v>
      </c>
      <c r="HL239" s="5">
        <v>25.14</v>
      </c>
      <c r="HM239" s="5"/>
      <c r="HO239" s="21">
        <v>0.74305555555555503</v>
      </c>
      <c r="HP239" s="3">
        <v>0</v>
      </c>
      <c r="HQ239" s="3" t="s">
        <v>33</v>
      </c>
      <c r="HR239" s="5">
        <v>24.08</v>
      </c>
      <c r="HS239" s="5"/>
      <c r="HU239" s="21">
        <v>0.74305555555555503</v>
      </c>
      <c r="HV239" s="3">
        <v>0</v>
      </c>
      <c r="HW239" s="3" t="s">
        <v>33</v>
      </c>
      <c r="HX239" s="5">
        <v>23.98</v>
      </c>
      <c r="HY239" s="5"/>
      <c r="IA239" s="21">
        <v>0.74305555555555503</v>
      </c>
      <c r="IB239" s="3">
        <v>0</v>
      </c>
      <c r="IC239" s="3" t="s">
        <v>33</v>
      </c>
      <c r="ID239" s="5">
        <v>23.88</v>
      </c>
      <c r="IE239" s="5"/>
      <c r="IG239" s="21">
        <v>0.74305555555555503</v>
      </c>
      <c r="IH239" s="3">
        <v>0</v>
      </c>
      <c r="II239" s="3" t="s">
        <v>33</v>
      </c>
      <c r="IJ239" s="5">
        <v>23.1</v>
      </c>
      <c r="IK239" s="5"/>
      <c r="IM239" s="21">
        <v>0.74305555555555503</v>
      </c>
      <c r="IN239" s="3">
        <v>0</v>
      </c>
      <c r="IO239" s="3" t="s">
        <v>33</v>
      </c>
      <c r="IP239" s="5">
        <v>24.56</v>
      </c>
      <c r="IQ239" s="5"/>
      <c r="IS239" s="21">
        <v>0</v>
      </c>
      <c r="IT239" s="3">
        <v>0</v>
      </c>
      <c r="IU239" s="3" t="s">
        <v>33</v>
      </c>
      <c r="IV239" s="5">
        <v>25.96</v>
      </c>
      <c r="IW239" s="5"/>
      <c r="IY239" s="21">
        <v>0.74305555555555503</v>
      </c>
      <c r="IZ239" s="3">
        <v>0</v>
      </c>
      <c r="JA239" s="3" t="s">
        <v>33</v>
      </c>
      <c r="JB239" s="5">
        <v>26.52</v>
      </c>
      <c r="JC239" s="4" t="str">
        <f t="shared" si="262"/>
        <v/>
      </c>
      <c r="JE239" s="21">
        <v>0.74305555555555503</v>
      </c>
      <c r="JF239" s="3">
        <v>0</v>
      </c>
      <c r="JG239" s="3" t="s">
        <v>33</v>
      </c>
      <c r="JH239" s="5">
        <v>25.78</v>
      </c>
      <c r="JI239" s="4" t="str">
        <f t="shared" si="263"/>
        <v/>
      </c>
      <c r="JK239" s="21">
        <v>0.74305555555555503</v>
      </c>
      <c r="JL239" s="3">
        <v>0</v>
      </c>
      <c r="JM239" s="3" t="s">
        <v>33</v>
      </c>
      <c r="JN239" s="5">
        <v>26</v>
      </c>
      <c r="JO239" s="4" t="str">
        <f t="shared" si="264"/>
        <v/>
      </c>
      <c r="JQ239" s="21">
        <v>0.74305555555555503</v>
      </c>
      <c r="JR239" s="3">
        <v>0</v>
      </c>
      <c r="JS239" s="3" t="s">
        <v>33</v>
      </c>
      <c r="JT239" s="5">
        <v>25.02</v>
      </c>
      <c r="JU239" s="4" t="str">
        <f t="shared" si="265"/>
        <v/>
      </c>
      <c r="JW239" s="21">
        <v>0.74305555555555503</v>
      </c>
      <c r="JX239" s="3">
        <v>0</v>
      </c>
      <c r="JY239" s="3" t="s">
        <v>33</v>
      </c>
      <c r="JZ239" s="5">
        <v>25.12</v>
      </c>
      <c r="KA239" s="4" t="str">
        <f t="shared" si="266"/>
        <v/>
      </c>
      <c r="KC239" s="21">
        <v>0.74305555555555503</v>
      </c>
      <c r="KD239" s="3">
        <v>0</v>
      </c>
      <c r="KE239" s="3" t="s">
        <v>33</v>
      </c>
      <c r="KF239" s="5">
        <v>26.22</v>
      </c>
      <c r="KG239" s="4" t="str">
        <f t="shared" si="267"/>
        <v/>
      </c>
      <c r="KI239" s="21">
        <v>0.74305555555555503</v>
      </c>
      <c r="KJ239" s="3">
        <v>0</v>
      </c>
      <c r="KK239" s="3" t="s">
        <v>33</v>
      </c>
      <c r="KL239" s="5">
        <v>25.96</v>
      </c>
      <c r="KM239" s="4" t="str">
        <f t="shared" si="268"/>
        <v/>
      </c>
      <c r="KO239" s="21">
        <v>0.74305555555555503</v>
      </c>
      <c r="KP239" s="3">
        <v>0</v>
      </c>
      <c r="KQ239" s="3" t="s">
        <v>33</v>
      </c>
      <c r="KR239" s="5">
        <v>26.52</v>
      </c>
      <c r="KS239" s="4" t="str">
        <f t="shared" si="269"/>
        <v/>
      </c>
      <c r="KU239" s="21">
        <v>0.74305555555555503</v>
      </c>
      <c r="KV239" s="3">
        <v>0</v>
      </c>
      <c r="KW239" s="3" t="s">
        <v>33</v>
      </c>
      <c r="KX239" s="5">
        <v>25.78</v>
      </c>
      <c r="KY239" s="4" t="str">
        <f t="shared" si="270"/>
        <v/>
      </c>
      <c r="LA239" s="21">
        <v>0.74305555555555503</v>
      </c>
      <c r="LB239" s="3">
        <v>0</v>
      </c>
      <c r="LC239" s="3" t="s">
        <v>33</v>
      </c>
      <c r="LD239" s="5">
        <v>26</v>
      </c>
      <c r="LE239" s="4" t="str">
        <f t="shared" si="271"/>
        <v/>
      </c>
      <c r="LG239" s="21">
        <v>0.74305555555555503</v>
      </c>
      <c r="LH239" s="3">
        <v>0</v>
      </c>
      <c r="LI239" s="3" t="s">
        <v>33</v>
      </c>
      <c r="LJ239" s="5">
        <v>25.02</v>
      </c>
      <c r="LK239" s="4" t="str">
        <f t="shared" si="272"/>
        <v/>
      </c>
      <c r="LM239" s="21">
        <v>0.74305555555555503</v>
      </c>
      <c r="LN239" s="3">
        <v>0</v>
      </c>
      <c r="LO239" s="3" t="s">
        <v>33</v>
      </c>
      <c r="LP239" s="5">
        <v>25.12</v>
      </c>
      <c r="LQ239" s="4" t="str">
        <f t="shared" si="273"/>
        <v/>
      </c>
      <c r="LS239" s="21">
        <v>0.74305555555555503</v>
      </c>
      <c r="LT239" s="3">
        <v>0</v>
      </c>
      <c r="LU239" s="3" t="s">
        <v>33</v>
      </c>
      <c r="LV239" s="5">
        <v>26.22</v>
      </c>
      <c r="LW239" s="4" t="str">
        <f t="shared" si="274"/>
        <v/>
      </c>
      <c r="LY239" s="21">
        <v>0.74305555555555503</v>
      </c>
      <c r="LZ239" s="3">
        <v>0</v>
      </c>
      <c r="MA239" s="3" t="s">
        <v>33</v>
      </c>
      <c r="MB239" s="5">
        <v>25.96</v>
      </c>
      <c r="MC239" s="4" t="str">
        <f t="shared" si="275"/>
        <v/>
      </c>
      <c r="ME239" s="21">
        <v>0.74305555555555503</v>
      </c>
      <c r="MF239" s="3">
        <v>0</v>
      </c>
      <c r="MG239" s="3" t="s">
        <v>33</v>
      </c>
      <c r="MH239" s="5">
        <v>26.52</v>
      </c>
      <c r="MI239" s="4" t="str">
        <f t="shared" si="276"/>
        <v/>
      </c>
      <c r="MK239" s="21">
        <v>0.74305555555555503</v>
      </c>
      <c r="ML239" s="3">
        <v>0</v>
      </c>
      <c r="MM239" s="3" t="s">
        <v>33</v>
      </c>
      <c r="MN239" s="5">
        <v>25.78</v>
      </c>
      <c r="MO239" s="4" t="str">
        <f t="shared" si="277"/>
        <v/>
      </c>
      <c r="MQ239" s="21">
        <v>0.74305555555555503</v>
      </c>
      <c r="MR239" s="3">
        <v>0</v>
      </c>
      <c r="MS239" s="3" t="s">
        <v>33</v>
      </c>
      <c r="MT239" s="5">
        <v>26</v>
      </c>
      <c r="MU239" s="4" t="str">
        <f t="shared" si="278"/>
        <v/>
      </c>
      <c r="MW239" s="21">
        <v>0.74305555555555503</v>
      </c>
      <c r="MX239" s="3">
        <v>0</v>
      </c>
      <c r="MY239" s="3" t="s">
        <v>33</v>
      </c>
      <c r="MZ239" s="5">
        <v>25.02</v>
      </c>
      <c r="NA239" s="4" t="str">
        <f t="shared" si="279"/>
        <v/>
      </c>
      <c r="NC239" s="21">
        <v>0.74305555555555503</v>
      </c>
      <c r="ND239" s="3">
        <v>0</v>
      </c>
      <c r="NE239" s="3" t="s">
        <v>33</v>
      </c>
      <c r="NF239" s="5">
        <v>25.12</v>
      </c>
      <c r="NG239" s="4" t="str">
        <f t="shared" si="280"/>
        <v/>
      </c>
      <c r="NI239" s="21">
        <v>0.74305555555555503</v>
      </c>
      <c r="NJ239" s="3">
        <v>0</v>
      </c>
      <c r="NK239" s="3" t="s">
        <v>33</v>
      </c>
      <c r="NL239" s="5">
        <v>26.22</v>
      </c>
      <c r="NM239" s="4" t="str">
        <f t="shared" si="281"/>
        <v/>
      </c>
      <c r="NO239" s="21">
        <v>0.74305555555555503</v>
      </c>
      <c r="NP239" s="3">
        <v>0</v>
      </c>
      <c r="NQ239" s="3" t="s">
        <v>33</v>
      </c>
      <c r="NR239" s="5">
        <v>25.96</v>
      </c>
      <c r="NS239" s="4" t="str">
        <f t="shared" si="282"/>
        <v/>
      </c>
      <c r="NU239" s="21">
        <v>0.74305555555555503</v>
      </c>
      <c r="NV239" s="3">
        <v>0</v>
      </c>
      <c r="NW239" s="3" t="s">
        <v>33</v>
      </c>
      <c r="NX239" s="5">
        <v>26.52</v>
      </c>
      <c r="NY239" s="4" t="str">
        <f t="shared" si="283"/>
        <v/>
      </c>
      <c r="OA239" s="21">
        <v>0.74305555555555503</v>
      </c>
      <c r="OB239" s="3">
        <v>0</v>
      </c>
      <c r="OC239" s="3" t="s">
        <v>33</v>
      </c>
      <c r="OD239" s="5">
        <v>25.78</v>
      </c>
      <c r="OE239" s="4" t="str">
        <f t="shared" si="284"/>
        <v/>
      </c>
      <c r="OG239" s="21">
        <v>0.74305555555555503</v>
      </c>
      <c r="OH239" s="3">
        <v>0</v>
      </c>
      <c r="OI239" s="3" t="s">
        <v>33</v>
      </c>
      <c r="OJ239" s="5">
        <v>26</v>
      </c>
      <c r="OK239" s="4" t="str">
        <f t="shared" si="285"/>
        <v/>
      </c>
      <c r="OM239" s="21">
        <v>0.74305555555555503</v>
      </c>
      <c r="ON239" s="3">
        <v>0</v>
      </c>
      <c r="OO239" s="3" t="s">
        <v>33</v>
      </c>
      <c r="OP239" s="5">
        <v>25.02</v>
      </c>
      <c r="OQ239" s="4" t="str">
        <f t="shared" si="286"/>
        <v/>
      </c>
      <c r="OS239" s="21">
        <v>0.74305555555555503</v>
      </c>
      <c r="OT239" s="3">
        <v>0</v>
      </c>
      <c r="OU239" s="3" t="s">
        <v>33</v>
      </c>
      <c r="OV239" s="5">
        <v>25.12</v>
      </c>
      <c r="OW239" s="4" t="str">
        <f t="shared" si="287"/>
        <v/>
      </c>
      <c r="OY239" s="21">
        <v>0.74305555555555503</v>
      </c>
      <c r="OZ239" s="3">
        <v>0</v>
      </c>
      <c r="PA239" s="3" t="s">
        <v>33</v>
      </c>
      <c r="PB239" s="5">
        <v>26.22</v>
      </c>
      <c r="PC239" s="4" t="str">
        <f t="shared" si="288"/>
        <v/>
      </c>
      <c r="PE239" s="21">
        <v>0.74305555555555503</v>
      </c>
      <c r="PF239" s="3">
        <v>0</v>
      </c>
      <c r="PG239" s="3" t="s">
        <v>33</v>
      </c>
      <c r="PH239" s="5">
        <v>25.96</v>
      </c>
      <c r="PI239" s="4" t="str">
        <f t="shared" si="289"/>
        <v/>
      </c>
      <c r="PK239" s="21">
        <v>0.74305555555555503</v>
      </c>
      <c r="PL239" s="3">
        <v>0</v>
      </c>
      <c r="PM239" s="3" t="s">
        <v>33</v>
      </c>
      <c r="PN239" s="5">
        <v>26.52</v>
      </c>
      <c r="PO239" s="4" t="str">
        <f t="shared" si="290"/>
        <v/>
      </c>
      <c r="PQ239" s="21">
        <v>0.74305555555555503</v>
      </c>
      <c r="PR239" s="3">
        <v>0</v>
      </c>
      <c r="PS239" s="3" t="s">
        <v>33</v>
      </c>
      <c r="PT239" s="5">
        <v>25.78</v>
      </c>
      <c r="PU239" s="4" t="str">
        <f t="shared" si="291"/>
        <v/>
      </c>
      <c r="PW239" s="21">
        <v>0.74305555555555503</v>
      </c>
      <c r="PX239" s="3">
        <v>0</v>
      </c>
      <c r="PY239" s="3" t="s">
        <v>33</v>
      </c>
      <c r="PZ239" s="5">
        <v>26</v>
      </c>
      <c r="QA239" s="4" t="str">
        <f t="shared" si="292"/>
        <v/>
      </c>
      <c r="QC239" s="21">
        <v>0.74305555555555503</v>
      </c>
      <c r="QD239" s="3">
        <v>0</v>
      </c>
      <c r="QE239" s="3" t="s">
        <v>33</v>
      </c>
      <c r="QF239" s="5">
        <v>25.02</v>
      </c>
      <c r="QG239" s="4" t="str">
        <f t="shared" si="293"/>
        <v/>
      </c>
      <c r="QI239" s="21">
        <v>0.74305555555555503</v>
      </c>
      <c r="QJ239" s="3">
        <v>0</v>
      </c>
      <c r="QK239" s="3" t="s">
        <v>33</v>
      </c>
      <c r="QL239" s="5">
        <v>25.12</v>
      </c>
      <c r="QM239" s="4" t="str">
        <f t="shared" si="294"/>
        <v/>
      </c>
      <c r="QO239" s="21">
        <v>0.74305555555555503</v>
      </c>
      <c r="QP239" s="3">
        <v>0</v>
      </c>
      <c r="QQ239" s="3" t="s">
        <v>33</v>
      </c>
      <c r="QR239" s="5">
        <v>26.22</v>
      </c>
      <c r="QS239" s="4" t="str">
        <f t="shared" si="295"/>
        <v/>
      </c>
    </row>
    <row r="240" spans="1:461" x14ac:dyDescent="0.2">
      <c r="A240" s="21">
        <v>0.74652777777777801</v>
      </c>
      <c r="B240" s="3">
        <v>0</v>
      </c>
      <c r="C240" s="3" t="s">
        <v>33</v>
      </c>
      <c r="D240" s="5">
        <v>23.48</v>
      </c>
      <c r="E240" s="5"/>
      <c r="G240" s="21">
        <v>0.74652777777777801</v>
      </c>
      <c r="H240" s="3">
        <v>0</v>
      </c>
      <c r="I240" s="3" t="s">
        <v>33</v>
      </c>
      <c r="J240" s="5">
        <v>25.14</v>
      </c>
      <c r="K240" s="5"/>
      <c r="M240" s="21">
        <v>0.74652777777777801</v>
      </c>
      <c r="N240" s="3">
        <v>0</v>
      </c>
      <c r="O240" s="3" t="s">
        <v>33</v>
      </c>
      <c r="P240" s="5">
        <v>24.08</v>
      </c>
      <c r="Q240" s="5"/>
      <c r="S240" s="21">
        <v>0.74652777777777801</v>
      </c>
      <c r="T240" s="3">
        <v>0</v>
      </c>
      <c r="U240" s="3" t="s">
        <v>33</v>
      </c>
      <c r="V240" s="5">
        <v>23.98</v>
      </c>
      <c r="W240" s="5"/>
      <c r="Y240" s="21">
        <v>0.74652777777777801</v>
      </c>
      <c r="Z240" s="3">
        <v>0</v>
      </c>
      <c r="AA240" s="3" t="s">
        <v>33</v>
      </c>
      <c r="AB240" s="5">
        <v>23.88</v>
      </c>
      <c r="AC240" s="5"/>
      <c r="AE240" s="21">
        <v>0.74652777777777801</v>
      </c>
      <c r="AF240" s="3">
        <v>0</v>
      </c>
      <c r="AG240" s="3" t="s">
        <v>33</v>
      </c>
      <c r="AH240" s="5">
        <v>23.1</v>
      </c>
      <c r="AI240" s="5"/>
      <c r="AK240" s="21">
        <v>0.74652777777777801</v>
      </c>
      <c r="AL240" s="3">
        <v>0</v>
      </c>
      <c r="AM240" s="3" t="s">
        <v>33</v>
      </c>
      <c r="AN240" s="5">
        <v>24.56</v>
      </c>
      <c r="AO240" s="5"/>
      <c r="AQ240" s="21">
        <v>0.74652777777777801</v>
      </c>
      <c r="AR240" s="3">
        <v>0</v>
      </c>
      <c r="AS240" s="3" t="s">
        <v>33</v>
      </c>
      <c r="AT240" s="5">
        <v>23.48</v>
      </c>
      <c r="AU240" s="5"/>
      <c r="AW240" s="21">
        <v>0.74652777777777801</v>
      </c>
      <c r="AX240" s="3">
        <v>0</v>
      </c>
      <c r="AY240" s="3" t="s">
        <v>33</v>
      </c>
      <c r="AZ240" s="5">
        <v>25.14</v>
      </c>
      <c r="BA240" s="5"/>
      <c r="BC240" s="21">
        <v>0.74652777777777801</v>
      </c>
      <c r="BD240" s="3">
        <v>0</v>
      </c>
      <c r="BE240" s="3" t="s">
        <v>33</v>
      </c>
      <c r="BF240" s="5">
        <v>24.08</v>
      </c>
      <c r="BG240" s="5"/>
      <c r="BI240" s="21">
        <v>0.74652777777777801</v>
      </c>
      <c r="BJ240" s="3">
        <v>0</v>
      </c>
      <c r="BK240" s="3" t="s">
        <v>33</v>
      </c>
      <c r="BL240" s="5">
        <v>23.98</v>
      </c>
      <c r="BM240" s="5"/>
      <c r="BO240" s="21">
        <v>0.74652777777777801</v>
      </c>
      <c r="BP240" s="3">
        <v>0</v>
      </c>
      <c r="BQ240" s="3" t="s">
        <v>33</v>
      </c>
      <c r="BR240" s="5">
        <v>23.88</v>
      </c>
      <c r="BS240" s="5"/>
      <c r="BU240" s="21">
        <v>0.74652777777777801</v>
      </c>
      <c r="BV240" s="3">
        <v>0</v>
      </c>
      <c r="BW240" s="3" t="s">
        <v>33</v>
      </c>
      <c r="BX240" s="5">
        <v>23.1</v>
      </c>
      <c r="BY240" s="5"/>
      <c r="CA240" s="21">
        <v>0.74652777777777801</v>
      </c>
      <c r="CB240" s="3">
        <v>0</v>
      </c>
      <c r="CC240" s="3" t="s">
        <v>33</v>
      </c>
      <c r="CD240" s="5">
        <v>24.56</v>
      </c>
      <c r="CE240" s="5"/>
      <c r="CG240" s="21">
        <v>0.74652777777777801</v>
      </c>
      <c r="CH240" s="3">
        <v>0</v>
      </c>
      <c r="CI240" s="3">
        <f>IF(AND(CK$8="Útil",CG240&gt;=Apoio!$D$51,CG240&lt;Apoio!$F$51),CH240,"FP")</f>
        <v>0</v>
      </c>
      <c r="CJ240" s="5">
        <f>VLOOKUP(CH$8,Calendário[#Data],4,0)</f>
        <v>23.48</v>
      </c>
      <c r="CK240" s="4" t="str">
        <f t="shared" si="259"/>
        <v/>
      </c>
      <c r="CM240" s="21">
        <v>0.74652777777777801</v>
      </c>
      <c r="CN240" s="3">
        <v>0</v>
      </c>
      <c r="CO240" s="3">
        <f>IF(AND(CQ$8="Útil",CM240&gt;=Apoio!$D$51,CM240&lt;Apoio!$F$51),CN240,"FP")</f>
        <v>0</v>
      </c>
      <c r="CP240" s="5">
        <f>VLOOKUP(CN$8,Calendário[#Data],4,0)</f>
        <v>25.14</v>
      </c>
      <c r="CQ240" s="4" t="str">
        <f t="shared" si="260"/>
        <v/>
      </c>
      <c r="CS240" s="21">
        <v>0.74652777777777801</v>
      </c>
      <c r="CT240" s="3">
        <v>0</v>
      </c>
      <c r="CU240" s="3" t="s">
        <v>33</v>
      </c>
      <c r="CV240" s="5">
        <v>24.08</v>
      </c>
      <c r="CW240" s="5"/>
      <c r="CY240" s="21">
        <v>0.74652777777777801</v>
      </c>
      <c r="CZ240" s="3">
        <v>0</v>
      </c>
      <c r="DA240" s="3" t="s">
        <v>33</v>
      </c>
      <c r="DB240" s="5">
        <v>23.98</v>
      </c>
      <c r="DC240" s="5"/>
      <c r="DE240" s="21">
        <v>0.74652777777777801</v>
      </c>
      <c r="DF240" s="3">
        <v>0</v>
      </c>
      <c r="DG240" s="3" t="s">
        <v>33</v>
      </c>
      <c r="DH240" s="5">
        <v>23.88</v>
      </c>
      <c r="DI240" s="5"/>
      <c r="DK240" s="21">
        <v>0.74652777777777801</v>
      </c>
      <c r="DL240" s="3">
        <v>0</v>
      </c>
      <c r="DM240" s="3" t="s">
        <v>33</v>
      </c>
      <c r="DN240" s="5">
        <v>23.1</v>
      </c>
      <c r="DO240" s="5"/>
      <c r="DQ240" s="21">
        <v>0.74652777777777801</v>
      </c>
      <c r="DR240" s="3">
        <v>0</v>
      </c>
      <c r="DS240" s="3" t="s">
        <v>33</v>
      </c>
      <c r="DT240" s="5">
        <v>24.56</v>
      </c>
      <c r="DU240" s="5"/>
      <c r="DW240" s="21">
        <v>0.74652777777777801</v>
      </c>
      <c r="DX240" s="3">
        <v>0</v>
      </c>
      <c r="DY240" s="3" t="s">
        <v>33</v>
      </c>
      <c r="DZ240" s="5">
        <v>23.48</v>
      </c>
      <c r="EA240" s="5"/>
      <c r="EC240" s="21">
        <v>0.74652777777777801</v>
      </c>
      <c r="ED240" s="3">
        <v>0</v>
      </c>
      <c r="EE240" s="3" t="s">
        <v>33</v>
      </c>
      <c r="EF240" s="5">
        <v>25.14</v>
      </c>
      <c r="EG240" s="5"/>
      <c r="EI240" s="21">
        <v>0.74652777777777801</v>
      </c>
      <c r="EJ240" s="3">
        <v>0</v>
      </c>
      <c r="EK240" s="3" t="s">
        <v>33</v>
      </c>
      <c r="EL240" s="5">
        <v>24.08</v>
      </c>
      <c r="EM240" s="5"/>
      <c r="EO240" s="21">
        <v>0.74652777777777801</v>
      </c>
      <c r="EP240" s="3">
        <v>0</v>
      </c>
      <c r="EQ240" s="3" t="s">
        <v>33</v>
      </c>
      <c r="ER240" s="5">
        <v>23.98</v>
      </c>
      <c r="ES240" s="5"/>
      <c r="EU240" s="21">
        <v>0.74652777777777801</v>
      </c>
      <c r="EV240" s="3">
        <v>0</v>
      </c>
      <c r="EW240" s="3" t="s">
        <v>33</v>
      </c>
      <c r="EX240" s="5">
        <v>23.88</v>
      </c>
      <c r="EY240" s="5"/>
      <c r="FA240" s="21">
        <v>0.74652777777777801</v>
      </c>
      <c r="FB240" s="3">
        <v>0</v>
      </c>
      <c r="FC240" s="3" t="s">
        <v>33</v>
      </c>
      <c r="FD240" s="5">
        <v>23.1</v>
      </c>
      <c r="FE240" s="5"/>
      <c r="FG240" s="21">
        <v>0.74652777777777801</v>
      </c>
      <c r="FH240" s="3">
        <v>0</v>
      </c>
      <c r="FI240" s="3" t="s">
        <v>33</v>
      </c>
      <c r="FJ240" s="5">
        <v>24.56</v>
      </c>
      <c r="FK240" s="5"/>
      <c r="FM240" s="21">
        <v>0.74652777777777801</v>
      </c>
      <c r="FN240" s="3">
        <v>0</v>
      </c>
      <c r="FO240" s="3" t="s">
        <v>33</v>
      </c>
      <c r="FP240" s="5">
        <v>23.48</v>
      </c>
      <c r="FQ240" s="5"/>
      <c r="FS240" s="21">
        <v>0.74652777777777801</v>
      </c>
      <c r="FT240" s="3">
        <v>0</v>
      </c>
      <c r="FU240" s="3" t="s">
        <v>33</v>
      </c>
      <c r="FV240" s="5">
        <v>25.14</v>
      </c>
      <c r="FW240" s="5"/>
      <c r="FY240" s="21">
        <v>0.74652777777777801</v>
      </c>
      <c r="FZ240" s="3">
        <v>0</v>
      </c>
      <c r="GA240" s="3" t="s">
        <v>33</v>
      </c>
      <c r="GB240" s="5">
        <v>24.08</v>
      </c>
      <c r="GC240" s="5"/>
      <c r="GE240" s="21">
        <v>0.74652777777777801</v>
      </c>
      <c r="GF240" s="3">
        <v>0</v>
      </c>
      <c r="GG240" s="3" t="s">
        <v>33</v>
      </c>
      <c r="GH240" s="5">
        <v>23.98</v>
      </c>
      <c r="GI240" s="5"/>
      <c r="GK240" s="21">
        <v>0.74652777777777801</v>
      </c>
      <c r="GL240" s="3">
        <v>0</v>
      </c>
      <c r="GM240" s="3" t="s">
        <v>33</v>
      </c>
      <c r="GN240" s="5">
        <v>23.88</v>
      </c>
      <c r="GO240" s="5"/>
      <c r="GQ240" s="21">
        <v>0.74652777777777801</v>
      </c>
      <c r="GR240" s="3">
        <v>0</v>
      </c>
      <c r="GS240" s="3" t="s">
        <v>33</v>
      </c>
      <c r="GT240" s="5">
        <v>23.1</v>
      </c>
      <c r="GU240" s="5"/>
      <c r="GW240" s="21">
        <v>0.74652777777777801</v>
      </c>
      <c r="GX240" s="3">
        <v>0</v>
      </c>
      <c r="GY240" s="3" t="s">
        <v>33</v>
      </c>
      <c r="GZ240" s="5">
        <v>24.56</v>
      </c>
      <c r="HA240" s="5"/>
      <c r="HC240" s="21">
        <v>0.74652777777777801</v>
      </c>
      <c r="HD240" s="3">
        <v>0</v>
      </c>
      <c r="HE240" s="3" t="s">
        <v>33</v>
      </c>
      <c r="HF240" s="5">
        <v>23.48</v>
      </c>
      <c r="HG240" s="4" t="str">
        <f t="shared" si="261"/>
        <v/>
      </c>
      <c r="HI240" s="21">
        <v>0.74652777777777801</v>
      </c>
      <c r="HJ240" s="3">
        <v>0</v>
      </c>
      <c r="HK240" s="3" t="s">
        <v>33</v>
      </c>
      <c r="HL240" s="5">
        <v>25.14</v>
      </c>
      <c r="HM240" s="5"/>
      <c r="HO240" s="21">
        <v>0.74652777777777801</v>
      </c>
      <c r="HP240" s="3">
        <v>0</v>
      </c>
      <c r="HQ240" s="3" t="s">
        <v>33</v>
      </c>
      <c r="HR240" s="5">
        <v>24.08</v>
      </c>
      <c r="HS240" s="5"/>
      <c r="HU240" s="21">
        <v>0.74652777777777801</v>
      </c>
      <c r="HV240" s="3">
        <v>0</v>
      </c>
      <c r="HW240" s="3" t="s">
        <v>33</v>
      </c>
      <c r="HX240" s="5">
        <v>23.98</v>
      </c>
      <c r="HY240" s="5"/>
      <c r="IA240" s="21">
        <v>0.74652777777777801</v>
      </c>
      <c r="IB240" s="3">
        <v>0</v>
      </c>
      <c r="IC240" s="3" t="s">
        <v>33</v>
      </c>
      <c r="ID240" s="5">
        <v>23.88</v>
      </c>
      <c r="IE240" s="5"/>
      <c r="IG240" s="21">
        <v>0.74652777777777801</v>
      </c>
      <c r="IH240" s="3">
        <v>0</v>
      </c>
      <c r="II240" s="3" t="s">
        <v>33</v>
      </c>
      <c r="IJ240" s="5">
        <v>23.1</v>
      </c>
      <c r="IK240" s="5"/>
      <c r="IM240" s="21">
        <v>0.74652777777777801</v>
      </c>
      <c r="IN240" s="3">
        <v>0</v>
      </c>
      <c r="IO240" s="3" t="s">
        <v>33</v>
      </c>
      <c r="IP240" s="5">
        <v>24.56</v>
      </c>
      <c r="IQ240" s="5"/>
      <c r="IS240" s="21">
        <v>0</v>
      </c>
      <c r="IT240" s="3">
        <v>0</v>
      </c>
      <c r="IU240" s="3" t="s">
        <v>33</v>
      </c>
      <c r="IV240" s="5">
        <v>25.96</v>
      </c>
      <c r="IW240" s="5"/>
      <c r="IY240" s="21">
        <v>0.74652777777777801</v>
      </c>
      <c r="IZ240" s="3">
        <v>0</v>
      </c>
      <c r="JA240" s="3" t="s">
        <v>33</v>
      </c>
      <c r="JB240" s="5">
        <v>26.52</v>
      </c>
      <c r="JC240" s="4" t="str">
        <f t="shared" si="262"/>
        <v/>
      </c>
      <c r="JE240" s="21">
        <v>0.74652777777777801</v>
      </c>
      <c r="JF240" s="3">
        <v>0</v>
      </c>
      <c r="JG240" s="3" t="s">
        <v>33</v>
      </c>
      <c r="JH240" s="5">
        <v>25.78</v>
      </c>
      <c r="JI240" s="4" t="str">
        <f t="shared" si="263"/>
        <v/>
      </c>
      <c r="JK240" s="21">
        <v>0.74652777777777801</v>
      </c>
      <c r="JL240" s="3">
        <v>0</v>
      </c>
      <c r="JM240" s="3" t="s">
        <v>33</v>
      </c>
      <c r="JN240" s="5">
        <v>26</v>
      </c>
      <c r="JO240" s="4" t="str">
        <f t="shared" si="264"/>
        <v/>
      </c>
      <c r="JQ240" s="21">
        <v>0.74652777777777801</v>
      </c>
      <c r="JR240" s="3">
        <v>0</v>
      </c>
      <c r="JS240" s="3" t="s">
        <v>33</v>
      </c>
      <c r="JT240" s="5">
        <v>25.02</v>
      </c>
      <c r="JU240" s="4" t="str">
        <f t="shared" si="265"/>
        <v/>
      </c>
      <c r="JW240" s="21">
        <v>0.74652777777777801</v>
      </c>
      <c r="JX240" s="3">
        <v>0</v>
      </c>
      <c r="JY240" s="3" t="s">
        <v>33</v>
      </c>
      <c r="JZ240" s="5">
        <v>25.12</v>
      </c>
      <c r="KA240" s="4" t="str">
        <f t="shared" si="266"/>
        <v/>
      </c>
      <c r="KC240" s="21">
        <v>0.74652777777777801</v>
      </c>
      <c r="KD240" s="3">
        <v>0</v>
      </c>
      <c r="KE240" s="3" t="s">
        <v>33</v>
      </c>
      <c r="KF240" s="5">
        <v>26.22</v>
      </c>
      <c r="KG240" s="4" t="str">
        <f t="shared" si="267"/>
        <v/>
      </c>
      <c r="KI240" s="21">
        <v>0.74652777777777801</v>
      </c>
      <c r="KJ240" s="3">
        <v>0</v>
      </c>
      <c r="KK240" s="3" t="s">
        <v>33</v>
      </c>
      <c r="KL240" s="5">
        <v>25.96</v>
      </c>
      <c r="KM240" s="4" t="str">
        <f t="shared" si="268"/>
        <v/>
      </c>
      <c r="KO240" s="21">
        <v>0.74652777777777801</v>
      </c>
      <c r="KP240" s="3">
        <v>0</v>
      </c>
      <c r="KQ240" s="3" t="s">
        <v>33</v>
      </c>
      <c r="KR240" s="5">
        <v>26.52</v>
      </c>
      <c r="KS240" s="4" t="str">
        <f t="shared" si="269"/>
        <v/>
      </c>
      <c r="KU240" s="21">
        <v>0.74652777777777801</v>
      </c>
      <c r="KV240" s="3">
        <v>0</v>
      </c>
      <c r="KW240" s="3" t="s">
        <v>33</v>
      </c>
      <c r="KX240" s="5">
        <v>25.78</v>
      </c>
      <c r="KY240" s="4" t="str">
        <f t="shared" si="270"/>
        <v/>
      </c>
      <c r="LA240" s="21">
        <v>0.74652777777777801</v>
      </c>
      <c r="LB240" s="3">
        <v>0</v>
      </c>
      <c r="LC240" s="3" t="s">
        <v>33</v>
      </c>
      <c r="LD240" s="5">
        <v>26</v>
      </c>
      <c r="LE240" s="4" t="str">
        <f t="shared" si="271"/>
        <v/>
      </c>
      <c r="LG240" s="21">
        <v>0.74652777777777801</v>
      </c>
      <c r="LH240" s="3">
        <v>0</v>
      </c>
      <c r="LI240" s="3" t="s">
        <v>33</v>
      </c>
      <c r="LJ240" s="5">
        <v>25.02</v>
      </c>
      <c r="LK240" s="4" t="str">
        <f t="shared" si="272"/>
        <v/>
      </c>
      <c r="LM240" s="21">
        <v>0.74652777777777801</v>
      </c>
      <c r="LN240" s="3">
        <v>0</v>
      </c>
      <c r="LO240" s="3" t="s">
        <v>33</v>
      </c>
      <c r="LP240" s="5">
        <v>25.12</v>
      </c>
      <c r="LQ240" s="4" t="str">
        <f t="shared" si="273"/>
        <v/>
      </c>
      <c r="LS240" s="21">
        <v>0.74652777777777801</v>
      </c>
      <c r="LT240" s="3">
        <v>0</v>
      </c>
      <c r="LU240" s="3" t="s">
        <v>33</v>
      </c>
      <c r="LV240" s="5">
        <v>26.22</v>
      </c>
      <c r="LW240" s="4" t="str">
        <f t="shared" si="274"/>
        <v/>
      </c>
      <c r="LY240" s="21">
        <v>0.74652777777777801</v>
      </c>
      <c r="LZ240" s="3">
        <v>0</v>
      </c>
      <c r="MA240" s="3" t="s">
        <v>33</v>
      </c>
      <c r="MB240" s="5">
        <v>25.96</v>
      </c>
      <c r="MC240" s="4" t="str">
        <f t="shared" si="275"/>
        <v/>
      </c>
      <c r="ME240" s="21">
        <v>0.74652777777777801</v>
      </c>
      <c r="MF240" s="3">
        <v>0</v>
      </c>
      <c r="MG240" s="3" t="s">
        <v>33</v>
      </c>
      <c r="MH240" s="5">
        <v>26.52</v>
      </c>
      <c r="MI240" s="4" t="str">
        <f t="shared" si="276"/>
        <v/>
      </c>
      <c r="MK240" s="21">
        <v>0.74652777777777801</v>
      </c>
      <c r="ML240" s="3">
        <v>0</v>
      </c>
      <c r="MM240" s="3" t="s">
        <v>33</v>
      </c>
      <c r="MN240" s="5">
        <v>25.78</v>
      </c>
      <c r="MO240" s="4" t="str">
        <f t="shared" si="277"/>
        <v/>
      </c>
      <c r="MQ240" s="21">
        <v>0.74652777777777801</v>
      </c>
      <c r="MR240" s="3">
        <v>0</v>
      </c>
      <c r="MS240" s="3" t="s">
        <v>33</v>
      </c>
      <c r="MT240" s="5">
        <v>26</v>
      </c>
      <c r="MU240" s="4" t="str">
        <f t="shared" si="278"/>
        <v/>
      </c>
      <c r="MW240" s="21">
        <v>0.74652777777777801</v>
      </c>
      <c r="MX240" s="3">
        <v>0</v>
      </c>
      <c r="MY240" s="3" t="s">
        <v>33</v>
      </c>
      <c r="MZ240" s="5">
        <v>25.02</v>
      </c>
      <c r="NA240" s="4" t="str">
        <f t="shared" si="279"/>
        <v/>
      </c>
      <c r="NC240" s="21">
        <v>0.74652777777777801</v>
      </c>
      <c r="ND240" s="3">
        <v>0</v>
      </c>
      <c r="NE240" s="3" t="s">
        <v>33</v>
      </c>
      <c r="NF240" s="5">
        <v>25.12</v>
      </c>
      <c r="NG240" s="4" t="str">
        <f t="shared" si="280"/>
        <v/>
      </c>
      <c r="NI240" s="21">
        <v>0.74652777777777801</v>
      </c>
      <c r="NJ240" s="3">
        <v>0</v>
      </c>
      <c r="NK240" s="3" t="s">
        <v>33</v>
      </c>
      <c r="NL240" s="5">
        <v>26.22</v>
      </c>
      <c r="NM240" s="4" t="str">
        <f t="shared" si="281"/>
        <v/>
      </c>
      <c r="NO240" s="21">
        <v>0.74652777777777801</v>
      </c>
      <c r="NP240" s="3">
        <v>0</v>
      </c>
      <c r="NQ240" s="3" t="s">
        <v>33</v>
      </c>
      <c r="NR240" s="5">
        <v>25.96</v>
      </c>
      <c r="NS240" s="4" t="str">
        <f t="shared" si="282"/>
        <v/>
      </c>
      <c r="NU240" s="21">
        <v>0.74652777777777801</v>
      </c>
      <c r="NV240" s="3">
        <v>0</v>
      </c>
      <c r="NW240" s="3" t="s">
        <v>33</v>
      </c>
      <c r="NX240" s="5">
        <v>26.52</v>
      </c>
      <c r="NY240" s="4" t="str">
        <f t="shared" si="283"/>
        <v/>
      </c>
      <c r="OA240" s="21">
        <v>0.74652777777777801</v>
      </c>
      <c r="OB240" s="3">
        <v>0</v>
      </c>
      <c r="OC240" s="3" t="s">
        <v>33</v>
      </c>
      <c r="OD240" s="5">
        <v>25.78</v>
      </c>
      <c r="OE240" s="4" t="str">
        <f t="shared" si="284"/>
        <v/>
      </c>
      <c r="OG240" s="21">
        <v>0.74652777777777801</v>
      </c>
      <c r="OH240" s="3">
        <v>0</v>
      </c>
      <c r="OI240" s="3" t="s">
        <v>33</v>
      </c>
      <c r="OJ240" s="5">
        <v>26</v>
      </c>
      <c r="OK240" s="4" t="str">
        <f t="shared" si="285"/>
        <v/>
      </c>
      <c r="OM240" s="21">
        <v>0.74652777777777801</v>
      </c>
      <c r="ON240" s="3">
        <v>0</v>
      </c>
      <c r="OO240" s="3" t="s">
        <v>33</v>
      </c>
      <c r="OP240" s="5">
        <v>25.02</v>
      </c>
      <c r="OQ240" s="4" t="str">
        <f t="shared" si="286"/>
        <v/>
      </c>
      <c r="OS240" s="21">
        <v>0.74652777777777801</v>
      </c>
      <c r="OT240" s="3">
        <v>0</v>
      </c>
      <c r="OU240" s="3" t="s">
        <v>33</v>
      </c>
      <c r="OV240" s="5">
        <v>25.12</v>
      </c>
      <c r="OW240" s="4" t="str">
        <f t="shared" si="287"/>
        <v/>
      </c>
      <c r="OY240" s="21">
        <v>0.74652777777777801</v>
      </c>
      <c r="OZ240" s="3">
        <v>0</v>
      </c>
      <c r="PA240" s="3" t="s">
        <v>33</v>
      </c>
      <c r="PB240" s="5">
        <v>26.22</v>
      </c>
      <c r="PC240" s="4" t="str">
        <f t="shared" si="288"/>
        <v/>
      </c>
      <c r="PE240" s="21">
        <v>0.74652777777777801</v>
      </c>
      <c r="PF240" s="3">
        <v>0</v>
      </c>
      <c r="PG240" s="3" t="s">
        <v>33</v>
      </c>
      <c r="PH240" s="5">
        <v>25.96</v>
      </c>
      <c r="PI240" s="4" t="str">
        <f t="shared" si="289"/>
        <v/>
      </c>
      <c r="PK240" s="21">
        <v>0.74652777777777801</v>
      </c>
      <c r="PL240" s="3">
        <v>0</v>
      </c>
      <c r="PM240" s="3" t="s">
        <v>33</v>
      </c>
      <c r="PN240" s="5">
        <v>26.52</v>
      </c>
      <c r="PO240" s="4" t="str">
        <f t="shared" si="290"/>
        <v/>
      </c>
      <c r="PQ240" s="21">
        <v>0.74652777777777801</v>
      </c>
      <c r="PR240" s="3">
        <v>0</v>
      </c>
      <c r="PS240" s="3" t="s">
        <v>33</v>
      </c>
      <c r="PT240" s="5">
        <v>25.78</v>
      </c>
      <c r="PU240" s="4" t="str">
        <f t="shared" si="291"/>
        <v/>
      </c>
      <c r="PW240" s="21">
        <v>0.74652777777777801</v>
      </c>
      <c r="PX240" s="3">
        <v>0</v>
      </c>
      <c r="PY240" s="3" t="s">
        <v>33</v>
      </c>
      <c r="PZ240" s="5">
        <v>26</v>
      </c>
      <c r="QA240" s="4" t="str">
        <f t="shared" si="292"/>
        <v/>
      </c>
      <c r="QC240" s="21">
        <v>0.74652777777777801</v>
      </c>
      <c r="QD240" s="3">
        <v>0</v>
      </c>
      <c r="QE240" s="3" t="s">
        <v>33</v>
      </c>
      <c r="QF240" s="5">
        <v>25.02</v>
      </c>
      <c r="QG240" s="4" t="str">
        <f t="shared" si="293"/>
        <v/>
      </c>
      <c r="QI240" s="21">
        <v>0.74652777777777801</v>
      </c>
      <c r="QJ240" s="3">
        <v>0</v>
      </c>
      <c r="QK240" s="3" t="s">
        <v>33</v>
      </c>
      <c r="QL240" s="5">
        <v>25.12</v>
      </c>
      <c r="QM240" s="4" t="str">
        <f t="shared" si="294"/>
        <v/>
      </c>
      <c r="QO240" s="21">
        <v>0.74652777777777801</v>
      </c>
      <c r="QP240" s="3">
        <v>0</v>
      </c>
      <c r="QQ240" s="3" t="s">
        <v>33</v>
      </c>
      <c r="QR240" s="5">
        <v>26.22</v>
      </c>
      <c r="QS240" s="4" t="str">
        <f t="shared" si="295"/>
        <v/>
      </c>
    </row>
    <row r="241" spans="1:461" x14ac:dyDescent="0.2">
      <c r="A241" s="21">
        <v>0.75</v>
      </c>
      <c r="B241" s="3">
        <v>0</v>
      </c>
      <c r="C241" s="3" t="s">
        <v>33</v>
      </c>
      <c r="D241" s="5">
        <v>23.48</v>
      </c>
      <c r="E241" s="5"/>
      <c r="G241" s="21">
        <v>0.75</v>
      </c>
      <c r="H241" s="3">
        <v>0</v>
      </c>
      <c r="I241" s="3" t="s">
        <v>33</v>
      </c>
      <c r="J241" s="5">
        <v>25.14</v>
      </c>
      <c r="K241" s="5"/>
      <c r="M241" s="21">
        <v>0.75</v>
      </c>
      <c r="N241" s="3">
        <v>0</v>
      </c>
      <c r="O241" s="3" t="s">
        <v>33</v>
      </c>
      <c r="P241" s="5">
        <v>24.08</v>
      </c>
      <c r="Q241" s="5"/>
      <c r="S241" s="21">
        <v>0.75</v>
      </c>
      <c r="T241" s="3">
        <v>0</v>
      </c>
      <c r="U241" s="3" t="s">
        <v>33</v>
      </c>
      <c r="V241" s="5">
        <v>23.98</v>
      </c>
      <c r="W241" s="5"/>
      <c r="Y241" s="21">
        <v>0.75</v>
      </c>
      <c r="Z241" s="3">
        <v>0</v>
      </c>
      <c r="AA241" s="3" t="s">
        <v>33</v>
      </c>
      <c r="AB241" s="5">
        <v>23.88</v>
      </c>
      <c r="AC241" s="5"/>
      <c r="AE241" s="21">
        <v>0.75</v>
      </c>
      <c r="AF241" s="3">
        <v>0</v>
      </c>
      <c r="AG241" s="3" t="s">
        <v>33</v>
      </c>
      <c r="AH241" s="5">
        <v>23.1</v>
      </c>
      <c r="AI241" s="5"/>
      <c r="AK241" s="21">
        <v>0.75</v>
      </c>
      <c r="AL241" s="3">
        <v>0</v>
      </c>
      <c r="AM241" s="3" t="s">
        <v>33</v>
      </c>
      <c r="AN241" s="5">
        <v>24.56</v>
      </c>
      <c r="AO241" s="5"/>
      <c r="AQ241" s="21">
        <v>0.75</v>
      </c>
      <c r="AR241" s="3">
        <v>0</v>
      </c>
      <c r="AS241" s="3" t="s">
        <v>33</v>
      </c>
      <c r="AT241" s="5">
        <v>23.48</v>
      </c>
      <c r="AU241" s="5"/>
      <c r="AW241" s="21">
        <v>0.75</v>
      </c>
      <c r="AX241" s="3">
        <v>0</v>
      </c>
      <c r="AY241" s="3" t="s">
        <v>33</v>
      </c>
      <c r="AZ241" s="5">
        <v>25.14</v>
      </c>
      <c r="BA241" s="5"/>
      <c r="BC241" s="21">
        <v>0.75</v>
      </c>
      <c r="BD241" s="3">
        <v>0</v>
      </c>
      <c r="BE241" s="3" t="s">
        <v>33</v>
      </c>
      <c r="BF241" s="5">
        <v>24.08</v>
      </c>
      <c r="BG241" s="5"/>
      <c r="BI241" s="21">
        <v>0.75</v>
      </c>
      <c r="BJ241" s="3">
        <v>0</v>
      </c>
      <c r="BK241" s="3" t="s">
        <v>33</v>
      </c>
      <c r="BL241" s="5">
        <v>23.98</v>
      </c>
      <c r="BM241" s="5"/>
      <c r="BO241" s="21">
        <v>0.75</v>
      </c>
      <c r="BP241" s="3">
        <v>0</v>
      </c>
      <c r="BQ241" s="3" t="s">
        <v>33</v>
      </c>
      <c r="BR241" s="5">
        <v>23.88</v>
      </c>
      <c r="BS241" s="5"/>
      <c r="BU241" s="21">
        <v>0.75</v>
      </c>
      <c r="BV241" s="3">
        <v>0</v>
      </c>
      <c r="BW241" s="3" t="s">
        <v>33</v>
      </c>
      <c r="BX241" s="5">
        <v>23.1</v>
      </c>
      <c r="BY241" s="5"/>
      <c r="CA241" s="21">
        <v>0.75</v>
      </c>
      <c r="CB241" s="3">
        <v>0</v>
      </c>
      <c r="CC241" s="3" t="s">
        <v>33</v>
      </c>
      <c r="CD241" s="5">
        <v>24.56</v>
      </c>
      <c r="CE241" s="5"/>
      <c r="CG241" s="21">
        <v>0.75</v>
      </c>
      <c r="CH241" s="3">
        <v>0</v>
      </c>
      <c r="CI241" s="3">
        <f>IF(AND(CK$8="Útil",CG241&gt;=Apoio!$D$51,CG241&lt;Apoio!$F$51),CH241,"FP")</f>
        <v>0</v>
      </c>
      <c r="CJ241" s="5">
        <f>VLOOKUP(CH$8,Calendário[#Data],4,0)</f>
        <v>23.48</v>
      </c>
      <c r="CK241" s="4" t="str">
        <f t="shared" si="259"/>
        <v/>
      </c>
      <c r="CM241" s="21">
        <v>0.75</v>
      </c>
      <c r="CN241" s="3">
        <v>0</v>
      </c>
      <c r="CO241" s="3">
        <f>IF(AND(CQ$8="Útil",CM241&gt;=Apoio!$D$51,CM241&lt;Apoio!$F$51),CN241,"FP")</f>
        <v>0</v>
      </c>
      <c r="CP241" s="5">
        <f>VLOOKUP(CN$8,Calendário[#Data],4,0)</f>
        <v>25.14</v>
      </c>
      <c r="CQ241" s="4" t="str">
        <f t="shared" si="260"/>
        <v/>
      </c>
      <c r="CS241" s="21">
        <v>0.75</v>
      </c>
      <c r="CT241" s="3">
        <v>0</v>
      </c>
      <c r="CU241" s="3" t="s">
        <v>33</v>
      </c>
      <c r="CV241" s="5">
        <v>24.08</v>
      </c>
      <c r="CW241" s="5"/>
      <c r="CY241" s="21">
        <v>0.75</v>
      </c>
      <c r="CZ241" s="3">
        <v>0</v>
      </c>
      <c r="DA241" s="3" t="s">
        <v>33</v>
      </c>
      <c r="DB241" s="5">
        <v>23.98</v>
      </c>
      <c r="DC241" s="5"/>
      <c r="DE241" s="21">
        <v>0.75</v>
      </c>
      <c r="DF241" s="3">
        <v>0</v>
      </c>
      <c r="DG241" s="3" t="s">
        <v>33</v>
      </c>
      <c r="DH241" s="5">
        <v>23.88</v>
      </c>
      <c r="DI241" s="5"/>
      <c r="DK241" s="21">
        <v>0.75</v>
      </c>
      <c r="DL241" s="3">
        <v>0</v>
      </c>
      <c r="DM241" s="3" t="s">
        <v>33</v>
      </c>
      <c r="DN241" s="5">
        <v>23.1</v>
      </c>
      <c r="DO241" s="5"/>
      <c r="DQ241" s="21">
        <v>0.75</v>
      </c>
      <c r="DR241" s="3">
        <v>0</v>
      </c>
      <c r="DS241" s="3" t="s">
        <v>33</v>
      </c>
      <c r="DT241" s="5">
        <v>24.56</v>
      </c>
      <c r="DU241" s="5"/>
      <c r="DW241" s="21">
        <v>0.75</v>
      </c>
      <c r="DX241" s="3">
        <v>0</v>
      </c>
      <c r="DY241" s="3" t="s">
        <v>33</v>
      </c>
      <c r="DZ241" s="5">
        <v>23.48</v>
      </c>
      <c r="EA241" s="5"/>
      <c r="EC241" s="21">
        <v>0.75</v>
      </c>
      <c r="ED241" s="3">
        <v>0</v>
      </c>
      <c r="EE241" s="3" t="s">
        <v>33</v>
      </c>
      <c r="EF241" s="5">
        <v>25.14</v>
      </c>
      <c r="EG241" s="5"/>
      <c r="EI241" s="21">
        <v>0.75</v>
      </c>
      <c r="EJ241" s="3">
        <v>0</v>
      </c>
      <c r="EK241" s="3" t="s">
        <v>33</v>
      </c>
      <c r="EL241" s="5">
        <v>24.08</v>
      </c>
      <c r="EM241" s="5"/>
      <c r="EO241" s="21">
        <v>0.75</v>
      </c>
      <c r="EP241" s="3">
        <v>0</v>
      </c>
      <c r="EQ241" s="3" t="s">
        <v>33</v>
      </c>
      <c r="ER241" s="5">
        <v>23.98</v>
      </c>
      <c r="ES241" s="5"/>
      <c r="EU241" s="21">
        <v>0.75</v>
      </c>
      <c r="EV241" s="3">
        <v>0</v>
      </c>
      <c r="EW241" s="3" t="s">
        <v>33</v>
      </c>
      <c r="EX241" s="5">
        <v>23.88</v>
      </c>
      <c r="EY241" s="5"/>
      <c r="FA241" s="21">
        <v>0.75</v>
      </c>
      <c r="FB241" s="3">
        <v>0</v>
      </c>
      <c r="FC241" s="3" t="s">
        <v>33</v>
      </c>
      <c r="FD241" s="5">
        <v>23.1</v>
      </c>
      <c r="FE241" s="5"/>
      <c r="FG241" s="21">
        <v>0.75</v>
      </c>
      <c r="FH241" s="3">
        <v>0</v>
      </c>
      <c r="FI241" s="3" t="s">
        <v>33</v>
      </c>
      <c r="FJ241" s="5">
        <v>24.56</v>
      </c>
      <c r="FK241" s="5"/>
      <c r="FM241" s="21">
        <v>0.75</v>
      </c>
      <c r="FN241" s="3">
        <v>0</v>
      </c>
      <c r="FO241" s="3" t="s">
        <v>33</v>
      </c>
      <c r="FP241" s="5">
        <v>23.48</v>
      </c>
      <c r="FQ241" s="5"/>
      <c r="FS241" s="21">
        <v>0.75</v>
      </c>
      <c r="FT241" s="3">
        <v>0</v>
      </c>
      <c r="FU241" s="3" t="s">
        <v>33</v>
      </c>
      <c r="FV241" s="5">
        <v>25.14</v>
      </c>
      <c r="FW241" s="5"/>
      <c r="FY241" s="21">
        <v>0.75</v>
      </c>
      <c r="FZ241" s="3">
        <v>0</v>
      </c>
      <c r="GA241" s="3" t="s">
        <v>33</v>
      </c>
      <c r="GB241" s="5">
        <v>24.08</v>
      </c>
      <c r="GC241" s="5"/>
      <c r="GE241" s="21">
        <v>0.75</v>
      </c>
      <c r="GF241" s="3">
        <v>0</v>
      </c>
      <c r="GG241" s="3" t="s">
        <v>33</v>
      </c>
      <c r="GH241" s="5">
        <v>23.98</v>
      </c>
      <c r="GI241" s="5"/>
      <c r="GK241" s="21">
        <v>0.75</v>
      </c>
      <c r="GL241" s="3">
        <v>0</v>
      </c>
      <c r="GM241" s="3" t="s">
        <v>33</v>
      </c>
      <c r="GN241" s="5">
        <v>23.88</v>
      </c>
      <c r="GO241" s="5"/>
      <c r="GQ241" s="21">
        <v>0.75</v>
      </c>
      <c r="GR241" s="3">
        <v>0</v>
      </c>
      <c r="GS241" s="3" t="s">
        <v>33</v>
      </c>
      <c r="GT241" s="5">
        <v>23.1</v>
      </c>
      <c r="GU241" s="5"/>
      <c r="GW241" s="21">
        <v>0.75</v>
      </c>
      <c r="GX241" s="3">
        <v>0</v>
      </c>
      <c r="GY241" s="3" t="s">
        <v>33</v>
      </c>
      <c r="GZ241" s="5">
        <v>24.56</v>
      </c>
      <c r="HA241" s="5"/>
      <c r="HC241" s="21">
        <v>0.75</v>
      </c>
      <c r="HD241" s="3">
        <v>0</v>
      </c>
      <c r="HE241" s="3" t="s">
        <v>33</v>
      </c>
      <c r="HF241" s="5">
        <v>23.48</v>
      </c>
      <c r="HG241" s="4" t="str">
        <f t="shared" si="261"/>
        <v/>
      </c>
      <c r="HI241" s="21">
        <v>0.75</v>
      </c>
      <c r="HJ241" s="3">
        <v>0</v>
      </c>
      <c r="HK241" s="3" t="s">
        <v>33</v>
      </c>
      <c r="HL241" s="5">
        <v>25.14</v>
      </c>
      <c r="HM241" s="5"/>
      <c r="HO241" s="21">
        <v>0.75</v>
      </c>
      <c r="HP241" s="3">
        <v>0</v>
      </c>
      <c r="HQ241" s="3" t="s">
        <v>33</v>
      </c>
      <c r="HR241" s="5">
        <v>24.08</v>
      </c>
      <c r="HS241" s="5"/>
      <c r="HU241" s="21">
        <v>0.75</v>
      </c>
      <c r="HV241" s="3">
        <v>0</v>
      </c>
      <c r="HW241" s="3" t="s">
        <v>33</v>
      </c>
      <c r="HX241" s="5">
        <v>23.98</v>
      </c>
      <c r="HY241" s="5"/>
      <c r="IA241" s="21">
        <v>0.75</v>
      </c>
      <c r="IB241" s="3">
        <v>0</v>
      </c>
      <c r="IC241" s="3" t="s">
        <v>33</v>
      </c>
      <c r="ID241" s="5">
        <v>23.88</v>
      </c>
      <c r="IE241" s="5"/>
      <c r="IG241" s="21">
        <v>0.75</v>
      </c>
      <c r="IH241" s="3">
        <v>0</v>
      </c>
      <c r="II241" s="3" t="s">
        <v>33</v>
      </c>
      <c r="IJ241" s="5">
        <v>23.1</v>
      </c>
      <c r="IK241" s="5"/>
      <c r="IM241" s="21">
        <v>0.75</v>
      </c>
      <c r="IN241" s="3">
        <v>0</v>
      </c>
      <c r="IO241" s="3" t="s">
        <v>33</v>
      </c>
      <c r="IP241" s="5">
        <v>24.56</v>
      </c>
      <c r="IQ241" s="5"/>
      <c r="IS241" s="21">
        <v>0</v>
      </c>
      <c r="IT241" s="3">
        <v>0</v>
      </c>
      <c r="IU241" s="3" t="s">
        <v>33</v>
      </c>
      <c r="IV241" s="5">
        <v>25.96</v>
      </c>
      <c r="IW241" s="5"/>
      <c r="IY241" s="21">
        <v>0.75</v>
      </c>
      <c r="IZ241" s="3">
        <v>0</v>
      </c>
      <c r="JA241" s="3" t="s">
        <v>33</v>
      </c>
      <c r="JB241" s="5">
        <v>26.52</v>
      </c>
      <c r="JC241" s="4" t="str">
        <f t="shared" si="262"/>
        <v/>
      </c>
      <c r="JE241" s="21">
        <v>0.75</v>
      </c>
      <c r="JF241" s="3">
        <v>0</v>
      </c>
      <c r="JG241" s="3" t="s">
        <v>33</v>
      </c>
      <c r="JH241" s="5">
        <v>25.78</v>
      </c>
      <c r="JI241" s="4" t="str">
        <f t="shared" si="263"/>
        <v/>
      </c>
      <c r="JK241" s="21">
        <v>0.75</v>
      </c>
      <c r="JL241" s="3">
        <v>0</v>
      </c>
      <c r="JM241" s="3" t="s">
        <v>33</v>
      </c>
      <c r="JN241" s="5">
        <v>26</v>
      </c>
      <c r="JO241" s="4" t="str">
        <f t="shared" si="264"/>
        <v/>
      </c>
      <c r="JQ241" s="21">
        <v>0.75</v>
      </c>
      <c r="JR241" s="3">
        <v>0</v>
      </c>
      <c r="JS241" s="3" t="s">
        <v>33</v>
      </c>
      <c r="JT241" s="5">
        <v>25.02</v>
      </c>
      <c r="JU241" s="4" t="str">
        <f t="shared" si="265"/>
        <v/>
      </c>
      <c r="JW241" s="21">
        <v>0.75</v>
      </c>
      <c r="JX241" s="3">
        <v>0</v>
      </c>
      <c r="JY241" s="3" t="s">
        <v>33</v>
      </c>
      <c r="JZ241" s="5">
        <v>25.12</v>
      </c>
      <c r="KA241" s="4" t="str">
        <f t="shared" si="266"/>
        <v/>
      </c>
      <c r="KC241" s="21">
        <v>0.75</v>
      </c>
      <c r="KD241" s="3">
        <v>0</v>
      </c>
      <c r="KE241" s="3" t="s">
        <v>33</v>
      </c>
      <c r="KF241" s="5">
        <v>26.22</v>
      </c>
      <c r="KG241" s="4" t="str">
        <f t="shared" si="267"/>
        <v/>
      </c>
      <c r="KI241" s="21">
        <v>0.75</v>
      </c>
      <c r="KJ241" s="3">
        <v>0</v>
      </c>
      <c r="KK241" s="3" t="s">
        <v>33</v>
      </c>
      <c r="KL241" s="5">
        <v>25.96</v>
      </c>
      <c r="KM241" s="4" t="str">
        <f t="shared" si="268"/>
        <v/>
      </c>
      <c r="KO241" s="21">
        <v>0.75</v>
      </c>
      <c r="KP241" s="3">
        <v>0</v>
      </c>
      <c r="KQ241" s="3" t="s">
        <v>33</v>
      </c>
      <c r="KR241" s="5">
        <v>26.52</v>
      </c>
      <c r="KS241" s="4" t="str">
        <f t="shared" si="269"/>
        <v/>
      </c>
      <c r="KU241" s="21">
        <v>0.75</v>
      </c>
      <c r="KV241" s="3">
        <v>0</v>
      </c>
      <c r="KW241" s="3" t="s">
        <v>33</v>
      </c>
      <c r="KX241" s="5">
        <v>25.78</v>
      </c>
      <c r="KY241" s="4" t="str">
        <f t="shared" si="270"/>
        <v/>
      </c>
      <c r="LA241" s="21">
        <v>0.75</v>
      </c>
      <c r="LB241" s="3">
        <v>0</v>
      </c>
      <c r="LC241" s="3" t="s">
        <v>33</v>
      </c>
      <c r="LD241" s="5">
        <v>26</v>
      </c>
      <c r="LE241" s="4" t="str">
        <f t="shared" si="271"/>
        <v/>
      </c>
      <c r="LG241" s="21">
        <v>0.75</v>
      </c>
      <c r="LH241" s="3">
        <v>0</v>
      </c>
      <c r="LI241" s="3" t="s">
        <v>33</v>
      </c>
      <c r="LJ241" s="5">
        <v>25.02</v>
      </c>
      <c r="LK241" s="4" t="str">
        <f t="shared" si="272"/>
        <v/>
      </c>
      <c r="LM241" s="21">
        <v>0.75</v>
      </c>
      <c r="LN241" s="3">
        <v>0</v>
      </c>
      <c r="LO241" s="3" t="s">
        <v>33</v>
      </c>
      <c r="LP241" s="5">
        <v>25.12</v>
      </c>
      <c r="LQ241" s="4" t="str">
        <f t="shared" si="273"/>
        <v/>
      </c>
      <c r="LS241" s="21">
        <v>0.75</v>
      </c>
      <c r="LT241" s="3">
        <v>0</v>
      </c>
      <c r="LU241" s="3" t="s">
        <v>33</v>
      </c>
      <c r="LV241" s="5">
        <v>26.22</v>
      </c>
      <c r="LW241" s="4" t="str">
        <f t="shared" si="274"/>
        <v/>
      </c>
      <c r="LY241" s="21">
        <v>0.75</v>
      </c>
      <c r="LZ241" s="3">
        <v>0</v>
      </c>
      <c r="MA241" s="3" t="s">
        <v>33</v>
      </c>
      <c r="MB241" s="5">
        <v>25.96</v>
      </c>
      <c r="MC241" s="4" t="str">
        <f t="shared" si="275"/>
        <v/>
      </c>
      <c r="ME241" s="21">
        <v>0.75</v>
      </c>
      <c r="MF241" s="3">
        <v>0</v>
      </c>
      <c r="MG241" s="3" t="s">
        <v>33</v>
      </c>
      <c r="MH241" s="5">
        <v>26.52</v>
      </c>
      <c r="MI241" s="4" t="str">
        <f t="shared" si="276"/>
        <v/>
      </c>
      <c r="MK241" s="21">
        <v>0.75</v>
      </c>
      <c r="ML241" s="3">
        <v>0</v>
      </c>
      <c r="MM241" s="3" t="s">
        <v>33</v>
      </c>
      <c r="MN241" s="5">
        <v>25.78</v>
      </c>
      <c r="MO241" s="4" t="str">
        <f t="shared" si="277"/>
        <v/>
      </c>
      <c r="MQ241" s="21">
        <v>0.75</v>
      </c>
      <c r="MR241" s="3">
        <v>0</v>
      </c>
      <c r="MS241" s="3" t="s">
        <v>33</v>
      </c>
      <c r="MT241" s="5">
        <v>26</v>
      </c>
      <c r="MU241" s="4" t="str">
        <f t="shared" si="278"/>
        <v/>
      </c>
      <c r="MW241" s="21">
        <v>0.75</v>
      </c>
      <c r="MX241" s="3">
        <v>0</v>
      </c>
      <c r="MY241" s="3" t="s">
        <v>33</v>
      </c>
      <c r="MZ241" s="5">
        <v>25.02</v>
      </c>
      <c r="NA241" s="4" t="str">
        <f t="shared" si="279"/>
        <v/>
      </c>
      <c r="NC241" s="21">
        <v>0.75</v>
      </c>
      <c r="ND241" s="3">
        <v>0</v>
      </c>
      <c r="NE241" s="3" t="s">
        <v>33</v>
      </c>
      <c r="NF241" s="5">
        <v>25.12</v>
      </c>
      <c r="NG241" s="4" t="str">
        <f t="shared" si="280"/>
        <v/>
      </c>
      <c r="NI241" s="21">
        <v>0.75</v>
      </c>
      <c r="NJ241" s="3">
        <v>0</v>
      </c>
      <c r="NK241" s="3" t="s">
        <v>33</v>
      </c>
      <c r="NL241" s="5">
        <v>26.22</v>
      </c>
      <c r="NM241" s="4" t="str">
        <f t="shared" si="281"/>
        <v/>
      </c>
      <c r="NO241" s="21">
        <v>0.75</v>
      </c>
      <c r="NP241" s="3">
        <v>0</v>
      </c>
      <c r="NQ241" s="3" t="s">
        <v>33</v>
      </c>
      <c r="NR241" s="5">
        <v>25.96</v>
      </c>
      <c r="NS241" s="4" t="str">
        <f t="shared" si="282"/>
        <v/>
      </c>
      <c r="NU241" s="21">
        <v>0.75</v>
      </c>
      <c r="NV241" s="3">
        <v>0</v>
      </c>
      <c r="NW241" s="3" t="s">
        <v>33</v>
      </c>
      <c r="NX241" s="5">
        <v>26.52</v>
      </c>
      <c r="NY241" s="4" t="str">
        <f t="shared" si="283"/>
        <v/>
      </c>
      <c r="OA241" s="21">
        <v>0.75</v>
      </c>
      <c r="OB241" s="3">
        <v>0</v>
      </c>
      <c r="OC241" s="3" t="s">
        <v>33</v>
      </c>
      <c r="OD241" s="5">
        <v>25.78</v>
      </c>
      <c r="OE241" s="4" t="str">
        <f t="shared" si="284"/>
        <v/>
      </c>
      <c r="OG241" s="21">
        <v>0.75</v>
      </c>
      <c r="OH241" s="3">
        <v>0</v>
      </c>
      <c r="OI241" s="3" t="s">
        <v>33</v>
      </c>
      <c r="OJ241" s="5">
        <v>26</v>
      </c>
      <c r="OK241" s="4" t="str">
        <f t="shared" si="285"/>
        <v/>
      </c>
      <c r="OM241" s="21">
        <v>0.75</v>
      </c>
      <c r="ON241" s="3">
        <v>0</v>
      </c>
      <c r="OO241" s="3" t="s">
        <v>33</v>
      </c>
      <c r="OP241" s="5">
        <v>25.02</v>
      </c>
      <c r="OQ241" s="4" t="str">
        <f t="shared" si="286"/>
        <v/>
      </c>
      <c r="OS241" s="21">
        <v>0.75</v>
      </c>
      <c r="OT241" s="3">
        <v>0</v>
      </c>
      <c r="OU241" s="3" t="s">
        <v>33</v>
      </c>
      <c r="OV241" s="5">
        <v>25.12</v>
      </c>
      <c r="OW241" s="4" t="str">
        <f t="shared" si="287"/>
        <v/>
      </c>
      <c r="OY241" s="21">
        <v>0.75</v>
      </c>
      <c r="OZ241" s="3">
        <v>0</v>
      </c>
      <c r="PA241" s="3" t="s">
        <v>33</v>
      </c>
      <c r="PB241" s="5">
        <v>26.22</v>
      </c>
      <c r="PC241" s="4" t="str">
        <f t="shared" si="288"/>
        <v/>
      </c>
      <c r="PE241" s="21">
        <v>0.75</v>
      </c>
      <c r="PF241" s="3">
        <v>0</v>
      </c>
      <c r="PG241" s="3" t="s">
        <v>33</v>
      </c>
      <c r="PH241" s="5">
        <v>25.96</v>
      </c>
      <c r="PI241" s="4" t="str">
        <f t="shared" si="289"/>
        <v/>
      </c>
      <c r="PK241" s="21">
        <v>0.75</v>
      </c>
      <c r="PL241" s="3">
        <v>0</v>
      </c>
      <c r="PM241" s="3" t="s">
        <v>33</v>
      </c>
      <c r="PN241" s="5">
        <v>26.52</v>
      </c>
      <c r="PO241" s="4" t="str">
        <f t="shared" si="290"/>
        <v/>
      </c>
      <c r="PQ241" s="21">
        <v>0.75</v>
      </c>
      <c r="PR241" s="3">
        <v>0</v>
      </c>
      <c r="PS241" s="3" t="s">
        <v>33</v>
      </c>
      <c r="PT241" s="5">
        <v>25.78</v>
      </c>
      <c r="PU241" s="4" t="str">
        <f t="shared" si="291"/>
        <v/>
      </c>
      <c r="PW241" s="21">
        <v>0.75</v>
      </c>
      <c r="PX241" s="3">
        <v>0</v>
      </c>
      <c r="PY241" s="3" t="s">
        <v>33</v>
      </c>
      <c r="PZ241" s="5">
        <v>26</v>
      </c>
      <c r="QA241" s="4" t="str">
        <f t="shared" si="292"/>
        <v/>
      </c>
      <c r="QC241" s="21">
        <v>0.75</v>
      </c>
      <c r="QD241" s="3">
        <v>0</v>
      </c>
      <c r="QE241" s="3" t="s">
        <v>33</v>
      </c>
      <c r="QF241" s="5">
        <v>25.02</v>
      </c>
      <c r="QG241" s="4" t="str">
        <f t="shared" si="293"/>
        <v/>
      </c>
      <c r="QI241" s="21">
        <v>0.75</v>
      </c>
      <c r="QJ241" s="3">
        <v>0</v>
      </c>
      <c r="QK241" s="3" t="s">
        <v>33</v>
      </c>
      <c r="QL241" s="5">
        <v>25.12</v>
      </c>
      <c r="QM241" s="4" t="str">
        <f t="shared" si="294"/>
        <v/>
      </c>
      <c r="QO241" s="21">
        <v>0.75</v>
      </c>
      <c r="QP241" s="3">
        <v>0</v>
      </c>
      <c r="QQ241" s="3" t="s">
        <v>33</v>
      </c>
      <c r="QR241" s="5">
        <v>26.22</v>
      </c>
      <c r="QS241" s="4" t="str">
        <f t="shared" si="295"/>
        <v/>
      </c>
    </row>
    <row r="242" spans="1:461" x14ac:dyDescent="0.2">
      <c r="A242" s="21">
        <v>0.75347222222222199</v>
      </c>
      <c r="B242" s="3">
        <v>0</v>
      </c>
      <c r="C242" s="3" t="s">
        <v>33</v>
      </c>
      <c r="D242" s="5">
        <v>23.48</v>
      </c>
      <c r="E242" s="5"/>
      <c r="G242" s="21">
        <v>0.75347222222222199</v>
      </c>
      <c r="H242" s="3">
        <v>0</v>
      </c>
      <c r="I242" s="3" t="s">
        <v>33</v>
      </c>
      <c r="J242" s="5">
        <v>25.14</v>
      </c>
      <c r="K242" s="5"/>
      <c r="M242" s="21">
        <v>0.75347222222222199</v>
      </c>
      <c r="N242" s="3">
        <v>0</v>
      </c>
      <c r="O242" s="3" t="s">
        <v>33</v>
      </c>
      <c r="P242" s="5">
        <v>24.08</v>
      </c>
      <c r="Q242" s="5"/>
      <c r="S242" s="21">
        <v>0.75347222222222199</v>
      </c>
      <c r="T242" s="3">
        <v>0</v>
      </c>
      <c r="U242" s="3" t="s">
        <v>33</v>
      </c>
      <c r="V242" s="5">
        <v>23.98</v>
      </c>
      <c r="W242" s="5"/>
      <c r="Y242" s="21">
        <v>0.75347222222222199</v>
      </c>
      <c r="Z242" s="3">
        <v>0</v>
      </c>
      <c r="AA242" s="3" t="s">
        <v>33</v>
      </c>
      <c r="AB242" s="5">
        <v>23.88</v>
      </c>
      <c r="AC242" s="5"/>
      <c r="AE242" s="21">
        <v>0.75347222222222199</v>
      </c>
      <c r="AF242" s="3">
        <v>0</v>
      </c>
      <c r="AG242" s="3" t="s">
        <v>33</v>
      </c>
      <c r="AH242" s="5">
        <v>23.1</v>
      </c>
      <c r="AI242" s="5"/>
      <c r="AK242" s="21">
        <v>0.75347222222222199</v>
      </c>
      <c r="AL242" s="3">
        <v>0</v>
      </c>
      <c r="AM242" s="3" t="s">
        <v>33</v>
      </c>
      <c r="AN242" s="5">
        <v>24.56</v>
      </c>
      <c r="AO242" s="5"/>
      <c r="AQ242" s="21">
        <v>0.75347222222222199</v>
      </c>
      <c r="AR242" s="3">
        <v>0</v>
      </c>
      <c r="AS242" s="3" t="s">
        <v>33</v>
      </c>
      <c r="AT242" s="5">
        <v>23.48</v>
      </c>
      <c r="AU242" s="5"/>
      <c r="AW242" s="21">
        <v>0.75347222222222199</v>
      </c>
      <c r="AX242" s="3">
        <v>0</v>
      </c>
      <c r="AY242" s="3" t="s">
        <v>33</v>
      </c>
      <c r="AZ242" s="5">
        <v>25.14</v>
      </c>
      <c r="BA242" s="5"/>
      <c r="BC242" s="21">
        <v>0.75347222222222199</v>
      </c>
      <c r="BD242" s="3">
        <v>0</v>
      </c>
      <c r="BE242" s="3" t="s">
        <v>33</v>
      </c>
      <c r="BF242" s="5">
        <v>24.08</v>
      </c>
      <c r="BG242" s="5"/>
      <c r="BI242" s="21">
        <v>0.75347222222222199</v>
      </c>
      <c r="BJ242" s="3">
        <v>0</v>
      </c>
      <c r="BK242" s="3" t="s">
        <v>33</v>
      </c>
      <c r="BL242" s="5">
        <v>23.98</v>
      </c>
      <c r="BM242" s="5"/>
      <c r="BO242" s="21">
        <v>0.75347222222222199</v>
      </c>
      <c r="BP242" s="3">
        <v>0</v>
      </c>
      <c r="BQ242" s="3" t="s">
        <v>33</v>
      </c>
      <c r="BR242" s="5">
        <v>23.88</v>
      </c>
      <c r="BS242" s="5"/>
      <c r="BU242" s="21">
        <v>0.75347222222222199</v>
      </c>
      <c r="BV242" s="3">
        <v>0</v>
      </c>
      <c r="BW242" s="3" t="s">
        <v>33</v>
      </c>
      <c r="BX242" s="5">
        <v>23.1</v>
      </c>
      <c r="BY242" s="5"/>
      <c r="CA242" s="21">
        <v>0.75347222222222199</v>
      </c>
      <c r="CB242" s="3">
        <v>0</v>
      </c>
      <c r="CC242" s="3" t="s">
        <v>33</v>
      </c>
      <c r="CD242" s="5">
        <v>24.56</v>
      </c>
      <c r="CE242" s="5"/>
      <c r="CG242" s="21">
        <v>0.75347222222222199</v>
      </c>
      <c r="CH242" s="3">
        <v>0</v>
      </c>
      <c r="CI242" s="3">
        <f>IF(AND(CK$8="Útil",CG242&gt;=Apoio!$D$51,CG242&lt;Apoio!$F$51),CH242,"FP")</f>
        <v>0</v>
      </c>
      <c r="CJ242" s="5">
        <f>VLOOKUP(CH$8,Calendário[#Data],4,0)</f>
        <v>23.48</v>
      </c>
      <c r="CK242" s="4" t="str">
        <f t="shared" si="259"/>
        <v/>
      </c>
      <c r="CM242" s="21">
        <v>0.75347222222222199</v>
      </c>
      <c r="CN242" s="3">
        <v>0</v>
      </c>
      <c r="CO242" s="3">
        <f>IF(AND(CQ$8="Útil",CM242&gt;=Apoio!$D$51,CM242&lt;Apoio!$F$51),CN242,"FP")</f>
        <v>0</v>
      </c>
      <c r="CP242" s="5">
        <f>VLOOKUP(CN$8,Calendário[#Data],4,0)</f>
        <v>25.14</v>
      </c>
      <c r="CQ242" s="4" t="str">
        <f t="shared" si="260"/>
        <v/>
      </c>
      <c r="CS242" s="21">
        <v>0.75347222222222199</v>
      </c>
      <c r="CT242" s="3">
        <v>0</v>
      </c>
      <c r="CU242" s="3" t="s">
        <v>33</v>
      </c>
      <c r="CV242" s="5">
        <v>24.08</v>
      </c>
      <c r="CW242" s="5"/>
      <c r="CY242" s="21">
        <v>0.75347222222222199</v>
      </c>
      <c r="CZ242" s="3">
        <v>0</v>
      </c>
      <c r="DA242" s="3" t="s">
        <v>33</v>
      </c>
      <c r="DB242" s="5">
        <v>23.98</v>
      </c>
      <c r="DC242" s="5"/>
      <c r="DE242" s="21">
        <v>0.75347222222222199</v>
      </c>
      <c r="DF242" s="3">
        <v>0</v>
      </c>
      <c r="DG242" s="3" t="s">
        <v>33</v>
      </c>
      <c r="DH242" s="5">
        <v>23.88</v>
      </c>
      <c r="DI242" s="5"/>
      <c r="DK242" s="21">
        <v>0.75347222222222199</v>
      </c>
      <c r="DL242" s="3">
        <v>0</v>
      </c>
      <c r="DM242" s="3" t="s">
        <v>33</v>
      </c>
      <c r="DN242" s="5">
        <v>23.1</v>
      </c>
      <c r="DO242" s="5"/>
      <c r="DQ242" s="21">
        <v>0.75347222222222199</v>
      </c>
      <c r="DR242" s="3">
        <v>0</v>
      </c>
      <c r="DS242" s="3" t="s">
        <v>33</v>
      </c>
      <c r="DT242" s="5">
        <v>24.56</v>
      </c>
      <c r="DU242" s="5"/>
      <c r="DW242" s="21">
        <v>0.75347222222222199</v>
      </c>
      <c r="DX242" s="3">
        <v>0</v>
      </c>
      <c r="DY242" s="3" t="s">
        <v>33</v>
      </c>
      <c r="DZ242" s="5">
        <v>23.48</v>
      </c>
      <c r="EA242" s="5"/>
      <c r="EC242" s="21">
        <v>0.75347222222222199</v>
      </c>
      <c r="ED242" s="3">
        <v>0</v>
      </c>
      <c r="EE242" s="3" t="s">
        <v>33</v>
      </c>
      <c r="EF242" s="5">
        <v>25.14</v>
      </c>
      <c r="EG242" s="5"/>
      <c r="EI242" s="21">
        <v>0.75347222222222199</v>
      </c>
      <c r="EJ242" s="3">
        <v>0</v>
      </c>
      <c r="EK242" s="3" t="s">
        <v>33</v>
      </c>
      <c r="EL242" s="5">
        <v>24.08</v>
      </c>
      <c r="EM242" s="5"/>
      <c r="EO242" s="21">
        <v>0.75347222222222199</v>
      </c>
      <c r="EP242" s="3">
        <v>0</v>
      </c>
      <c r="EQ242" s="3" t="s">
        <v>33</v>
      </c>
      <c r="ER242" s="5">
        <v>23.98</v>
      </c>
      <c r="ES242" s="5"/>
      <c r="EU242" s="21">
        <v>0.75347222222222199</v>
      </c>
      <c r="EV242" s="3">
        <v>0</v>
      </c>
      <c r="EW242" s="3" t="s">
        <v>33</v>
      </c>
      <c r="EX242" s="5">
        <v>23.88</v>
      </c>
      <c r="EY242" s="5"/>
      <c r="FA242" s="21">
        <v>0.75347222222222199</v>
      </c>
      <c r="FB242" s="3">
        <v>0</v>
      </c>
      <c r="FC242" s="3" t="s">
        <v>33</v>
      </c>
      <c r="FD242" s="5">
        <v>23.1</v>
      </c>
      <c r="FE242" s="5"/>
      <c r="FG242" s="21">
        <v>0.75347222222222199</v>
      </c>
      <c r="FH242" s="3">
        <v>0</v>
      </c>
      <c r="FI242" s="3" t="s">
        <v>33</v>
      </c>
      <c r="FJ242" s="5">
        <v>24.56</v>
      </c>
      <c r="FK242" s="5"/>
      <c r="FM242" s="21">
        <v>0.75347222222222199</v>
      </c>
      <c r="FN242" s="3">
        <v>0</v>
      </c>
      <c r="FO242" s="3" t="s">
        <v>33</v>
      </c>
      <c r="FP242" s="5">
        <v>23.48</v>
      </c>
      <c r="FQ242" s="5"/>
      <c r="FS242" s="21">
        <v>0.75347222222222199</v>
      </c>
      <c r="FT242" s="3">
        <v>0</v>
      </c>
      <c r="FU242" s="3" t="s">
        <v>33</v>
      </c>
      <c r="FV242" s="5">
        <v>25.14</v>
      </c>
      <c r="FW242" s="5"/>
      <c r="FY242" s="21">
        <v>0.75347222222222199</v>
      </c>
      <c r="FZ242" s="3">
        <v>0</v>
      </c>
      <c r="GA242" s="3" t="s">
        <v>33</v>
      </c>
      <c r="GB242" s="5">
        <v>24.08</v>
      </c>
      <c r="GC242" s="5"/>
      <c r="GE242" s="21">
        <v>0.75347222222222199</v>
      </c>
      <c r="GF242" s="3">
        <v>0</v>
      </c>
      <c r="GG242" s="3" t="s">
        <v>33</v>
      </c>
      <c r="GH242" s="5">
        <v>23.98</v>
      </c>
      <c r="GI242" s="5"/>
      <c r="GK242" s="21">
        <v>0.75347222222222199</v>
      </c>
      <c r="GL242" s="3">
        <v>0</v>
      </c>
      <c r="GM242" s="3" t="s">
        <v>33</v>
      </c>
      <c r="GN242" s="5">
        <v>23.88</v>
      </c>
      <c r="GO242" s="5"/>
      <c r="GQ242" s="21">
        <v>0.75347222222222199</v>
      </c>
      <c r="GR242" s="3">
        <v>0</v>
      </c>
      <c r="GS242" s="3" t="s">
        <v>33</v>
      </c>
      <c r="GT242" s="5">
        <v>23.1</v>
      </c>
      <c r="GU242" s="5"/>
      <c r="GW242" s="21">
        <v>0.75347222222222199</v>
      </c>
      <c r="GX242" s="3">
        <v>0</v>
      </c>
      <c r="GY242" s="3" t="s">
        <v>33</v>
      </c>
      <c r="GZ242" s="5">
        <v>24.56</v>
      </c>
      <c r="HA242" s="5"/>
      <c r="HC242" s="21">
        <v>0.75347222222222199</v>
      </c>
      <c r="HD242" s="3">
        <v>0</v>
      </c>
      <c r="HE242" s="3" t="s">
        <v>33</v>
      </c>
      <c r="HF242" s="5">
        <v>23.48</v>
      </c>
      <c r="HG242" s="4" t="str">
        <f t="shared" si="261"/>
        <v/>
      </c>
      <c r="HI242" s="21">
        <v>0.75347222222222199</v>
      </c>
      <c r="HJ242" s="3">
        <v>0</v>
      </c>
      <c r="HK242" s="3" t="s">
        <v>33</v>
      </c>
      <c r="HL242" s="5">
        <v>25.14</v>
      </c>
      <c r="HM242" s="5"/>
      <c r="HO242" s="21">
        <v>0.75347222222222199</v>
      </c>
      <c r="HP242" s="3">
        <v>0</v>
      </c>
      <c r="HQ242" s="3" t="s">
        <v>33</v>
      </c>
      <c r="HR242" s="5">
        <v>24.08</v>
      </c>
      <c r="HS242" s="5"/>
      <c r="HU242" s="21">
        <v>0.75347222222222199</v>
      </c>
      <c r="HV242" s="3">
        <v>0</v>
      </c>
      <c r="HW242" s="3" t="s">
        <v>33</v>
      </c>
      <c r="HX242" s="5">
        <v>23.98</v>
      </c>
      <c r="HY242" s="5"/>
      <c r="IA242" s="21">
        <v>0.75347222222222199</v>
      </c>
      <c r="IB242" s="3">
        <v>0</v>
      </c>
      <c r="IC242" s="3" t="s">
        <v>33</v>
      </c>
      <c r="ID242" s="5">
        <v>23.88</v>
      </c>
      <c r="IE242" s="5"/>
      <c r="IG242" s="21">
        <v>0.75347222222222199</v>
      </c>
      <c r="IH242" s="3">
        <v>0</v>
      </c>
      <c r="II242" s="3" t="s">
        <v>33</v>
      </c>
      <c r="IJ242" s="5">
        <v>23.1</v>
      </c>
      <c r="IK242" s="5"/>
      <c r="IM242" s="21">
        <v>0.75347222222222199</v>
      </c>
      <c r="IN242" s="3">
        <v>0</v>
      </c>
      <c r="IO242" s="3" t="s">
        <v>33</v>
      </c>
      <c r="IP242" s="5">
        <v>24.56</v>
      </c>
      <c r="IQ242" s="5"/>
      <c r="IS242" s="21">
        <v>0</v>
      </c>
      <c r="IT242" s="3">
        <v>0</v>
      </c>
      <c r="IU242" s="3" t="s">
        <v>33</v>
      </c>
      <c r="IV242" s="5">
        <v>25.96</v>
      </c>
      <c r="IW242" s="5"/>
      <c r="IY242" s="21">
        <v>0.75347222222222199</v>
      </c>
      <c r="IZ242" s="3">
        <v>0</v>
      </c>
      <c r="JA242" s="3" t="s">
        <v>33</v>
      </c>
      <c r="JB242" s="5">
        <v>26.52</v>
      </c>
      <c r="JC242" s="4" t="str">
        <f t="shared" si="262"/>
        <v/>
      </c>
      <c r="JE242" s="21">
        <v>0.75347222222222199</v>
      </c>
      <c r="JF242" s="3">
        <v>0</v>
      </c>
      <c r="JG242" s="3" t="s">
        <v>33</v>
      </c>
      <c r="JH242" s="5">
        <v>25.78</v>
      </c>
      <c r="JI242" s="4" t="str">
        <f t="shared" si="263"/>
        <v/>
      </c>
      <c r="JK242" s="21">
        <v>0.75347222222222199</v>
      </c>
      <c r="JL242" s="3">
        <v>0</v>
      </c>
      <c r="JM242" s="3" t="s">
        <v>33</v>
      </c>
      <c r="JN242" s="5">
        <v>26</v>
      </c>
      <c r="JO242" s="4" t="str">
        <f t="shared" si="264"/>
        <v/>
      </c>
      <c r="JQ242" s="21">
        <v>0.75347222222222199</v>
      </c>
      <c r="JR242" s="3">
        <v>0</v>
      </c>
      <c r="JS242" s="3" t="s">
        <v>33</v>
      </c>
      <c r="JT242" s="5">
        <v>25.02</v>
      </c>
      <c r="JU242" s="4" t="str">
        <f t="shared" si="265"/>
        <v/>
      </c>
      <c r="JW242" s="21">
        <v>0.75347222222222199</v>
      </c>
      <c r="JX242" s="3">
        <v>0</v>
      </c>
      <c r="JY242" s="3" t="s">
        <v>33</v>
      </c>
      <c r="JZ242" s="5">
        <v>25.12</v>
      </c>
      <c r="KA242" s="4" t="str">
        <f t="shared" si="266"/>
        <v/>
      </c>
      <c r="KC242" s="21">
        <v>0.75347222222222199</v>
      </c>
      <c r="KD242" s="3">
        <v>0</v>
      </c>
      <c r="KE242" s="3" t="s">
        <v>33</v>
      </c>
      <c r="KF242" s="5">
        <v>26.22</v>
      </c>
      <c r="KG242" s="4" t="str">
        <f t="shared" si="267"/>
        <v/>
      </c>
      <c r="KI242" s="21">
        <v>0.75347222222222199</v>
      </c>
      <c r="KJ242" s="3">
        <v>0</v>
      </c>
      <c r="KK242" s="3" t="s">
        <v>33</v>
      </c>
      <c r="KL242" s="5">
        <v>25.96</v>
      </c>
      <c r="KM242" s="4" t="str">
        <f t="shared" si="268"/>
        <v/>
      </c>
      <c r="KO242" s="21">
        <v>0.75347222222222199</v>
      </c>
      <c r="KP242" s="3">
        <v>0</v>
      </c>
      <c r="KQ242" s="3" t="s">
        <v>33</v>
      </c>
      <c r="KR242" s="5">
        <v>26.52</v>
      </c>
      <c r="KS242" s="4" t="str">
        <f t="shared" si="269"/>
        <v/>
      </c>
      <c r="KU242" s="21">
        <v>0.75347222222222199</v>
      </c>
      <c r="KV242" s="3">
        <v>0</v>
      </c>
      <c r="KW242" s="3" t="s">
        <v>33</v>
      </c>
      <c r="KX242" s="5">
        <v>25.78</v>
      </c>
      <c r="KY242" s="4" t="str">
        <f t="shared" si="270"/>
        <v/>
      </c>
      <c r="LA242" s="21">
        <v>0.75347222222222199</v>
      </c>
      <c r="LB242" s="3">
        <v>0</v>
      </c>
      <c r="LC242" s="3" t="s">
        <v>33</v>
      </c>
      <c r="LD242" s="5">
        <v>26</v>
      </c>
      <c r="LE242" s="4" t="str">
        <f t="shared" si="271"/>
        <v/>
      </c>
      <c r="LG242" s="21">
        <v>0.75347222222222199</v>
      </c>
      <c r="LH242" s="3">
        <v>0</v>
      </c>
      <c r="LI242" s="3" t="s">
        <v>33</v>
      </c>
      <c r="LJ242" s="5">
        <v>25.02</v>
      </c>
      <c r="LK242" s="4" t="str">
        <f t="shared" si="272"/>
        <v/>
      </c>
      <c r="LM242" s="21">
        <v>0.75347222222222199</v>
      </c>
      <c r="LN242" s="3">
        <v>0</v>
      </c>
      <c r="LO242" s="3" t="s">
        <v>33</v>
      </c>
      <c r="LP242" s="5">
        <v>25.12</v>
      </c>
      <c r="LQ242" s="4" t="str">
        <f t="shared" si="273"/>
        <v/>
      </c>
      <c r="LS242" s="21">
        <v>0.75347222222222199</v>
      </c>
      <c r="LT242" s="3">
        <v>0</v>
      </c>
      <c r="LU242" s="3" t="s">
        <v>33</v>
      </c>
      <c r="LV242" s="5">
        <v>26.22</v>
      </c>
      <c r="LW242" s="4" t="str">
        <f t="shared" si="274"/>
        <v/>
      </c>
      <c r="LY242" s="21">
        <v>0.75347222222222199</v>
      </c>
      <c r="LZ242" s="3">
        <v>0</v>
      </c>
      <c r="MA242" s="3" t="s">
        <v>33</v>
      </c>
      <c r="MB242" s="5">
        <v>25.96</v>
      </c>
      <c r="MC242" s="4" t="str">
        <f t="shared" si="275"/>
        <v/>
      </c>
      <c r="ME242" s="21">
        <v>0.75347222222222199</v>
      </c>
      <c r="MF242" s="3">
        <v>0</v>
      </c>
      <c r="MG242" s="3" t="s">
        <v>33</v>
      </c>
      <c r="MH242" s="5">
        <v>26.52</v>
      </c>
      <c r="MI242" s="4" t="str">
        <f t="shared" si="276"/>
        <v/>
      </c>
      <c r="MK242" s="21">
        <v>0.75347222222222199</v>
      </c>
      <c r="ML242" s="3">
        <v>0</v>
      </c>
      <c r="MM242" s="3" t="s">
        <v>33</v>
      </c>
      <c r="MN242" s="5">
        <v>25.78</v>
      </c>
      <c r="MO242" s="4" t="str">
        <f t="shared" si="277"/>
        <v/>
      </c>
      <c r="MQ242" s="21">
        <v>0.75347222222222199</v>
      </c>
      <c r="MR242" s="3">
        <v>0</v>
      </c>
      <c r="MS242" s="3" t="s">
        <v>33</v>
      </c>
      <c r="MT242" s="5">
        <v>26</v>
      </c>
      <c r="MU242" s="4" t="str">
        <f t="shared" si="278"/>
        <v/>
      </c>
      <c r="MW242" s="21">
        <v>0.75347222222222199</v>
      </c>
      <c r="MX242" s="3">
        <v>0</v>
      </c>
      <c r="MY242" s="3" t="s">
        <v>33</v>
      </c>
      <c r="MZ242" s="5">
        <v>25.02</v>
      </c>
      <c r="NA242" s="4" t="str">
        <f t="shared" si="279"/>
        <v/>
      </c>
      <c r="NC242" s="21">
        <v>0.75347222222222199</v>
      </c>
      <c r="ND242" s="3">
        <v>0</v>
      </c>
      <c r="NE242" s="3" t="s">
        <v>33</v>
      </c>
      <c r="NF242" s="5">
        <v>25.12</v>
      </c>
      <c r="NG242" s="4" t="str">
        <f t="shared" si="280"/>
        <v/>
      </c>
      <c r="NI242" s="21">
        <v>0.75347222222222199</v>
      </c>
      <c r="NJ242" s="3">
        <v>0</v>
      </c>
      <c r="NK242" s="3" t="s">
        <v>33</v>
      </c>
      <c r="NL242" s="5">
        <v>26.22</v>
      </c>
      <c r="NM242" s="4" t="str">
        <f t="shared" si="281"/>
        <v/>
      </c>
      <c r="NO242" s="21">
        <v>0.75347222222222199</v>
      </c>
      <c r="NP242" s="3">
        <v>0</v>
      </c>
      <c r="NQ242" s="3" t="s">
        <v>33</v>
      </c>
      <c r="NR242" s="5">
        <v>25.96</v>
      </c>
      <c r="NS242" s="4" t="str">
        <f t="shared" si="282"/>
        <v/>
      </c>
      <c r="NU242" s="21">
        <v>0.75347222222222199</v>
      </c>
      <c r="NV242" s="3">
        <v>0</v>
      </c>
      <c r="NW242" s="3" t="s">
        <v>33</v>
      </c>
      <c r="NX242" s="5">
        <v>26.52</v>
      </c>
      <c r="NY242" s="4" t="str">
        <f t="shared" si="283"/>
        <v/>
      </c>
      <c r="OA242" s="21">
        <v>0.75347222222222199</v>
      </c>
      <c r="OB242" s="3">
        <v>0</v>
      </c>
      <c r="OC242" s="3" t="s">
        <v>33</v>
      </c>
      <c r="OD242" s="5">
        <v>25.78</v>
      </c>
      <c r="OE242" s="4" t="str">
        <f t="shared" si="284"/>
        <v/>
      </c>
      <c r="OG242" s="21">
        <v>0.75347222222222199</v>
      </c>
      <c r="OH242" s="3">
        <v>0</v>
      </c>
      <c r="OI242" s="3" t="s">
        <v>33</v>
      </c>
      <c r="OJ242" s="5">
        <v>26</v>
      </c>
      <c r="OK242" s="4" t="str">
        <f t="shared" si="285"/>
        <v/>
      </c>
      <c r="OM242" s="21">
        <v>0.75347222222222199</v>
      </c>
      <c r="ON242" s="3">
        <v>0</v>
      </c>
      <c r="OO242" s="3" t="s">
        <v>33</v>
      </c>
      <c r="OP242" s="5">
        <v>25.02</v>
      </c>
      <c r="OQ242" s="4" t="str">
        <f t="shared" si="286"/>
        <v/>
      </c>
      <c r="OS242" s="21">
        <v>0.75347222222222199</v>
      </c>
      <c r="OT242" s="3">
        <v>0</v>
      </c>
      <c r="OU242" s="3" t="s">
        <v>33</v>
      </c>
      <c r="OV242" s="5">
        <v>25.12</v>
      </c>
      <c r="OW242" s="4" t="str">
        <f t="shared" si="287"/>
        <v/>
      </c>
      <c r="OY242" s="21">
        <v>0.75347222222222199</v>
      </c>
      <c r="OZ242" s="3">
        <v>0</v>
      </c>
      <c r="PA242" s="3" t="s">
        <v>33</v>
      </c>
      <c r="PB242" s="5">
        <v>26.22</v>
      </c>
      <c r="PC242" s="4" t="str">
        <f t="shared" si="288"/>
        <v/>
      </c>
      <c r="PE242" s="21">
        <v>0.75347222222222199</v>
      </c>
      <c r="PF242" s="3">
        <v>0</v>
      </c>
      <c r="PG242" s="3" t="s">
        <v>33</v>
      </c>
      <c r="PH242" s="5">
        <v>25.96</v>
      </c>
      <c r="PI242" s="4" t="str">
        <f t="shared" si="289"/>
        <v/>
      </c>
      <c r="PK242" s="21">
        <v>0.75347222222222199</v>
      </c>
      <c r="PL242" s="3">
        <v>0</v>
      </c>
      <c r="PM242" s="3" t="s">
        <v>33</v>
      </c>
      <c r="PN242" s="5">
        <v>26.52</v>
      </c>
      <c r="PO242" s="4" t="str">
        <f t="shared" si="290"/>
        <v/>
      </c>
      <c r="PQ242" s="21">
        <v>0.75347222222222199</v>
      </c>
      <c r="PR242" s="3">
        <v>0</v>
      </c>
      <c r="PS242" s="3" t="s">
        <v>33</v>
      </c>
      <c r="PT242" s="5">
        <v>25.78</v>
      </c>
      <c r="PU242" s="4" t="str">
        <f t="shared" si="291"/>
        <v/>
      </c>
      <c r="PW242" s="21">
        <v>0.75347222222222199</v>
      </c>
      <c r="PX242" s="3">
        <v>0</v>
      </c>
      <c r="PY242" s="3" t="s">
        <v>33</v>
      </c>
      <c r="PZ242" s="5">
        <v>26</v>
      </c>
      <c r="QA242" s="4" t="str">
        <f t="shared" si="292"/>
        <v/>
      </c>
      <c r="QC242" s="21">
        <v>0.75347222222222199</v>
      </c>
      <c r="QD242" s="3">
        <v>0</v>
      </c>
      <c r="QE242" s="3" t="s">
        <v>33</v>
      </c>
      <c r="QF242" s="5">
        <v>25.02</v>
      </c>
      <c r="QG242" s="4" t="str">
        <f t="shared" si="293"/>
        <v/>
      </c>
      <c r="QI242" s="21">
        <v>0.75347222222222199</v>
      </c>
      <c r="QJ242" s="3">
        <v>0</v>
      </c>
      <c r="QK242" s="3" t="s">
        <v>33</v>
      </c>
      <c r="QL242" s="5">
        <v>25.12</v>
      </c>
      <c r="QM242" s="4" t="str">
        <f t="shared" si="294"/>
        <v/>
      </c>
      <c r="QO242" s="21">
        <v>0.75347222222222199</v>
      </c>
      <c r="QP242" s="3">
        <v>0</v>
      </c>
      <c r="QQ242" s="3" t="s">
        <v>33</v>
      </c>
      <c r="QR242" s="5">
        <v>26.22</v>
      </c>
      <c r="QS242" s="4" t="str">
        <f t="shared" si="295"/>
        <v/>
      </c>
    </row>
    <row r="243" spans="1:461" x14ac:dyDescent="0.2">
      <c r="A243" s="21">
        <v>0.75694444444444398</v>
      </c>
      <c r="B243" s="3">
        <v>0</v>
      </c>
      <c r="C243" s="3" t="s">
        <v>33</v>
      </c>
      <c r="D243" s="5">
        <v>23.48</v>
      </c>
      <c r="E243" s="5"/>
      <c r="G243" s="21">
        <v>0.75694444444444398</v>
      </c>
      <c r="H243" s="3">
        <v>0</v>
      </c>
      <c r="I243" s="3" t="s">
        <v>33</v>
      </c>
      <c r="J243" s="5">
        <v>25.14</v>
      </c>
      <c r="K243" s="5"/>
      <c r="M243" s="21">
        <v>0.75694444444444398</v>
      </c>
      <c r="N243" s="3">
        <v>0</v>
      </c>
      <c r="O243" s="3" t="s">
        <v>33</v>
      </c>
      <c r="P243" s="5">
        <v>24.08</v>
      </c>
      <c r="Q243" s="5"/>
      <c r="S243" s="21">
        <v>0.75694444444444398</v>
      </c>
      <c r="T243" s="3">
        <v>0</v>
      </c>
      <c r="U243" s="3" t="s">
        <v>33</v>
      </c>
      <c r="V243" s="5">
        <v>23.98</v>
      </c>
      <c r="W243" s="5"/>
      <c r="Y243" s="21">
        <v>0.75694444444444398</v>
      </c>
      <c r="Z243" s="3">
        <v>0</v>
      </c>
      <c r="AA243" s="3" t="s">
        <v>33</v>
      </c>
      <c r="AB243" s="5">
        <v>23.88</v>
      </c>
      <c r="AC243" s="5"/>
      <c r="AE243" s="21">
        <v>0.75694444444444398</v>
      </c>
      <c r="AF243" s="3">
        <v>0</v>
      </c>
      <c r="AG243" s="3" t="s">
        <v>33</v>
      </c>
      <c r="AH243" s="5">
        <v>23.1</v>
      </c>
      <c r="AI243" s="5"/>
      <c r="AK243" s="21">
        <v>0.75694444444444398</v>
      </c>
      <c r="AL243" s="3">
        <v>0</v>
      </c>
      <c r="AM243" s="3" t="s">
        <v>33</v>
      </c>
      <c r="AN243" s="5">
        <v>24.56</v>
      </c>
      <c r="AO243" s="5"/>
      <c r="AQ243" s="21">
        <v>0.75694444444444398</v>
      </c>
      <c r="AR243" s="3">
        <v>0</v>
      </c>
      <c r="AS243" s="3" t="s">
        <v>33</v>
      </c>
      <c r="AT243" s="5">
        <v>23.48</v>
      </c>
      <c r="AU243" s="5"/>
      <c r="AW243" s="21">
        <v>0.75694444444444398</v>
      </c>
      <c r="AX243" s="3">
        <v>0</v>
      </c>
      <c r="AY243" s="3" t="s">
        <v>33</v>
      </c>
      <c r="AZ243" s="5">
        <v>25.14</v>
      </c>
      <c r="BA243" s="5"/>
      <c r="BC243" s="21">
        <v>0.75694444444444398</v>
      </c>
      <c r="BD243" s="3">
        <v>0</v>
      </c>
      <c r="BE243" s="3" t="s">
        <v>33</v>
      </c>
      <c r="BF243" s="5">
        <v>24.08</v>
      </c>
      <c r="BG243" s="5"/>
      <c r="BI243" s="21">
        <v>0.75694444444444398</v>
      </c>
      <c r="BJ243" s="3">
        <v>0</v>
      </c>
      <c r="BK243" s="3" t="s">
        <v>33</v>
      </c>
      <c r="BL243" s="5">
        <v>23.98</v>
      </c>
      <c r="BM243" s="5"/>
      <c r="BO243" s="21">
        <v>0.75694444444444398</v>
      </c>
      <c r="BP243" s="3">
        <v>0</v>
      </c>
      <c r="BQ243" s="3" t="s">
        <v>33</v>
      </c>
      <c r="BR243" s="5">
        <v>23.88</v>
      </c>
      <c r="BS243" s="5"/>
      <c r="BU243" s="21">
        <v>0.75694444444444398</v>
      </c>
      <c r="BV243" s="3">
        <v>0</v>
      </c>
      <c r="BW243" s="3" t="s">
        <v>33</v>
      </c>
      <c r="BX243" s="5">
        <v>23.1</v>
      </c>
      <c r="BY243" s="5"/>
      <c r="CA243" s="21">
        <v>0.75694444444444398</v>
      </c>
      <c r="CB243" s="3">
        <v>0</v>
      </c>
      <c r="CC243" s="3" t="s">
        <v>33</v>
      </c>
      <c r="CD243" s="5">
        <v>24.56</v>
      </c>
      <c r="CE243" s="5"/>
      <c r="CG243" s="21">
        <v>0.75694444444444398</v>
      </c>
      <c r="CH243" s="3">
        <v>0</v>
      </c>
      <c r="CI243" s="3">
        <f>IF(AND(CK$8="Útil",CG243&gt;=Apoio!$D$51,CG243&lt;Apoio!$F$51),CH243,"FP")</f>
        <v>0</v>
      </c>
      <c r="CJ243" s="5">
        <f>VLOOKUP(CH$8,Calendário[#Data],4,0)</f>
        <v>23.48</v>
      </c>
      <c r="CK243" s="4" t="str">
        <f t="shared" si="259"/>
        <v/>
      </c>
      <c r="CM243" s="21">
        <v>0.75694444444444398</v>
      </c>
      <c r="CN243" s="3">
        <v>0</v>
      </c>
      <c r="CO243" s="3">
        <f>IF(AND(CQ$8="Útil",CM243&gt;=Apoio!$D$51,CM243&lt;Apoio!$F$51),CN243,"FP")</f>
        <v>0</v>
      </c>
      <c r="CP243" s="5">
        <f>VLOOKUP(CN$8,Calendário[#Data],4,0)</f>
        <v>25.14</v>
      </c>
      <c r="CQ243" s="4" t="str">
        <f t="shared" si="260"/>
        <v/>
      </c>
      <c r="CS243" s="21">
        <v>0.75694444444444398</v>
      </c>
      <c r="CT243" s="3">
        <v>0</v>
      </c>
      <c r="CU243" s="3" t="s">
        <v>33</v>
      </c>
      <c r="CV243" s="5">
        <v>24.08</v>
      </c>
      <c r="CW243" s="5"/>
      <c r="CY243" s="21">
        <v>0.75694444444444398</v>
      </c>
      <c r="CZ243" s="3">
        <v>0</v>
      </c>
      <c r="DA243" s="3" t="s">
        <v>33</v>
      </c>
      <c r="DB243" s="5">
        <v>23.98</v>
      </c>
      <c r="DC243" s="5"/>
      <c r="DE243" s="21">
        <v>0.75694444444444398</v>
      </c>
      <c r="DF243" s="3">
        <v>0</v>
      </c>
      <c r="DG243" s="3" t="s">
        <v>33</v>
      </c>
      <c r="DH243" s="5">
        <v>23.88</v>
      </c>
      <c r="DI243" s="5"/>
      <c r="DK243" s="21">
        <v>0.75694444444444398</v>
      </c>
      <c r="DL243" s="3">
        <v>0</v>
      </c>
      <c r="DM243" s="3" t="s">
        <v>33</v>
      </c>
      <c r="DN243" s="5">
        <v>23.1</v>
      </c>
      <c r="DO243" s="5"/>
      <c r="DQ243" s="21">
        <v>0.75694444444444398</v>
      </c>
      <c r="DR243" s="3">
        <v>0</v>
      </c>
      <c r="DS243" s="3" t="s">
        <v>33</v>
      </c>
      <c r="DT243" s="5">
        <v>24.56</v>
      </c>
      <c r="DU243" s="5"/>
      <c r="DW243" s="21">
        <v>0.75694444444444398</v>
      </c>
      <c r="DX243" s="3">
        <v>0</v>
      </c>
      <c r="DY243" s="3" t="s">
        <v>33</v>
      </c>
      <c r="DZ243" s="5">
        <v>23.48</v>
      </c>
      <c r="EA243" s="5"/>
      <c r="EC243" s="21">
        <v>0.75694444444444398</v>
      </c>
      <c r="ED243" s="3">
        <v>0</v>
      </c>
      <c r="EE243" s="3" t="s">
        <v>33</v>
      </c>
      <c r="EF243" s="5">
        <v>25.14</v>
      </c>
      <c r="EG243" s="5"/>
      <c r="EI243" s="21">
        <v>0.75694444444444398</v>
      </c>
      <c r="EJ243" s="3">
        <v>0</v>
      </c>
      <c r="EK243" s="3" t="s">
        <v>33</v>
      </c>
      <c r="EL243" s="5">
        <v>24.08</v>
      </c>
      <c r="EM243" s="5"/>
      <c r="EO243" s="21">
        <v>0.75694444444444398</v>
      </c>
      <c r="EP243" s="3">
        <v>0</v>
      </c>
      <c r="EQ243" s="3" t="s">
        <v>33</v>
      </c>
      <c r="ER243" s="5">
        <v>23.98</v>
      </c>
      <c r="ES243" s="5"/>
      <c r="EU243" s="21">
        <v>0.75694444444444398</v>
      </c>
      <c r="EV243" s="3">
        <v>0</v>
      </c>
      <c r="EW243" s="3" t="s">
        <v>33</v>
      </c>
      <c r="EX243" s="5">
        <v>23.88</v>
      </c>
      <c r="EY243" s="5"/>
      <c r="FA243" s="21">
        <v>0.75694444444444398</v>
      </c>
      <c r="FB243" s="3">
        <v>0</v>
      </c>
      <c r="FC243" s="3" t="s">
        <v>33</v>
      </c>
      <c r="FD243" s="5">
        <v>23.1</v>
      </c>
      <c r="FE243" s="5"/>
      <c r="FG243" s="21">
        <v>0.75694444444444398</v>
      </c>
      <c r="FH243" s="3">
        <v>0</v>
      </c>
      <c r="FI243" s="3" t="s">
        <v>33</v>
      </c>
      <c r="FJ243" s="5">
        <v>24.56</v>
      </c>
      <c r="FK243" s="5"/>
      <c r="FM243" s="21">
        <v>0.75694444444444398</v>
      </c>
      <c r="FN243" s="3">
        <v>0</v>
      </c>
      <c r="FO243" s="3" t="s">
        <v>33</v>
      </c>
      <c r="FP243" s="5">
        <v>23.48</v>
      </c>
      <c r="FQ243" s="5"/>
      <c r="FS243" s="21">
        <v>0.75694444444444398</v>
      </c>
      <c r="FT243" s="3">
        <v>0</v>
      </c>
      <c r="FU243" s="3" t="s">
        <v>33</v>
      </c>
      <c r="FV243" s="5">
        <v>25.14</v>
      </c>
      <c r="FW243" s="5"/>
      <c r="FY243" s="21">
        <v>0.75694444444444398</v>
      </c>
      <c r="FZ243" s="3">
        <v>0</v>
      </c>
      <c r="GA243" s="3" t="s">
        <v>33</v>
      </c>
      <c r="GB243" s="5">
        <v>24.08</v>
      </c>
      <c r="GC243" s="5"/>
      <c r="GE243" s="21">
        <v>0.75694444444444398</v>
      </c>
      <c r="GF243" s="3">
        <v>0</v>
      </c>
      <c r="GG243" s="3" t="s">
        <v>33</v>
      </c>
      <c r="GH243" s="5">
        <v>23.98</v>
      </c>
      <c r="GI243" s="5"/>
      <c r="GK243" s="21">
        <v>0.75694444444444398</v>
      </c>
      <c r="GL243" s="3">
        <v>0</v>
      </c>
      <c r="GM243" s="3" t="s">
        <v>33</v>
      </c>
      <c r="GN243" s="5">
        <v>23.88</v>
      </c>
      <c r="GO243" s="5"/>
      <c r="GQ243" s="21">
        <v>0.75694444444444398</v>
      </c>
      <c r="GR243" s="3">
        <v>0</v>
      </c>
      <c r="GS243" s="3" t="s">
        <v>33</v>
      </c>
      <c r="GT243" s="5">
        <v>23.1</v>
      </c>
      <c r="GU243" s="5"/>
      <c r="GW243" s="21">
        <v>0.75694444444444398</v>
      </c>
      <c r="GX243" s="3">
        <v>0</v>
      </c>
      <c r="GY243" s="3" t="s">
        <v>33</v>
      </c>
      <c r="GZ243" s="5">
        <v>24.56</v>
      </c>
      <c r="HA243" s="5"/>
      <c r="HC243" s="21">
        <v>0.75694444444444398</v>
      </c>
      <c r="HD243" s="3">
        <v>0</v>
      </c>
      <c r="HE243" s="3" t="s">
        <v>33</v>
      </c>
      <c r="HF243" s="5">
        <v>23.48</v>
      </c>
      <c r="HG243" s="4" t="str">
        <f t="shared" si="261"/>
        <v/>
      </c>
      <c r="HI243" s="21">
        <v>0.75694444444444398</v>
      </c>
      <c r="HJ243" s="3">
        <v>0</v>
      </c>
      <c r="HK243" s="3" t="s">
        <v>33</v>
      </c>
      <c r="HL243" s="5">
        <v>25.14</v>
      </c>
      <c r="HM243" s="5"/>
      <c r="HO243" s="21">
        <v>0.75694444444444398</v>
      </c>
      <c r="HP243" s="3">
        <v>0</v>
      </c>
      <c r="HQ243" s="3" t="s">
        <v>33</v>
      </c>
      <c r="HR243" s="5">
        <v>24.08</v>
      </c>
      <c r="HS243" s="5"/>
      <c r="HU243" s="21">
        <v>0.75694444444444398</v>
      </c>
      <c r="HV243" s="3">
        <v>0</v>
      </c>
      <c r="HW243" s="3" t="s">
        <v>33</v>
      </c>
      <c r="HX243" s="5">
        <v>23.98</v>
      </c>
      <c r="HY243" s="5"/>
      <c r="IA243" s="21">
        <v>0.75694444444444398</v>
      </c>
      <c r="IB243" s="3">
        <v>0</v>
      </c>
      <c r="IC243" s="3" t="s">
        <v>33</v>
      </c>
      <c r="ID243" s="5">
        <v>23.88</v>
      </c>
      <c r="IE243" s="5"/>
      <c r="IG243" s="21">
        <v>0.75694444444444398</v>
      </c>
      <c r="IH243" s="3">
        <v>0</v>
      </c>
      <c r="II243" s="3" t="s">
        <v>33</v>
      </c>
      <c r="IJ243" s="5">
        <v>23.1</v>
      </c>
      <c r="IK243" s="5"/>
      <c r="IM243" s="21">
        <v>0.75694444444444398</v>
      </c>
      <c r="IN243" s="3">
        <v>0</v>
      </c>
      <c r="IO243" s="3" t="s">
        <v>33</v>
      </c>
      <c r="IP243" s="5">
        <v>24.56</v>
      </c>
      <c r="IQ243" s="5"/>
      <c r="IS243" s="21">
        <v>0</v>
      </c>
      <c r="IT243" s="3">
        <v>0</v>
      </c>
      <c r="IU243" s="3" t="s">
        <v>33</v>
      </c>
      <c r="IV243" s="5">
        <v>25.96</v>
      </c>
      <c r="IW243" s="5"/>
      <c r="IY243" s="21">
        <v>0.75694444444444398</v>
      </c>
      <c r="IZ243" s="3">
        <v>0</v>
      </c>
      <c r="JA243" s="3" t="s">
        <v>33</v>
      </c>
      <c r="JB243" s="5">
        <v>26.52</v>
      </c>
      <c r="JC243" s="4" t="str">
        <f t="shared" si="262"/>
        <v/>
      </c>
      <c r="JE243" s="21">
        <v>0.75694444444444398</v>
      </c>
      <c r="JF243" s="3">
        <v>0</v>
      </c>
      <c r="JG243" s="3" t="s">
        <v>33</v>
      </c>
      <c r="JH243" s="5">
        <v>25.78</v>
      </c>
      <c r="JI243" s="4" t="str">
        <f t="shared" si="263"/>
        <v/>
      </c>
      <c r="JK243" s="21">
        <v>0.75694444444444398</v>
      </c>
      <c r="JL243" s="3">
        <v>0</v>
      </c>
      <c r="JM243" s="3" t="s">
        <v>33</v>
      </c>
      <c r="JN243" s="5">
        <v>26</v>
      </c>
      <c r="JO243" s="4" t="str">
        <f t="shared" si="264"/>
        <v/>
      </c>
      <c r="JQ243" s="21">
        <v>0.75694444444444398</v>
      </c>
      <c r="JR243" s="3">
        <v>0</v>
      </c>
      <c r="JS243" s="3" t="s">
        <v>33</v>
      </c>
      <c r="JT243" s="5">
        <v>25.02</v>
      </c>
      <c r="JU243" s="4" t="str">
        <f t="shared" si="265"/>
        <v/>
      </c>
      <c r="JW243" s="21">
        <v>0.75694444444444398</v>
      </c>
      <c r="JX243" s="3">
        <v>0</v>
      </c>
      <c r="JY243" s="3" t="s">
        <v>33</v>
      </c>
      <c r="JZ243" s="5">
        <v>25.12</v>
      </c>
      <c r="KA243" s="4" t="str">
        <f t="shared" si="266"/>
        <v/>
      </c>
      <c r="KC243" s="21">
        <v>0.75694444444444398</v>
      </c>
      <c r="KD243" s="3">
        <v>0</v>
      </c>
      <c r="KE243" s="3" t="s">
        <v>33</v>
      </c>
      <c r="KF243" s="5">
        <v>26.22</v>
      </c>
      <c r="KG243" s="4" t="str">
        <f t="shared" si="267"/>
        <v/>
      </c>
      <c r="KI243" s="21">
        <v>0.75694444444444398</v>
      </c>
      <c r="KJ243" s="3">
        <v>0</v>
      </c>
      <c r="KK243" s="3" t="s">
        <v>33</v>
      </c>
      <c r="KL243" s="5">
        <v>25.96</v>
      </c>
      <c r="KM243" s="4" t="str">
        <f t="shared" si="268"/>
        <v/>
      </c>
      <c r="KO243" s="21">
        <v>0.75694444444444398</v>
      </c>
      <c r="KP243" s="3">
        <v>0</v>
      </c>
      <c r="KQ243" s="3" t="s">
        <v>33</v>
      </c>
      <c r="KR243" s="5">
        <v>26.52</v>
      </c>
      <c r="KS243" s="4" t="str">
        <f t="shared" si="269"/>
        <v/>
      </c>
      <c r="KU243" s="21">
        <v>0.75694444444444398</v>
      </c>
      <c r="KV243" s="3">
        <v>0</v>
      </c>
      <c r="KW243" s="3" t="s">
        <v>33</v>
      </c>
      <c r="KX243" s="5">
        <v>25.78</v>
      </c>
      <c r="KY243" s="4" t="str">
        <f t="shared" si="270"/>
        <v/>
      </c>
      <c r="LA243" s="21">
        <v>0.75694444444444398</v>
      </c>
      <c r="LB243" s="3">
        <v>0</v>
      </c>
      <c r="LC243" s="3" t="s">
        <v>33</v>
      </c>
      <c r="LD243" s="5">
        <v>26</v>
      </c>
      <c r="LE243" s="4" t="str">
        <f t="shared" si="271"/>
        <v/>
      </c>
      <c r="LG243" s="21">
        <v>0.75694444444444398</v>
      </c>
      <c r="LH243" s="3">
        <v>0</v>
      </c>
      <c r="LI243" s="3" t="s">
        <v>33</v>
      </c>
      <c r="LJ243" s="5">
        <v>25.02</v>
      </c>
      <c r="LK243" s="4" t="str">
        <f t="shared" si="272"/>
        <v/>
      </c>
      <c r="LM243" s="21">
        <v>0.75694444444444398</v>
      </c>
      <c r="LN243" s="3">
        <v>0</v>
      </c>
      <c r="LO243" s="3" t="s">
        <v>33</v>
      </c>
      <c r="LP243" s="5">
        <v>25.12</v>
      </c>
      <c r="LQ243" s="4" t="str">
        <f t="shared" si="273"/>
        <v/>
      </c>
      <c r="LS243" s="21">
        <v>0.75694444444444398</v>
      </c>
      <c r="LT243" s="3">
        <v>0</v>
      </c>
      <c r="LU243" s="3" t="s">
        <v>33</v>
      </c>
      <c r="LV243" s="5">
        <v>26.22</v>
      </c>
      <c r="LW243" s="4" t="str">
        <f t="shared" si="274"/>
        <v/>
      </c>
      <c r="LY243" s="21">
        <v>0.75694444444444398</v>
      </c>
      <c r="LZ243" s="3">
        <v>0</v>
      </c>
      <c r="MA243" s="3" t="s">
        <v>33</v>
      </c>
      <c r="MB243" s="5">
        <v>25.96</v>
      </c>
      <c r="MC243" s="4" t="str">
        <f t="shared" si="275"/>
        <v/>
      </c>
      <c r="ME243" s="21">
        <v>0.75694444444444398</v>
      </c>
      <c r="MF243" s="3">
        <v>0</v>
      </c>
      <c r="MG243" s="3" t="s">
        <v>33</v>
      </c>
      <c r="MH243" s="5">
        <v>26.52</v>
      </c>
      <c r="MI243" s="4" t="str">
        <f t="shared" si="276"/>
        <v/>
      </c>
      <c r="MK243" s="21">
        <v>0.75694444444444398</v>
      </c>
      <c r="ML243" s="3">
        <v>0</v>
      </c>
      <c r="MM243" s="3" t="s">
        <v>33</v>
      </c>
      <c r="MN243" s="5">
        <v>25.78</v>
      </c>
      <c r="MO243" s="4" t="str">
        <f t="shared" si="277"/>
        <v/>
      </c>
      <c r="MQ243" s="21">
        <v>0.75694444444444398</v>
      </c>
      <c r="MR243" s="3">
        <v>0</v>
      </c>
      <c r="MS243" s="3" t="s">
        <v>33</v>
      </c>
      <c r="MT243" s="5">
        <v>26</v>
      </c>
      <c r="MU243" s="4" t="str">
        <f t="shared" si="278"/>
        <v/>
      </c>
      <c r="MW243" s="21">
        <v>0.75694444444444398</v>
      </c>
      <c r="MX243" s="3">
        <v>0</v>
      </c>
      <c r="MY243" s="3" t="s">
        <v>33</v>
      </c>
      <c r="MZ243" s="5">
        <v>25.02</v>
      </c>
      <c r="NA243" s="4" t="str">
        <f t="shared" si="279"/>
        <v/>
      </c>
      <c r="NC243" s="21">
        <v>0.75694444444444398</v>
      </c>
      <c r="ND243" s="3">
        <v>0</v>
      </c>
      <c r="NE243" s="3" t="s">
        <v>33</v>
      </c>
      <c r="NF243" s="5">
        <v>25.12</v>
      </c>
      <c r="NG243" s="4" t="str">
        <f t="shared" si="280"/>
        <v/>
      </c>
      <c r="NI243" s="21">
        <v>0.75694444444444398</v>
      </c>
      <c r="NJ243" s="3">
        <v>0</v>
      </c>
      <c r="NK243" s="3" t="s">
        <v>33</v>
      </c>
      <c r="NL243" s="5">
        <v>26.22</v>
      </c>
      <c r="NM243" s="4" t="str">
        <f t="shared" si="281"/>
        <v/>
      </c>
      <c r="NO243" s="21">
        <v>0.75694444444444398</v>
      </c>
      <c r="NP243" s="3">
        <v>0</v>
      </c>
      <c r="NQ243" s="3" t="s">
        <v>33</v>
      </c>
      <c r="NR243" s="5">
        <v>25.96</v>
      </c>
      <c r="NS243" s="4" t="str">
        <f t="shared" si="282"/>
        <v/>
      </c>
      <c r="NU243" s="21">
        <v>0.75694444444444398</v>
      </c>
      <c r="NV243" s="3">
        <v>0</v>
      </c>
      <c r="NW243" s="3" t="s">
        <v>33</v>
      </c>
      <c r="NX243" s="5">
        <v>26.52</v>
      </c>
      <c r="NY243" s="4" t="str">
        <f t="shared" si="283"/>
        <v/>
      </c>
      <c r="OA243" s="21">
        <v>0.75694444444444398</v>
      </c>
      <c r="OB243" s="3">
        <v>0</v>
      </c>
      <c r="OC243" s="3" t="s">
        <v>33</v>
      </c>
      <c r="OD243" s="5">
        <v>25.78</v>
      </c>
      <c r="OE243" s="4" t="str">
        <f t="shared" si="284"/>
        <v/>
      </c>
      <c r="OG243" s="21">
        <v>0.75694444444444398</v>
      </c>
      <c r="OH243" s="3">
        <v>0</v>
      </c>
      <c r="OI243" s="3" t="s">
        <v>33</v>
      </c>
      <c r="OJ243" s="5">
        <v>26</v>
      </c>
      <c r="OK243" s="4" t="str">
        <f t="shared" si="285"/>
        <v/>
      </c>
      <c r="OM243" s="21">
        <v>0.75694444444444398</v>
      </c>
      <c r="ON243" s="3">
        <v>0</v>
      </c>
      <c r="OO243" s="3" t="s">
        <v>33</v>
      </c>
      <c r="OP243" s="5">
        <v>25.02</v>
      </c>
      <c r="OQ243" s="4" t="str">
        <f t="shared" si="286"/>
        <v/>
      </c>
      <c r="OS243" s="21">
        <v>0.75694444444444398</v>
      </c>
      <c r="OT243" s="3">
        <v>0</v>
      </c>
      <c r="OU243" s="3" t="s">
        <v>33</v>
      </c>
      <c r="OV243" s="5">
        <v>25.12</v>
      </c>
      <c r="OW243" s="4" t="str">
        <f t="shared" si="287"/>
        <v/>
      </c>
      <c r="OY243" s="21">
        <v>0.75694444444444398</v>
      </c>
      <c r="OZ243" s="3">
        <v>0</v>
      </c>
      <c r="PA243" s="3" t="s">
        <v>33</v>
      </c>
      <c r="PB243" s="5">
        <v>26.22</v>
      </c>
      <c r="PC243" s="4" t="str">
        <f t="shared" si="288"/>
        <v/>
      </c>
      <c r="PE243" s="21">
        <v>0.75694444444444398</v>
      </c>
      <c r="PF243" s="3">
        <v>0</v>
      </c>
      <c r="PG243" s="3" t="s">
        <v>33</v>
      </c>
      <c r="PH243" s="5">
        <v>25.96</v>
      </c>
      <c r="PI243" s="4" t="str">
        <f t="shared" si="289"/>
        <v/>
      </c>
      <c r="PK243" s="21">
        <v>0.75694444444444398</v>
      </c>
      <c r="PL243" s="3">
        <v>0</v>
      </c>
      <c r="PM243" s="3" t="s">
        <v>33</v>
      </c>
      <c r="PN243" s="5">
        <v>26.52</v>
      </c>
      <c r="PO243" s="4" t="str">
        <f t="shared" si="290"/>
        <v/>
      </c>
      <c r="PQ243" s="21">
        <v>0.75694444444444398</v>
      </c>
      <c r="PR243" s="3">
        <v>0</v>
      </c>
      <c r="PS243" s="3" t="s">
        <v>33</v>
      </c>
      <c r="PT243" s="5">
        <v>25.78</v>
      </c>
      <c r="PU243" s="4" t="str">
        <f t="shared" si="291"/>
        <v/>
      </c>
      <c r="PW243" s="21">
        <v>0.75694444444444398</v>
      </c>
      <c r="PX243" s="3">
        <v>0</v>
      </c>
      <c r="PY243" s="3" t="s">
        <v>33</v>
      </c>
      <c r="PZ243" s="5">
        <v>26</v>
      </c>
      <c r="QA243" s="4" t="str">
        <f t="shared" si="292"/>
        <v/>
      </c>
      <c r="QC243" s="21">
        <v>0.75694444444444398</v>
      </c>
      <c r="QD243" s="3">
        <v>0</v>
      </c>
      <c r="QE243" s="3" t="s">
        <v>33</v>
      </c>
      <c r="QF243" s="5">
        <v>25.02</v>
      </c>
      <c r="QG243" s="4" t="str">
        <f t="shared" si="293"/>
        <v/>
      </c>
      <c r="QI243" s="21">
        <v>0.75694444444444398</v>
      </c>
      <c r="QJ243" s="3">
        <v>0</v>
      </c>
      <c r="QK243" s="3" t="s">
        <v>33</v>
      </c>
      <c r="QL243" s="5">
        <v>25.12</v>
      </c>
      <c r="QM243" s="4" t="str">
        <f t="shared" si="294"/>
        <v/>
      </c>
      <c r="QO243" s="21">
        <v>0.75694444444444398</v>
      </c>
      <c r="QP243" s="3">
        <v>0</v>
      </c>
      <c r="QQ243" s="3" t="s">
        <v>33</v>
      </c>
      <c r="QR243" s="5">
        <v>26.22</v>
      </c>
      <c r="QS243" s="4" t="str">
        <f t="shared" si="295"/>
        <v/>
      </c>
    </row>
    <row r="244" spans="1:461" x14ac:dyDescent="0.2">
      <c r="A244" s="21">
        <v>0.76041666666666696</v>
      </c>
      <c r="B244" s="3">
        <v>0</v>
      </c>
      <c r="C244" s="3" t="s">
        <v>33</v>
      </c>
      <c r="D244" s="5">
        <v>23.48</v>
      </c>
      <c r="E244" s="5"/>
      <c r="G244" s="21">
        <v>0.76041666666666696</v>
      </c>
      <c r="H244" s="3">
        <v>0</v>
      </c>
      <c r="I244" s="3" t="s">
        <v>33</v>
      </c>
      <c r="J244" s="5">
        <v>25.14</v>
      </c>
      <c r="K244" s="5"/>
      <c r="M244" s="21">
        <v>0.76041666666666696</v>
      </c>
      <c r="N244" s="3">
        <v>0</v>
      </c>
      <c r="O244" s="3" t="s">
        <v>33</v>
      </c>
      <c r="P244" s="5">
        <v>24.08</v>
      </c>
      <c r="Q244" s="5"/>
      <c r="S244" s="21">
        <v>0.76041666666666696</v>
      </c>
      <c r="T244" s="3">
        <v>0</v>
      </c>
      <c r="U244" s="3" t="s">
        <v>33</v>
      </c>
      <c r="V244" s="5">
        <v>23.98</v>
      </c>
      <c r="W244" s="5"/>
      <c r="Y244" s="21">
        <v>0.76041666666666696</v>
      </c>
      <c r="Z244" s="3">
        <v>0</v>
      </c>
      <c r="AA244" s="3" t="s">
        <v>33</v>
      </c>
      <c r="AB244" s="5">
        <v>23.88</v>
      </c>
      <c r="AC244" s="5"/>
      <c r="AE244" s="21">
        <v>0.76041666666666696</v>
      </c>
      <c r="AF244" s="3">
        <v>0</v>
      </c>
      <c r="AG244" s="3" t="s">
        <v>33</v>
      </c>
      <c r="AH244" s="5">
        <v>23.1</v>
      </c>
      <c r="AI244" s="5"/>
      <c r="AK244" s="21">
        <v>0.76041666666666696</v>
      </c>
      <c r="AL244" s="3">
        <v>0</v>
      </c>
      <c r="AM244" s="3" t="s">
        <v>33</v>
      </c>
      <c r="AN244" s="5">
        <v>24.56</v>
      </c>
      <c r="AO244" s="5"/>
      <c r="AQ244" s="21">
        <v>0.76041666666666696</v>
      </c>
      <c r="AR244" s="3">
        <v>0</v>
      </c>
      <c r="AS244" s="3" t="s">
        <v>33</v>
      </c>
      <c r="AT244" s="5">
        <v>23.48</v>
      </c>
      <c r="AU244" s="5"/>
      <c r="AW244" s="21">
        <v>0.76041666666666696</v>
      </c>
      <c r="AX244" s="3">
        <v>0</v>
      </c>
      <c r="AY244" s="3" t="s">
        <v>33</v>
      </c>
      <c r="AZ244" s="5">
        <v>25.14</v>
      </c>
      <c r="BA244" s="5"/>
      <c r="BC244" s="21">
        <v>0.76041666666666696</v>
      </c>
      <c r="BD244" s="3">
        <v>0</v>
      </c>
      <c r="BE244" s="3" t="s">
        <v>33</v>
      </c>
      <c r="BF244" s="5">
        <v>24.08</v>
      </c>
      <c r="BG244" s="5"/>
      <c r="BI244" s="21">
        <v>0.76041666666666696</v>
      </c>
      <c r="BJ244" s="3">
        <v>0</v>
      </c>
      <c r="BK244" s="3" t="s">
        <v>33</v>
      </c>
      <c r="BL244" s="5">
        <v>23.98</v>
      </c>
      <c r="BM244" s="5"/>
      <c r="BO244" s="21">
        <v>0.76041666666666696</v>
      </c>
      <c r="BP244" s="3">
        <v>0</v>
      </c>
      <c r="BQ244" s="3" t="s">
        <v>33</v>
      </c>
      <c r="BR244" s="5">
        <v>23.88</v>
      </c>
      <c r="BS244" s="5"/>
      <c r="BU244" s="21">
        <v>0.76041666666666696</v>
      </c>
      <c r="BV244" s="3">
        <v>0</v>
      </c>
      <c r="BW244" s="3" t="s">
        <v>33</v>
      </c>
      <c r="BX244" s="5">
        <v>23.1</v>
      </c>
      <c r="BY244" s="5"/>
      <c r="CA244" s="21">
        <v>0.76041666666666696</v>
      </c>
      <c r="CB244" s="3">
        <v>0</v>
      </c>
      <c r="CC244" s="3" t="s">
        <v>33</v>
      </c>
      <c r="CD244" s="5">
        <v>24.56</v>
      </c>
      <c r="CE244" s="5"/>
      <c r="CG244" s="21">
        <v>0.76041666666666696</v>
      </c>
      <c r="CH244" s="3">
        <v>0</v>
      </c>
      <c r="CI244" s="3">
        <f>IF(AND(CK$8="Útil",CG244&gt;=Apoio!$D$51,CG244&lt;Apoio!$F$51),CH244,"FP")</f>
        <v>0</v>
      </c>
      <c r="CJ244" s="5">
        <f>VLOOKUP(CH$8,Calendário[#Data],4,0)</f>
        <v>23.48</v>
      </c>
      <c r="CK244" s="4" t="str">
        <f t="shared" si="259"/>
        <v/>
      </c>
      <c r="CM244" s="21">
        <v>0.76041666666666696</v>
      </c>
      <c r="CN244" s="3">
        <v>0</v>
      </c>
      <c r="CO244" s="3">
        <f>IF(AND(CQ$8="Útil",CM244&gt;=Apoio!$D$51,CM244&lt;Apoio!$F$51),CN244,"FP")</f>
        <v>0</v>
      </c>
      <c r="CP244" s="5">
        <f>VLOOKUP(CN$8,Calendário[#Data],4,0)</f>
        <v>25.14</v>
      </c>
      <c r="CQ244" s="4" t="str">
        <f t="shared" si="260"/>
        <v/>
      </c>
      <c r="CS244" s="21">
        <v>0.76041666666666696</v>
      </c>
      <c r="CT244" s="3">
        <v>0</v>
      </c>
      <c r="CU244" s="3" t="s">
        <v>33</v>
      </c>
      <c r="CV244" s="5">
        <v>24.08</v>
      </c>
      <c r="CW244" s="5"/>
      <c r="CY244" s="21">
        <v>0.76041666666666696</v>
      </c>
      <c r="CZ244" s="3">
        <v>0</v>
      </c>
      <c r="DA244" s="3" t="s">
        <v>33</v>
      </c>
      <c r="DB244" s="5">
        <v>23.98</v>
      </c>
      <c r="DC244" s="5"/>
      <c r="DE244" s="21">
        <v>0.76041666666666696</v>
      </c>
      <c r="DF244" s="3">
        <v>0</v>
      </c>
      <c r="DG244" s="3" t="s">
        <v>33</v>
      </c>
      <c r="DH244" s="5">
        <v>23.88</v>
      </c>
      <c r="DI244" s="5"/>
      <c r="DK244" s="21">
        <v>0.76041666666666696</v>
      </c>
      <c r="DL244" s="3">
        <v>0</v>
      </c>
      <c r="DM244" s="3" t="s">
        <v>33</v>
      </c>
      <c r="DN244" s="5">
        <v>23.1</v>
      </c>
      <c r="DO244" s="5"/>
      <c r="DQ244" s="21">
        <v>0.76041666666666696</v>
      </c>
      <c r="DR244" s="3">
        <v>0</v>
      </c>
      <c r="DS244" s="3" t="s">
        <v>33</v>
      </c>
      <c r="DT244" s="5">
        <v>24.56</v>
      </c>
      <c r="DU244" s="5"/>
      <c r="DW244" s="21">
        <v>0.76041666666666696</v>
      </c>
      <c r="DX244" s="3">
        <v>0</v>
      </c>
      <c r="DY244" s="3" t="s">
        <v>33</v>
      </c>
      <c r="DZ244" s="5">
        <v>23.48</v>
      </c>
      <c r="EA244" s="5"/>
      <c r="EC244" s="21">
        <v>0.76041666666666696</v>
      </c>
      <c r="ED244" s="3">
        <v>0</v>
      </c>
      <c r="EE244" s="3" t="s">
        <v>33</v>
      </c>
      <c r="EF244" s="5">
        <v>25.14</v>
      </c>
      <c r="EG244" s="5"/>
      <c r="EI244" s="21">
        <v>0.76041666666666696</v>
      </c>
      <c r="EJ244" s="3">
        <v>0</v>
      </c>
      <c r="EK244" s="3" t="s">
        <v>33</v>
      </c>
      <c r="EL244" s="5">
        <v>24.08</v>
      </c>
      <c r="EM244" s="5"/>
      <c r="EO244" s="21">
        <v>0.76041666666666696</v>
      </c>
      <c r="EP244" s="3">
        <v>0</v>
      </c>
      <c r="EQ244" s="3" t="s">
        <v>33</v>
      </c>
      <c r="ER244" s="5">
        <v>23.98</v>
      </c>
      <c r="ES244" s="5"/>
      <c r="EU244" s="21">
        <v>0.76041666666666696</v>
      </c>
      <c r="EV244" s="3">
        <v>0</v>
      </c>
      <c r="EW244" s="3" t="s">
        <v>33</v>
      </c>
      <c r="EX244" s="5">
        <v>23.88</v>
      </c>
      <c r="EY244" s="5"/>
      <c r="FA244" s="21">
        <v>0.76041666666666696</v>
      </c>
      <c r="FB244" s="3">
        <v>0</v>
      </c>
      <c r="FC244" s="3" t="s">
        <v>33</v>
      </c>
      <c r="FD244" s="5">
        <v>23.1</v>
      </c>
      <c r="FE244" s="5"/>
      <c r="FG244" s="21">
        <v>0.76041666666666696</v>
      </c>
      <c r="FH244" s="3">
        <v>0</v>
      </c>
      <c r="FI244" s="3" t="s">
        <v>33</v>
      </c>
      <c r="FJ244" s="5">
        <v>24.56</v>
      </c>
      <c r="FK244" s="5"/>
      <c r="FM244" s="21">
        <v>0.76041666666666696</v>
      </c>
      <c r="FN244" s="3">
        <v>0</v>
      </c>
      <c r="FO244" s="3" t="s">
        <v>33</v>
      </c>
      <c r="FP244" s="5">
        <v>23.48</v>
      </c>
      <c r="FQ244" s="5"/>
      <c r="FS244" s="21">
        <v>0.76041666666666696</v>
      </c>
      <c r="FT244" s="3">
        <v>0</v>
      </c>
      <c r="FU244" s="3" t="s">
        <v>33</v>
      </c>
      <c r="FV244" s="5">
        <v>25.14</v>
      </c>
      <c r="FW244" s="5"/>
      <c r="FY244" s="21">
        <v>0.76041666666666696</v>
      </c>
      <c r="FZ244" s="3">
        <v>0</v>
      </c>
      <c r="GA244" s="3" t="s">
        <v>33</v>
      </c>
      <c r="GB244" s="5">
        <v>24.08</v>
      </c>
      <c r="GC244" s="5"/>
      <c r="GE244" s="21">
        <v>0.76041666666666696</v>
      </c>
      <c r="GF244" s="3">
        <v>0</v>
      </c>
      <c r="GG244" s="3" t="s">
        <v>33</v>
      </c>
      <c r="GH244" s="5">
        <v>23.98</v>
      </c>
      <c r="GI244" s="5"/>
      <c r="GK244" s="21">
        <v>0.76041666666666696</v>
      </c>
      <c r="GL244" s="3">
        <v>0</v>
      </c>
      <c r="GM244" s="3" t="s">
        <v>33</v>
      </c>
      <c r="GN244" s="5">
        <v>23.88</v>
      </c>
      <c r="GO244" s="5"/>
      <c r="GQ244" s="21">
        <v>0.76041666666666696</v>
      </c>
      <c r="GR244" s="3">
        <v>0</v>
      </c>
      <c r="GS244" s="3" t="s">
        <v>33</v>
      </c>
      <c r="GT244" s="5">
        <v>23.1</v>
      </c>
      <c r="GU244" s="5"/>
      <c r="GW244" s="21">
        <v>0.76041666666666696</v>
      </c>
      <c r="GX244" s="3">
        <v>0</v>
      </c>
      <c r="GY244" s="3" t="s">
        <v>33</v>
      </c>
      <c r="GZ244" s="5">
        <v>24.56</v>
      </c>
      <c r="HA244" s="5"/>
      <c r="HC244" s="21">
        <v>0.76041666666666696</v>
      </c>
      <c r="HD244" s="3">
        <v>0</v>
      </c>
      <c r="HE244" s="3" t="s">
        <v>33</v>
      </c>
      <c r="HF244" s="5">
        <v>23.48</v>
      </c>
      <c r="HG244" s="4" t="str">
        <f t="shared" si="261"/>
        <v/>
      </c>
      <c r="HI244" s="21">
        <v>0.76041666666666696</v>
      </c>
      <c r="HJ244" s="3">
        <v>0</v>
      </c>
      <c r="HK244" s="3" t="s">
        <v>33</v>
      </c>
      <c r="HL244" s="5">
        <v>25.14</v>
      </c>
      <c r="HM244" s="5"/>
      <c r="HO244" s="21">
        <v>0.76041666666666696</v>
      </c>
      <c r="HP244" s="3">
        <v>0</v>
      </c>
      <c r="HQ244" s="3" t="s">
        <v>33</v>
      </c>
      <c r="HR244" s="5">
        <v>24.08</v>
      </c>
      <c r="HS244" s="5"/>
      <c r="HU244" s="21">
        <v>0.76041666666666696</v>
      </c>
      <c r="HV244" s="3">
        <v>0</v>
      </c>
      <c r="HW244" s="3" t="s">
        <v>33</v>
      </c>
      <c r="HX244" s="5">
        <v>23.98</v>
      </c>
      <c r="HY244" s="5"/>
      <c r="IA244" s="21">
        <v>0.76041666666666696</v>
      </c>
      <c r="IB244" s="3">
        <v>0</v>
      </c>
      <c r="IC244" s="3" t="s">
        <v>33</v>
      </c>
      <c r="ID244" s="5">
        <v>23.88</v>
      </c>
      <c r="IE244" s="5"/>
      <c r="IG244" s="21">
        <v>0.76041666666666696</v>
      </c>
      <c r="IH244" s="3">
        <v>0</v>
      </c>
      <c r="II244" s="3" t="s">
        <v>33</v>
      </c>
      <c r="IJ244" s="5">
        <v>23.1</v>
      </c>
      <c r="IK244" s="5"/>
      <c r="IM244" s="21">
        <v>0.76041666666666696</v>
      </c>
      <c r="IN244" s="3">
        <v>0</v>
      </c>
      <c r="IO244" s="3" t="s">
        <v>33</v>
      </c>
      <c r="IP244" s="5">
        <v>24.56</v>
      </c>
      <c r="IQ244" s="5"/>
      <c r="IS244" s="21">
        <v>0</v>
      </c>
      <c r="IT244" s="3">
        <v>0</v>
      </c>
      <c r="IU244" s="3" t="s">
        <v>33</v>
      </c>
      <c r="IV244" s="5">
        <v>25.96</v>
      </c>
      <c r="IW244" s="5"/>
      <c r="IY244" s="21">
        <v>0.76041666666666696</v>
      </c>
      <c r="IZ244" s="3">
        <v>0</v>
      </c>
      <c r="JA244" s="3" t="s">
        <v>33</v>
      </c>
      <c r="JB244" s="5">
        <v>26.52</v>
      </c>
      <c r="JC244" s="4" t="str">
        <f t="shared" si="262"/>
        <v/>
      </c>
      <c r="JE244" s="21">
        <v>0.76041666666666696</v>
      </c>
      <c r="JF244" s="3">
        <v>0</v>
      </c>
      <c r="JG244" s="3" t="s">
        <v>33</v>
      </c>
      <c r="JH244" s="5">
        <v>25.78</v>
      </c>
      <c r="JI244" s="4" t="str">
        <f t="shared" si="263"/>
        <v/>
      </c>
      <c r="JK244" s="21">
        <v>0.76041666666666696</v>
      </c>
      <c r="JL244" s="3">
        <v>0</v>
      </c>
      <c r="JM244" s="3" t="s">
        <v>33</v>
      </c>
      <c r="JN244" s="5">
        <v>26</v>
      </c>
      <c r="JO244" s="4" t="str">
        <f t="shared" si="264"/>
        <v/>
      </c>
      <c r="JQ244" s="21">
        <v>0.76041666666666696</v>
      </c>
      <c r="JR244" s="3">
        <v>0</v>
      </c>
      <c r="JS244" s="3" t="s">
        <v>33</v>
      </c>
      <c r="JT244" s="5">
        <v>25.02</v>
      </c>
      <c r="JU244" s="4" t="str">
        <f t="shared" si="265"/>
        <v/>
      </c>
      <c r="JW244" s="21">
        <v>0.76041666666666696</v>
      </c>
      <c r="JX244" s="3">
        <v>0</v>
      </c>
      <c r="JY244" s="3" t="s">
        <v>33</v>
      </c>
      <c r="JZ244" s="5">
        <v>25.12</v>
      </c>
      <c r="KA244" s="4" t="str">
        <f t="shared" si="266"/>
        <v/>
      </c>
      <c r="KC244" s="21">
        <v>0.76041666666666696</v>
      </c>
      <c r="KD244" s="3">
        <v>0</v>
      </c>
      <c r="KE244" s="3" t="s">
        <v>33</v>
      </c>
      <c r="KF244" s="5">
        <v>26.22</v>
      </c>
      <c r="KG244" s="4" t="str">
        <f t="shared" si="267"/>
        <v/>
      </c>
      <c r="KI244" s="21">
        <v>0.76041666666666696</v>
      </c>
      <c r="KJ244" s="3">
        <v>0</v>
      </c>
      <c r="KK244" s="3" t="s">
        <v>33</v>
      </c>
      <c r="KL244" s="5">
        <v>25.96</v>
      </c>
      <c r="KM244" s="4" t="str">
        <f t="shared" si="268"/>
        <v/>
      </c>
      <c r="KO244" s="21">
        <v>0.76041666666666696</v>
      </c>
      <c r="KP244" s="3">
        <v>0</v>
      </c>
      <c r="KQ244" s="3" t="s">
        <v>33</v>
      </c>
      <c r="KR244" s="5">
        <v>26.52</v>
      </c>
      <c r="KS244" s="4" t="str">
        <f t="shared" si="269"/>
        <v/>
      </c>
      <c r="KU244" s="21">
        <v>0.76041666666666696</v>
      </c>
      <c r="KV244" s="3">
        <v>0</v>
      </c>
      <c r="KW244" s="3" t="s">
        <v>33</v>
      </c>
      <c r="KX244" s="5">
        <v>25.78</v>
      </c>
      <c r="KY244" s="4" t="str">
        <f t="shared" si="270"/>
        <v/>
      </c>
      <c r="LA244" s="21">
        <v>0.76041666666666696</v>
      </c>
      <c r="LB244" s="3">
        <v>0</v>
      </c>
      <c r="LC244" s="3" t="s">
        <v>33</v>
      </c>
      <c r="LD244" s="5">
        <v>26</v>
      </c>
      <c r="LE244" s="4" t="str">
        <f t="shared" si="271"/>
        <v/>
      </c>
      <c r="LG244" s="21">
        <v>0.76041666666666696</v>
      </c>
      <c r="LH244" s="3">
        <v>0</v>
      </c>
      <c r="LI244" s="3" t="s">
        <v>33</v>
      </c>
      <c r="LJ244" s="5">
        <v>25.02</v>
      </c>
      <c r="LK244" s="4" t="str">
        <f t="shared" si="272"/>
        <v/>
      </c>
      <c r="LM244" s="21">
        <v>0.76041666666666696</v>
      </c>
      <c r="LN244" s="3">
        <v>0</v>
      </c>
      <c r="LO244" s="3" t="s">
        <v>33</v>
      </c>
      <c r="LP244" s="5">
        <v>25.12</v>
      </c>
      <c r="LQ244" s="4" t="str">
        <f t="shared" si="273"/>
        <v/>
      </c>
      <c r="LS244" s="21">
        <v>0.76041666666666696</v>
      </c>
      <c r="LT244" s="3">
        <v>0</v>
      </c>
      <c r="LU244" s="3" t="s">
        <v>33</v>
      </c>
      <c r="LV244" s="5">
        <v>26.22</v>
      </c>
      <c r="LW244" s="4" t="str">
        <f t="shared" si="274"/>
        <v/>
      </c>
      <c r="LY244" s="21">
        <v>0.76041666666666696</v>
      </c>
      <c r="LZ244" s="3">
        <v>0</v>
      </c>
      <c r="MA244" s="3" t="s">
        <v>33</v>
      </c>
      <c r="MB244" s="5">
        <v>25.96</v>
      </c>
      <c r="MC244" s="4" t="str">
        <f t="shared" si="275"/>
        <v/>
      </c>
      <c r="ME244" s="21">
        <v>0.76041666666666696</v>
      </c>
      <c r="MF244" s="3">
        <v>0</v>
      </c>
      <c r="MG244" s="3" t="s">
        <v>33</v>
      </c>
      <c r="MH244" s="5">
        <v>26.52</v>
      </c>
      <c r="MI244" s="4" t="str">
        <f t="shared" si="276"/>
        <v/>
      </c>
      <c r="MK244" s="21">
        <v>0.76041666666666696</v>
      </c>
      <c r="ML244" s="3">
        <v>0</v>
      </c>
      <c r="MM244" s="3" t="s">
        <v>33</v>
      </c>
      <c r="MN244" s="5">
        <v>25.78</v>
      </c>
      <c r="MO244" s="4" t="str">
        <f t="shared" si="277"/>
        <v/>
      </c>
      <c r="MQ244" s="21">
        <v>0.76041666666666696</v>
      </c>
      <c r="MR244" s="3">
        <v>0</v>
      </c>
      <c r="MS244" s="3" t="s">
        <v>33</v>
      </c>
      <c r="MT244" s="5">
        <v>26</v>
      </c>
      <c r="MU244" s="4" t="str">
        <f t="shared" si="278"/>
        <v/>
      </c>
      <c r="MW244" s="21">
        <v>0.76041666666666696</v>
      </c>
      <c r="MX244" s="3">
        <v>0</v>
      </c>
      <c r="MY244" s="3" t="s">
        <v>33</v>
      </c>
      <c r="MZ244" s="5">
        <v>25.02</v>
      </c>
      <c r="NA244" s="4" t="str">
        <f t="shared" si="279"/>
        <v/>
      </c>
      <c r="NC244" s="21">
        <v>0.76041666666666696</v>
      </c>
      <c r="ND244" s="3">
        <v>0</v>
      </c>
      <c r="NE244" s="3" t="s">
        <v>33</v>
      </c>
      <c r="NF244" s="5">
        <v>25.12</v>
      </c>
      <c r="NG244" s="4" t="str">
        <f t="shared" si="280"/>
        <v/>
      </c>
      <c r="NI244" s="21">
        <v>0.76041666666666696</v>
      </c>
      <c r="NJ244" s="3">
        <v>0</v>
      </c>
      <c r="NK244" s="3" t="s">
        <v>33</v>
      </c>
      <c r="NL244" s="5">
        <v>26.22</v>
      </c>
      <c r="NM244" s="4" t="str">
        <f t="shared" si="281"/>
        <v/>
      </c>
      <c r="NO244" s="21">
        <v>0.76041666666666696</v>
      </c>
      <c r="NP244" s="3">
        <v>0</v>
      </c>
      <c r="NQ244" s="3" t="s">
        <v>33</v>
      </c>
      <c r="NR244" s="5">
        <v>25.96</v>
      </c>
      <c r="NS244" s="4" t="str">
        <f t="shared" si="282"/>
        <v/>
      </c>
      <c r="NU244" s="21">
        <v>0.76041666666666696</v>
      </c>
      <c r="NV244" s="3">
        <v>0</v>
      </c>
      <c r="NW244" s="3" t="s">
        <v>33</v>
      </c>
      <c r="NX244" s="5">
        <v>26.52</v>
      </c>
      <c r="NY244" s="4" t="str">
        <f t="shared" si="283"/>
        <v/>
      </c>
      <c r="OA244" s="21">
        <v>0.76041666666666696</v>
      </c>
      <c r="OB244" s="3">
        <v>0</v>
      </c>
      <c r="OC244" s="3" t="s">
        <v>33</v>
      </c>
      <c r="OD244" s="5">
        <v>25.78</v>
      </c>
      <c r="OE244" s="4" t="str">
        <f t="shared" si="284"/>
        <v/>
      </c>
      <c r="OG244" s="21">
        <v>0.76041666666666696</v>
      </c>
      <c r="OH244" s="3">
        <v>0</v>
      </c>
      <c r="OI244" s="3" t="s">
        <v>33</v>
      </c>
      <c r="OJ244" s="5">
        <v>26</v>
      </c>
      <c r="OK244" s="4" t="str">
        <f t="shared" si="285"/>
        <v/>
      </c>
      <c r="OM244" s="21">
        <v>0.76041666666666696</v>
      </c>
      <c r="ON244" s="3">
        <v>0</v>
      </c>
      <c r="OO244" s="3" t="s">
        <v>33</v>
      </c>
      <c r="OP244" s="5">
        <v>25.02</v>
      </c>
      <c r="OQ244" s="4" t="str">
        <f t="shared" si="286"/>
        <v/>
      </c>
      <c r="OS244" s="21">
        <v>0.76041666666666696</v>
      </c>
      <c r="OT244" s="3">
        <v>0</v>
      </c>
      <c r="OU244" s="3" t="s">
        <v>33</v>
      </c>
      <c r="OV244" s="5">
        <v>25.12</v>
      </c>
      <c r="OW244" s="4" t="str">
        <f t="shared" si="287"/>
        <v/>
      </c>
      <c r="OY244" s="21">
        <v>0.76041666666666696</v>
      </c>
      <c r="OZ244" s="3">
        <v>0</v>
      </c>
      <c r="PA244" s="3" t="s">
        <v>33</v>
      </c>
      <c r="PB244" s="5">
        <v>26.22</v>
      </c>
      <c r="PC244" s="4" t="str">
        <f t="shared" si="288"/>
        <v/>
      </c>
      <c r="PE244" s="21">
        <v>0.76041666666666696</v>
      </c>
      <c r="PF244" s="3">
        <v>0</v>
      </c>
      <c r="PG244" s="3" t="s">
        <v>33</v>
      </c>
      <c r="PH244" s="5">
        <v>25.96</v>
      </c>
      <c r="PI244" s="4" t="str">
        <f t="shared" si="289"/>
        <v/>
      </c>
      <c r="PK244" s="21">
        <v>0.76041666666666696</v>
      </c>
      <c r="PL244" s="3">
        <v>0</v>
      </c>
      <c r="PM244" s="3" t="s">
        <v>33</v>
      </c>
      <c r="PN244" s="5">
        <v>26.52</v>
      </c>
      <c r="PO244" s="4" t="str">
        <f t="shared" si="290"/>
        <v/>
      </c>
      <c r="PQ244" s="21">
        <v>0.76041666666666696</v>
      </c>
      <c r="PR244" s="3">
        <v>0</v>
      </c>
      <c r="PS244" s="3" t="s">
        <v>33</v>
      </c>
      <c r="PT244" s="5">
        <v>25.78</v>
      </c>
      <c r="PU244" s="4" t="str">
        <f t="shared" si="291"/>
        <v/>
      </c>
      <c r="PW244" s="21">
        <v>0.76041666666666696</v>
      </c>
      <c r="PX244" s="3">
        <v>0</v>
      </c>
      <c r="PY244" s="3" t="s">
        <v>33</v>
      </c>
      <c r="PZ244" s="5">
        <v>26</v>
      </c>
      <c r="QA244" s="4" t="str">
        <f t="shared" si="292"/>
        <v/>
      </c>
      <c r="QC244" s="21">
        <v>0.76041666666666696</v>
      </c>
      <c r="QD244" s="3">
        <v>0</v>
      </c>
      <c r="QE244" s="3" t="s">
        <v>33</v>
      </c>
      <c r="QF244" s="5">
        <v>25.02</v>
      </c>
      <c r="QG244" s="4" t="str">
        <f t="shared" si="293"/>
        <v/>
      </c>
      <c r="QI244" s="21">
        <v>0.76041666666666696</v>
      </c>
      <c r="QJ244" s="3">
        <v>0</v>
      </c>
      <c r="QK244" s="3" t="s">
        <v>33</v>
      </c>
      <c r="QL244" s="5">
        <v>25.12</v>
      </c>
      <c r="QM244" s="4" t="str">
        <f t="shared" si="294"/>
        <v/>
      </c>
      <c r="QO244" s="21">
        <v>0.76041666666666696</v>
      </c>
      <c r="QP244" s="3">
        <v>0</v>
      </c>
      <c r="QQ244" s="3" t="s">
        <v>33</v>
      </c>
      <c r="QR244" s="5">
        <v>26.22</v>
      </c>
      <c r="QS244" s="4" t="str">
        <f t="shared" si="295"/>
        <v/>
      </c>
    </row>
    <row r="245" spans="1:461" x14ac:dyDescent="0.2">
      <c r="A245" s="21">
        <v>0.76388888888888895</v>
      </c>
      <c r="B245" s="3">
        <v>0</v>
      </c>
      <c r="C245" s="3" t="s">
        <v>33</v>
      </c>
      <c r="D245" s="5">
        <v>23.48</v>
      </c>
      <c r="E245" s="5"/>
      <c r="G245" s="21">
        <v>0.76388888888888895</v>
      </c>
      <c r="H245" s="3">
        <v>0</v>
      </c>
      <c r="I245" s="3" t="s">
        <v>33</v>
      </c>
      <c r="J245" s="5">
        <v>25.14</v>
      </c>
      <c r="K245" s="5"/>
      <c r="M245" s="21">
        <v>0.76388888888888895</v>
      </c>
      <c r="N245" s="3">
        <v>0</v>
      </c>
      <c r="O245" s="3" t="s">
        <v>33</v>
      </c>
      <c r="P245" s="5">
        <v>24.08</v>
      </c>
      <c r="Q245" s="5"/>
      <c r="S245" s="21">
        <v>0.76388888888888895</v>
      </c>
      <c r="T245" s="3">
        <v>0</v>
      </c>
      <c r="U245" s="3" t="s">
        <v>33</v>
      </c>
      <c r="V245" s="5">
        <v>23.98</v>
      </c>
      <c r="W245" s="5"/>
      <c r="Y245" s="21">
        <v>0.76388888888888895</v>
      </c>
      <c r="Z245" s="3">
        <v>0</v>
      </c>
      <c r="AA245" s="3" t="s">
        <v>33</v>
      </c>
      <c r="AB245" s="5">
        <v>23.88</v>
      </c>
      <c r="AC245" s="5"/>
      <c r="AE245" s="21">
        <v>0.76388888888888895</v>
      </c>
      <c r="AF245" s="3">
        <v>0</v>
      </c>
      <c r="AG245" s="3" t="s">
        <v>33</v>
      </c>
      <c r="AH245" s="5">
        <v>23.1</v>
      </c>
      <c r="AI245" s="5"/>
      <c r="AK245" s="21">
        <v>0.76388888888888895</v>
      </c>
      <c r="AL245" s="3">
        <v>0</v>
      </c>
      <c r="AM245" s="3" t="s">
        <v>33</v>
      </c>
      <c r="AN245" s="5">
        <v>24.56</v>
      </c>
      <c r="AO245" s="5"/>
      <c r="AQ245" s="21">
        <v>0.76388888888888895</v>
      </c>
      <c r="AR245" s="3">
        <v>0</v>
      </c>
      <c r="AS245" s="3" t="s">
        <v>33</v>
      </c>
      <c r="AT245" s="5">
        <v>23.48</v>
      </c>
      <c r="AU245" s="5"/>
      <c r="AW245" s="21">
        <v>0.76388888888888895</v>
      </c>
      <c r="AX245" s="3">
        <v>0</v>
      </c>
      <c r="AY245" s="3" t="s">
        <v>33</v>
      </c>
      <c r="AZ245" s="5">
        <v>25.14</v>
      </c>
      <c r="BA245" s="5"/>
      <c r="BC245" s="21">
        <v>0.76388888888888895</v>
      </c>
      <c r="BD245" s="3">
        <v>0</v>
      </c>
      <c r="BE245" s="3" t="s">
        <v>33</v>
      </c>
      <c r="BF245" s="5">
        <v>24.08</v>
      </c>
      <c r="BG245" s="5"/>
      <c r="BI245" s="21">
        <v>0.76388888888888895</v>
      </c>
      <c r="BJ245" s="3">
        <v>0</v>
      </c>
      <c r="BK245" s="3" t="s">
        <v>33</v>
      </c>
      <c r="BL245" s="5">
        <v>23.98</v>
      </c>
      <c r="BM245" s="5"/>
      <c r="BO245" s="21">
        <v>0.76388888888888895</v>
      </c>
      <c r="BP245" s="3">
        <v>0</v>
      </c>
      <c r="BQ245" s="3" t="s">
        <v>33</v>
      </c>
      <c r="BR245" s="5">
        <v>23.88</v>
      </c>
      <c r="BS245" s="5"/>
      <c r="BU245" s="21">
        <v>0.76388888888888895</v>
      </c>
      <c r="BV245" s="3">
        <v>0</v>
      </c>
      <c r="BW245" s="3" t="s">
        <v>33</v>
      </c>
      <c r="BX245" s="5">
        <v>23.1</v>
      </c>
      <c r="BY245" s="5"/>
      <c r="CA245" s="21">
        <v>0.76388888888888895</v>
      </c>
      <c r="CB245" s="3">
        <v>0</v>
      </c>
      <c r="CC245" s="3" t="s">
        <v>33</v>
      </c>
      <c r="CD245" s="5">
        <v>24.56</v>
      </c>
      <c r="CE245" s="5"/>
      <c r="CG245" s="21">
        <v>0.76388888888888895</v>
      </c>
      <c r="CH245" s="3">
        <v>0</v>
      </c>
      <c r="CI245" s="3">
        <f>IF(AND(CK$8="Útil",CG245&gt;=Apoio!$D$51,CG245&lt;Apoio!$F$51),CH245,"FP")</f>
        <v>0</v>
      </c>
      <c r="CJ245" s="5">
        <f>VLOOKUP(CH$8,Calendário[#Data],4,0)</f>
        <v>23.48</v>
      </c>
      <c r="CK245" s="4" t="str">
        <f t="shared" si="259"/>
        <v/>
      </c>
      <c r="CM245" s="21">
        <v>0.76388888888888895</v>
      </c>
      <c r="CN245" s="3">
        <v>0</v>
      </c>
      <c r="CO245" s="3">
        <f>IF(AND(CQ$8="Útil",CM245&gt;=Apoio!$D$51,CM245&lt;Apoio!$F$51),CN245,"FP")</f>
        <v>0</v>
      </c>
      <c r="CP245" s="5">
        <f>VLOOKUP(CN$8,Calendário[#Data],4,0)</f>
        <v>25.14</v>
      </c>
      <c r="CQ245" s="4" t="str">
        <f t="shared" si="260"/>
        <v/>
      </c>
      <c r="CS245" s="21">
        <v>0.76388888888888895</v>
      </c>
      <c r="CT245" s="3">
        <v>0</v>
      </c>
      <c r="CU245" s="3" t="s">
        <v>33</v>
      </c>
      <c r="CV245" s="5">
        <v>24.08</v>
      </c>
      <c r="CW245" s="5"/>
      <c r="CY245" s="21">
        <v>0.76388888888888895</v>
      </c>
      <c r="CZ245" s="3">
        <v>0</v>
      </c>
      <c r="DA245" s="3" t="s">
        <v>33</v>
      </c>
      <c r="DB245" s="5">
        <v>23.98</v>
      </c>
      <c r="DC245" s="5"/>
      <c r="DE245" s="21">
        <v>0.76388888888888895</v>
      </c>
      <c r="DF245" s="3">
        <v>0</v>
      </c>
      <c r="DG245" s="3" t="s">
        <v>33</v>
      </c>
      <c r="DH245" s="5">
        <v>23.88</v>
      </c>
      <c r="DI245" s="5"/>
      <c r="DK245" s="21">
        <v>0.76388888888888895</v>
      </c>
      <c r="DL245" s="3">
        <v>0</v>
      </c>
      <c r="DM245" s="3" t="s">
        <v>33</v>
      </c>
      <c r="DN245" s="5">
        <v>23.1</v>
      </c>
      <c r="DO245" s="5"/>
      <c r="DQ245" s="21">
        <v>0.76388888888888895</v>
      </c>
      <c r="DR245" s="3">
        <v>0</v>
      </c>
      <c r="DS245" s="3" t="s">
        <v>33</v>
      </c>
      <c r="DT245" s="5">
        <v>24.56</v>
      </c>
      <c r="DU245" s="5"/>
      <c r="DW245" s="21">
        <v>0.76388888888888895</v>
      </c>
      <c r="DX245" s="3">
        <v>0</v>
      </c>
      <c r="DY245" s="3" t="s">
        <v>33</v>
      </c>
      <c r="DZ245" s="5">
        <v>23.48</v>
      </c>
      <c r="EA245" s="5"/>
      <c r="EC245" s="21">
        <v>0.76388888888888895</v>
      </c>
      <c r="ED245" s="3">
        <v>0</v>
      </c>
      <c r="EE245" s="3" t="s">
        <v>33</v>
      </c>
      <c r="EF245" s="5">
        <v>25.14</v>
      </c>
      <c r="EG245" s="5"/>
      <c r="EI245" s="21">
        <v>0.76388888888888895</v>
      </c>
      <c r="EJ245" s="3">
        <v>0</v>
      </c>
      <c r="EK245" s="3" t="s">
        <v>33</v>
      </c>
      <c r="EL245" s="5">
        <v>24.08</v>
      </c>
      <c r="EM245" s="5"/>
      <c r="EO245" s="21">
        <v>0.76388888888888895</v>
      </c>
      <c r="EP245" s="3">
        <v>0</v>
      </c>
      <c r="EQ245" s="3" t="s">
        <v>33</v>
      </c>
      <c r="ER245" s="5">
        <v>23.98</v>
      </c>
      <c r="ES245" s="5"/>
      <c r="EU245" s="21">
        <v>0.76388888888888895</v>
      </c>
      <c r="EV245" s="3">
        <v>0</v>
      </c>
      <c r="EW245" s="3" t="s">
        <v>33</v>
      </c>
      <c r="EX245" s="5">
        <v>23.88</v>
      </c>
      <c r="EY245" s="5"/>
      <c r="FA245" s="21">
        <v>0.76388888888888895</v>
      </c>
      <c r="FB245" s="3">
        <v>0</v>
      </c>
      <c r="FC245" s="3" t="s">
        <v>33</v>
      </c>
      <c r="FD245" s="5">
        <v>23.1</v>
      </c>
      <c r="FE245" s="5"/>
      <c r="FG245" s="21">
        <v>0.76388888888888895</v>
      </c>
      <c r="FH245" s="3">
        <v>0</v>
      </c>
      <c r="FI245" s="3" t="s">
        <v>33</v>
      </c>
      <c r="FJ245" s="5">
        <v>24.56</v>
      </c>
      <c r="FK245" s="5"/>
      <c r="FM245" s="21">
        <v>0.76388888888888895</v>
      </c>
      <c r="FN245" s="3">
        <v>0</v>
      </c>
      <c r="FO245" s="3" t="s">
        <v>33</v>
      </c>
      <c r="FP245" s="5">
        <v>23.48</v>
      </c>
      <c r="FQ245" s="5"/>
      <c r="FS245" s="21">
        <v>0.76388888888888895</v>
      </c>
      <c r="FT245" s="3">
        <v>0</v>
      </c>
      <c r="FU245" s="3" t="s">
        <v>33</v>
      </c>
      <c r="FV245" s="5">
        <v>25.14</v>
      </c>
      <c r="FW245" s="5"/>
      <c r="FY245" s="21">
        <v>0.76388888888888895</v>
      </c>
      <c r="FZ245" s="3">
        <v>0</v>
      </c>
      <c r="GA245" s="3" t="s">
        <v>33</v>
      </c>
      <c r="GB245" s="5">
        <v>24.08</v>
      </c>
      <c r="GC245" s="5"/>
      <c r="GE245" s="21">
        <v>0.76388888888888895</v>
      </c>
      <c r="GF245" s="3">
        <v>0</v>
      </c>
      <c r="GG245" s="3" t="s">
        <v>33</v>
      </c>
      <c r="GH245" s="5">
        <v>23.98</v>
      </c>
      <c r="GI245" s="5"/>
      <c r="GK245" s="21">
        <v>0.76388888888888895</v>
      </c>
      <c r="GL245" s="3">
        <v>0</v>
      </c>
      <c r="GM245" s="3" t="s">
        <v>33</v>
      </c>
      <c r="GN245" s="5">
        <v>23.88</v>
      </c>
      <c r="GO245" s="5"/>
      <c r="GQ245" s="21">
        <v>0.76388888888888895</v>
      </c>
      <c r="GR245" s="3">
        <v>0</v>
      </c>
      <c r="GS245" s="3" t="s">
        <v>33</v>
      </c>
      <c r="GT245" s="5">
        <v>23.1</v>
      </c>
      <c r="GU245" s="5"/>
      <c r="GW245" s="21">
        <v>0.76388888888888895</v>
      </c>
      <c r="GX245" s="3">
        <v>0</v>
      </c>
      <c r="GY245" s="3" t="s">
        <v>33</v>
      </c>
      <c r="GZ245" s="5">
        <v>24.56</v>
      </c>
      <c r="HA245" s="5"/>
      <c r="HC245" s="21">
        <v>0.76388888888888895</v>
      </c>
      <c r="HD245" s="3">
        <v>0</v>
      </c>
      <c r="HE245" s="3" t="s">
        <v>33</v>
      </c>
      <c r="HF245" s="5">
        <v>23.48</v>
      </c>
      <c r="HG245" s="4" t="str">
        <f t="shared" si="261"/>
        <v/>
      </c>
      <c r="HI245" s="21">
        <v>0.76388888888888895</v>
      </c>
      <c r="HJ245" s="3">
        <v>0</v>
      </c>
      <c r="HK245" s="3" t="s">
        <v>33</v>
      </c>
      <c r="HL245" s="5">
        <v>25.14</v>
      </c>
      <c r="HM245" s="5"/>
      <c r="HO245" s="21">
        <v>0.76388888888888895</v>
      </c>
      <c r="HP245" s="3">
        <v>0</v>
      </c>
      <c r="HQ245" s="3" t="s">
        <v>33</v>
      </c>
      <c r="HR245" s="5">
        <v>24.08</v>
      </c>
      <c r="HS245" s="5"/>
      <c r="HU245" s="21">
        <v>0.76388888888888895</v>
      </c>
      <c r="HV245" s="3">
        <v>0</v>
      </c>
      <c r="HW245" s="3" t="s">
        <v>33</v>
      </c>
      <c r="HX245" s="5">
        <v>23.98</v>
      </c>
      <c r="HY245" s="5"/>
      <c r="IA245" s="21">
        <v>0.76388888888888895</v>
      </c>
      <c r="IB245" s="3">
        <v>0</v>
      </c>
      <c r="IC245" s="3" t="s">
        <v>33</v>
      </c>
      <c r="ID245" s="5">
        <v>23.88</v>
      </c>
      <c r="IE245" s="5"/>
      <c r="IG245" s="21">
        <v>0.76388888888888895</v>
      </c>
      <c r="IH245" s="3">
        <v>0</v>
      </c>
      <c r="II245" s="3" t="s">
        <v>33</v>
      </c>
      <c r="IJ245" s="5">
        <v>23.1</v>
      </c>
      <c r="IK245" s="5"/>
      <c r="IM245" s="21">
        <v>0.76388888888888895</v>
      </c>
      <c r="IN245" s="3">
        <v>0</v>
      </c>
      <c r="IO245" s="3" t="s">
        <v>33</v>
      </c>
      <c r="IP245" s="5">
        <v>24.56</v>
      </c>
      <c r="IQ245" s="5"/>
      <c r="IS245" s="21">
        <v>0</v>
      </c>
      <c r="IT245" s="3">
        <v>0</v>
      </c>
      <c r="IU245" s="3" t="s">
        <v>33</v>
      </c>
      <c r="IV245" s="5">
        <v>25.96</v>
      </c>
      <c r="IW245" s="5"/>
      <c r="IY245" s="21">
        <v>0.76388888888888895</v>
      </c>
      <c r="IZ245" s="3">
        <v>0</v>
      </c>
      <c r="JA245" s="3" t="s">
        <v>33</v>
      </c>
      <c r="JB245" s="5">
        <v>26.52</v>
      </c>
      <c r="JC245" s="4" t="str">
        <f t="shared" si="262"/>
        <v/>
      </c>
      <c r="JE245" s="21">
        <v>0.76388888888888895</v>
      </c>
      <c r="JF245" s="3">
        <v>0</v>
      </c>
      <c r="JG245" s="3" t="s">
        <v>33</v>
      </c>
      <c r="JH245" s="5">
        <v>25.78</v>
      </c>
      <c r="JI245" s="4" t="str">
        <f t="shared" si="263"/>
        <v/>
      </c>
      <c r="JK245" s="21">
        <v>0.76388888888888895</v>
      </c>
      <c r="JL245" s="3">
        <v>0</v>
      </c>
      <c r="JM245" s="3" t="s">
        <v>33</v>
      </c>
      <c r="JN245" s="5">
        <v>26</v>
      </c>
      <c r="JO245" s="4" t="str">
        <f t="shared" si="264"/>
        <v/>
      </c>
      <c r="JQ245" s="21">
        <v>0.76388888888888895</v>
      </c>
      <c r="JR245" s="3">
        <v>0</v>
      </c>
      <c r="JS245" s="3" t="s">
        <v>33</v>
      </c>
      <c r="JT245" s="5">
        <v>25.02</v>
      </c>
      <c r="JU245" s="4" t="str">
        <f t="shared" si="265"/>
        <v/>
      </c>
      <c r="JW245" s="21">
        <v>0.76388888888888895</v>
      </c>
      <c r="JX245" s="3">
        <v>0</v>
      </c>
      <c r="JY245" s="3" t="s">
        <v>33</v>
      </c>
      <c r="JZ245" s="5">
        <v>25.12</v>
      </c>
      <c r="KA245" s="4" t="str">
        <f t="shared" si="266"/>
        <v/>
      </c>
      <c r="KC245" s="21">
        <v>0.76388888888888895</v>
      </c>
      <c r="KD245" s="3">
        <v>0</v>
      </c>
      <c r="KE245" s="3" t="s">
        <v>33</v>
      </c>
      <c r="KF245" s="5">
        <v>26.22</v>
      </c>
      <c r="KG245" s="4" t="str">
        <f t="shared" si="267"/>
        <v/>
      </c>
      <c r="KI245" s="21">
        <v>0.76388888888888895</v>
      </c>
      <c r="KJ245" s="3">
        <v>0</v>
      </c>
      <c r="KK245" s="3" t="s">
        <v>33</v>
      </c>
      <c r="KL245" s="5">
        <v>25.96</v>
      </c>
      <c r="KM245" s="4" t="str">
        <f t="shared" si="268"/>
        <v/>
      </c>
      <c r="KO245" s="21">
        <v>0.76388888888888895</v>
      </c>
      <c r="KP245" s="3">
        <v>0</v>
      </c>
      <c r="KQ245" s="3" t="s">
        <v>33</v>
      </c>
      <c r="KR245" s="5">
        <v>26.52</v>
      </c>
      <c r="KS245" s="4" t="str">
        <f t="shared" si="269"/>
        <v/>
      </c>
      <c r="KU245" s="21">
        <v>0.76388888888888895</v>
      </c>
      <c r="KV245" s="3">
        <v>0</v>
      </c>
      <c r="KW245" s="3" t="s">
        <v>33</v>
      </c>
      <c r="KX245" s="5">
        <v>25.78</v>
      </c>
      <c r="KY245" s="4" t="str">
        <f t="shared" si="270"/>
        <v/>
      </c>
      <c r="LA245" s="21">
        <v>0.76388888888888895</v>
      </c>
      <c r="LB245" s="3">
        <v>0</v>
      </c>
      <c r="LC245" s="3" t="s">
        <v>33</v>
      </c>
      <c r="LD245" s="5">
        <v>26</v>
      </c>
      <c r="LE245" s="4" t="str">
        <f t="shared" si="271"/>
        <v/>
      </c>
      <c r="LG245" s="21">
        <v>0.76388888888888895</v>
      </c>
      <c r="LH245" s="3">
        <v>0</v>
      </c>
      <c r="LI245" s="3" t="s">
        <v>33</v>
      </c>
      <c r="LJ245" s="5">
        <v>25.02</v>
      </c>
      <c r="LK245" s="4" t="str">
        <f t="shared" si="272"/>
        <v/>
      </c>
      <c r="LM245" s="21">
        <v>0.76388888888888895</v>
      </c>
      <c r="LN245" s="3">
        <v>0</v>
      </c>
      <c r="LO245" s="3" t="s">
        <v>33</v>
      </c>
      <c r="LP245" s="5">
        <v>25.12</v>
      </c>
      <c r="LQ245" s="4" t="str">
        <f t="shared" si="273"/>
        <v/>
      </c>
      <c r="LS245" s="21">
        <v>0.76388888888888895</v>
      </c>
      <c r="LT245" s="3">
        <v>0</v>
      </c>
      <c r="LU245" s="3" t="s">
        <v>33</v>
      </c>
      <c r="LV245" s="5">
        <v>26.22</v>
      </c>
      <c r="LW245" s="4" t="str">
        <f t="shared" si="274"/>
        <v/>
      </c>
      <c r="LY245" s="21">
        <v>0.76388888888888895</v>
      </c>
      <c r="LZ245" s="3">
        <v>0</v>
      </c>
      <c r="MA245" s="3" t="s">
        <v>33</v>
      </c>
      <c r="MB245" s="5">
        <v>25.96</v>
      </c>
      <c r="MC245" s="4" t="str">
        <f t="shared" si="275"/>
        <v/>
      </c>
      <c r="ME245" s="21">
        <v>0.76388888888888895</v>
      </c>
      <c r="MF245" s="3">
        <v>0</v>
      </c>
      <c r="MG245" s="3" t="s">
        <v>33</v>
      </c>
      <c r="MH245" s="5">
        <v>26.52</v>
      </c>
      <c r="MI245" s="4" t="str">
        <f t="shared" si="276"/>
        <v/>
      </c>
      <c r="MK245" s="21">
        <v>0.76388888888888895</v>
      </c>
      <c r="ML245" s="3">
        <v>0</v>
      </c>
      <c r="MM245" s="3" t="s">
        <v>33</v>
      </c>
      <c r="MN245" s="5">
        <v>25.78</v>
      </c>
      <c r="MO245" s="4" t="str">
        <f t="shared" si="277"/>
        <v/>
      </c>
      <c r="MQ245" s="21">
        <v>0.76388888888888895</v>
      </c>
      <c r="MR245" s="3">
        <v>0</v>
      </c>
      <c r="MS245" s="3" t="s">
        <v>33</v>
      </c>
      <c r="MT245" s="5">
        <v>26</v>
      </c>
      <c r="MU245" s="4" t="str">
        <f t="shared" si="278"/>
        <v/>
      </c>
      <c r="MW245" s="21">
        <v>0.76388888888888895</v>
      </c>
      <c r="MX245" s="3">
        <v>0</v>
      </c>
      <c r="MY245" s="3" t="s">
        <v>33</v>
      </c>
      <c r="MZ245" s="5">
        <v>25.02</v>
      </c>
      <c r="NA245" s="4" t="str">
        <f t="shared" si="279"/>
        <v/>
      </c>
      <c r="NC245" s="21">
        <v>0.76388888888888895</v>
      </c>
      <c r="ND245" s="3">
        <v>0</v>
      </c>
      <c r="NE245" s="3" t="s">
        <v>33</v>
      </c>
      <c r="NF245" s="5">
        <v>25.12</v>
      </c>
      <c r="NG245" s="4" t="str">
        <f t="shared" si="280"/>
        <v/>
      </c>
      <c r="NI245" s="21">
        <v>0.76388888888888895</v>
      </c>
      <c r="NJ245" s="3">
        <v>0</v>
      </c>
      <c r="NK245" s="3" t="s">
        <v>33</v>
      </c>
      <c r="NL245" s="5">
        <v>26.22</v>
      </c>
      <c r="NM245" s="4" t="str">
        <f t="shared" si="281"/>
        <v/>
      </c>
      <c r="NO245" s="21">
        <v>0.76388888888888895</v>
      </c>
      <c r="NP245" s="3">
        <v>0</v>
      </c>
      <c r="NQ245" s="3" t="s">
        <v>33</v>
      </c>
      <c r="NR245" s="5">
        <v>25.96</v>
      </c>
      <c r="NS245" s="4" t="str">
        <f t="shared" si="282"/>
        <v/>
      </c>
      <c r="NU245" s="21">
        <v>0.76388888888888895</v>
      </c>
      <c r="NV245" s="3">
        <v>0</v>
      </c>
      <c r="NW245" s="3" t="s">
        <v>33</v>
      </c>
      <c r="NX245" s="5">
        <v>26.52</v>
      </c>
      <c r="NY245" s="4" t="str">
        <f t="shared" si="283"/>
        <v/>
      </c>
      <c r="OA245" s="21">
        <v>0.76388888888888895</v>
      </c>
      <c r="OB245" s="3">
        <v>0</v>
      </c>
      <c r="OC245" s="3" t="s">
        <v>33</v>
      </c>
      <c r="OD245" s="5">
        <v>25.78</v>
      </c>
      <c r="OE245" s="4" t="str">
        <f t="shared" si="284"/>
        <v/>
      </c>
      <c r="OG245" s="21">
        <v>0.76388888888888895</v>
      </c>
      <c r="OH245" s="3">
        <v>0</v>
      </c>
      <c r="OI245" s="3" t="s">
        <v>33</v>
      </c>
      <c r="OJ245" s="5">
        <v>26</v>
      </c>
      <c r="OK245" s="4" t="str">
        <f t="shared" si="285"/>
        <v/>
      </c>
      <c r="OM245" s="21">
        <v>0.76388888888888895</v>
      </c>
      <c r="ON245" s="3">
        <v>0</v>
      </c>
      <c r="OO245" s="3" t="s">
        <v>33</v>
      </c>
      <c r="OP245" s="5">
        <v>25.02</v>
      </c>
      <c r="OQ245" s="4" t="str">
        <f t="shared" si="286"/>
        <v/>
      </c>
      <c r="OS245" s="21">
        <v>0.76388888888888895</v>
      </c>
      <c r="OT245" s="3">
        <v>0</v>
      </c>
      <c r="OU245" s="3" t="s">
        <v>33</v>
      </c>
      <c r="OV245" s="5">
        <v>25.12</v>
      </c>
      <c r="OW245" s="4" t="str">
        <f t="shared" si="287"/>
        <v/>
      </c>
      <c r="OY245" s="21">
        <v>0.76388888888888895</v>
      </c>
      <c r="OZ245" s="3">
        <v>0</v>
      </c>
      <c r="PA245" s="3" t="s">
        <v>33</v>
      </c>
      <c r="PB245" s="5">
        <v>26.22</v>
      </c>
      <c r="PC245" s="4" t="str">
        <f t="shared" si="288"/>
        <v/>
      </c>
      <c r="PE245" s="21">
        <v>0.76388888888888895</v>
      </c>
      <c r="PF245" s="3">
        <v>0</v>
      </c>
      <c r="PG245" s="3" t="s">
        <v>33</v>
      </c>
      <c r="PH245" s="5">
        <v>25.96</v>
      </c>
      <c r="PI245" s="4" t="str">
        <f t="shared" si="289"/>
        <v/>
      </c>
      <c r="PK245" s="21">
        <v>0.76388888888888895</v>
      </c>
      <c r="PL245" s="3">
        <v>0</v>
      </c>
      <c r="PM245" s="3" t="s">
        <v>33</v>
      </c>
      <c r="PN245" s="5">
        <v>26.52</v>
      </c>
      <c r="PO245" s="4" t="str">
        <f t="shared" si="290"/>
        <v/>
      </c>
      <c r="PQ245" s="21">
        <v>0.76388888888888895</v>
      </c>
      <c r="PR245" s="3">
        <v>0</v>
      </c>
      <c r="PS245" s="3" t="s">
        <v>33</v>
      </c>
      <c r="PT245" s="5">
        <v>25.78</v>
      </c>
      <c r="PU245" s="4" t="str">
        <f t="shared" si="291"/>
        <v/>
      </c>
      <c r="PW245" s="21">
        <v>0.76388888888888895</v>
      </c>
      <c r="PX245" s="3">
        <v>0</v>
      </c>
      <c r="PY245" s="3" t="s">
        <v>33</v>
      </c>
      <c r="PZ245" s="5">
        <v>26</v>
      </c>
      <c r="QA245" s="4" t="str">
        <f t="shared" si="292"/>
        <v/>
      </c>
      <c r="QC245" s="21">
        <v>0.76388888888888895</v>
      </c>
      <c r="QD245" s="3">
        <v>0</v>
      </c>
      <c r="QE245" s="3" t="s">
        <v>33</v>
      </c>
      <c r="QF245" s="5">
        <v>25.02</v>
      </c>
      <c r="QG245" s="4" t="str">
        <f t="shared" si="293"/>
        <v/>
      </c>
      <c r="QI245" s="21">
        <v>0.76388888888888895</v>
      </c>
      <c r="QJ245" s="3">
        <v>0</v>
      </c>
      <c r="QK245" s="3" t="s">
        <v>33</v>
      </c>
      <c r="QL245" s="5">
        <v>25.12</v>
      </c>
      <c r="QM245" s="4" t="str">
        <f t="shared" si="294"/>
        <v/>
      </c>
      <c r="QO245" s="21">
        <v>0.76388888888888895</v>
      </c>
      <c r="QP245" s="3">
        <v>0</v>
      </c>
      <c r="QQ245" s="3" t="s">
        <v>33</v>
      </c>
      <c r="QR245" s="5">
        <v>26.22</v>
      </c>
      <c r="QS245" s="4" t="str">
        <f t="shared" si="295"/>
        <v/>
      </c>
    </row>
    <row r="246" spans="1:461" x14ac:dyDescent="0.2">
      <c r="A246" s="21">
        <v>0.76736111111111105</v>
      </c>
      <c r="B246" s="3">
        <v>0</v>
      </c>
      <c r="C246" s="3" t="s">
        <v>33</v>
      </c>
      <c r="D246" s="5">
        <v>23.48</v>
      </c>
      <c r="E246" s="5"/>
      <c r="G246" s="21">
        <v>0.76736111111111105</v>
      </c>
      <c r="H246" s="3">
        <v>0</v>
      </c>
      <c r="I246" s="3" t="s">
        <v>33</v>
      </c>
      <c r="J246" s="5">
        <v>25.14</v>
      </c>
      <c r="K246" s="5"/>
      <c r="M246" s="21">
        <v>0.76736111111111105</v>
      </c>
      <c r="N246" s="3">
        <v>0</v>
      </c>
      <c r="O246" s="3" t="s">
        <v>33</v>
      </c>
      <c r="P246" s="5">
        <v>24.08</v>
      </c>
      <c r="Q246" s="5"/>
      <c r="S246" s="21">
        <v>0.76736111111111105</v>
      </c>
      <c r="T246" s="3">
        <v>0</v>
      </c>
      <c r="U246" s="3" t="s">
        <v>33</v>
      </c>
      <c r="V246" s="5">
        <v>23.98</v>
      </c>
      <c r="W246" s="5"/>
      <c r="Y246" s="21">
        <v>0.76736111111111105</v>
      </c>
      <c r="Z246" s="3">
        <v>0</v>
      </c>
      <c r="AA246" s="3" t="s">
        <v>33</v>
      </c>
      <c r="AB246" s="5">
        <v>23.88</v>
      </c>
      <c r="AC246" s="5"/>
      <c r="AE246" s="21">
        <v>0.76736111111111105</v>
      </c>
      <c r="AF246" s="3">
        <v>0</v>
      </c>
      <c r="AG246" s="3" t="s">
        <v>33</v>
      </c>
      <c r="AH246" s="5">
        <v>23.1</v>
      </c>
      <c r="AI246" s="5"/>
      <c r="AK246" s="21">
        <v>0.76736111111111105</v>
      </c>
      <c r="AL246" s="3">
        <v>0</v>
      </c>
      <c r="AM246" s="3" t="s">
        <v>33</v>
      </c>
      <c r="AN246" s="5">
        <v>24.56</v>
      </c>
      <c r="AO246" s="5"/>
      <c r="AQ246" s="21">
        <v>0.76736111111111105</v>
      </c>
      <c r="AR246" s="3">
        <v>0</v>
      </c>
      <c r="AS246" s="3" t="s">
        <v>33</v>
      </c>
      <c r="AT246" s="5">
        <v>23.48</v>
      </c>
      <c r="AU246" s="5"/>
      <c r="AW246" s="21">
        <v>0.76736111111111105</v>
      </c>
      <c r="AX246" s="3">
        <v>0</v>
      </c>
      <c r="AY246" s="3" t="s">
        <v>33</v>
      </c>
      <c r="AZ246" s="5">
        <v>25.14</v>
      </c>
      <c r="BA246" s="5"/>
      <c r="BC246" s="21">
        <v>0.76736111111111105</v>
      </c>
      <c r="BD246" s="3">
        <v>0</v>
      </c>
      <c r="BE246" s="3" t="s">
        <v>33</v>
      </c>
      <c r="BF246" s="5">
        <v>24.08</v>
      </c>
      <c r="BG246" s="5"/>
      <c r="BI246" s="21">
        <v>0.76736111111111105</v>
      </c>
      <c r="BJ246" s="3">
        <v>0</v>
      </c>
      <c r="BK246" s="3" t="s">
        <v>33</v>
      </c>
      <c r="BL246" s="5">
        <v>23.98</v>
      </c>
      <c r="BM246" s="5"/>
      <c r="BO246" s="21">
        <v>0.76736111111111105</v>
      </c>
      <c r="BP246" s="3">
        <v>0</v>
      </c>
      <c r="BQ246" s="3" t="s">
        <v>33</v>
      </c>
      <c r="BR246" s="5">
        <v>23.88</v>
      </c>
      <c r="BS246" s="5"/>
      <c r="BU246" s="21">
        <v>0.76736111111111105</v>
      </c>
      <c r="BV246" s="3">
        <v>0</v>
      </c>
      <c r="BW246" s="3" t="s">
        <v>33</v>
      </c>
      <c r="BX246" s="5">
        <v>23.1</v>
      </c>
      <c r="BY246" s="5"/>
      <c r="CA246" s="21">
        <v>0.76736111111111105</v>
      </c>
      <c r="CB246" s="3">
        <v>0</v>
      </c>
      <c r="CC246" s="3" t="s">
        <v>33</v>
      </c>
      <c r="CD246" s="5">
        <v>24.56</v>
      </c>
      <c r="CE246" s="5"/>
      <c r="CG246" s="21">
        <v>0.76736111111111105</v>
      </c>
      <c r="CH246" s="3">
        <v>0</v>
      </c>
      <c r="CI246" s="3">
        <f>IF(AND(CK$8="Útil",CG246&gt;=Apoio!$D$51,CG246&lt;Apoio!$F$51),CH246,"FP")</f>
        <v>0</v>
      </c>
      <c r="CJ246" s="5">
        <f>VLOOKUP(CH$8,Calendário[#Data],4,0)</f>
        <v>23.48</v>
      </c>
      <c r="CK246" s="4" t="str">
        <f t="shared" si="259"/>
        <v/>
      </c>
      <c r="CM246" s="21">
        <v>0.76736111111111105</v>
      </c>
      <c r="CN246" s="3">
        <v>0</v>
      </c>
      <c r="CO246" s="3">
        <f>IF(AND(CQ$8="Útil",CM246&gt;=Apoio!$D$51,CM246&lt;Apoio!$F$51),CN246,"FP")</f>
        <v>0</v>
      </c>
      <c r="CP246" s="5">
        <f>VLOOKUP(CN$8,Calendário[#Data],4,0)</f>
        <v>25.14</v>
      </c>
      <c r="CQ246" s="4" t="str">
        <f t="shared" si="260"/>
        <v/>
      </c>
      <c r="CS246" s="21">
        <v>0.76736111111111105</v>
      </c>
      <c r="CT246" s="3">
        <v>0</v>
      </c>
      <c r="CU246" s="3" t="s">
        <v>33</v>
      </c>
      <c r="CV246" s="5">
        <v>24.08</v>
      </c>
      <c r="CW246" s="5"/>
      <c r="CY246" s="21">
        <v>0.76736111111111105</v>
      </c>
      <c r="CZ246" s="3">
        <v>0</v>
      </c>
      <c r="DA246" s="3" t="s">
        <v>33</v>
      </c>
      <c r="DB246" s="5">
        <v>23.98</v>
      </c>
      <c r="DC246" s="5"/>
      <c r="DE246" s="21">
        <v>0.76736111111111105</v>
      </c>
      <c r="DF246" s="3">
        <v>0</v>
      </c>
      <c r="DG246" s="3" t="s">
        <v>33</v>
      </c>
      <c r="DH246" s="5">
        <v>23.88</v>
      </c>
      <c r="DI246" s="5"/>
      <c r="DK246" s="21">
        <v>0.76736111111111105</v>
      </c>
      <c r="DL246" s="3">
        <v>0</v>
      </c>
      <c r="DM246" s="3" t="s">
        <v>33</v>
      </c>
      <c r="DN246" s="5">
        <v>23.1</v>
      </c>
      <c r="DO246" s="5"/>
      <c r="DQ246" s="21">
        <v>0.76736111111111105</v>
      </c>
      <c r="DR246" s="3">
        <v>0</v>
      </c>
      <c r="DS246" s="3" t="s">
        <v>33</v>
      </c>
      <c r="DT246" s="5">
        <v>24.56</v>
      </c>
      <c r="DU246" s="5"/>
      <c r="DW246" s="21">
        <v>0.76736111111111105</v>
      </c>
      <c r="DX246" s="3">
        <v>0</v>
      </c>
      <c r="DY246" s="3" t="s">
        <v>33</v>
      </c>
      <c r="DZ246" s="5">
        <v>23.48</v>
      </c>
      <c r="EA246" s="5"/>
      <c r="EC246" s="21">
        <v>0.76736111111111105</v>
      </c>
      <c r="ED246" s="3">
        <v>0</v>
      </c>
      <c r="EE246" s="3" t="s">
        <v>33</v>
      </c>
      <c r="EF246" s="5">
        <v>25.14</v>
      </c>
      <c r="EG246" s="5"/>
      <c r="EI246" s="21">
        <v>0.76736111111111105</v>
      </c>
      <c r="EJ246" s="3">
        <v>0</v>
      </c>
      <c r="EK246" s="3" t="s">
        <v>33</v>
      </c>
      <c r="EL246" s="5">
        <v>24.08</v>
      </c>
      <c r="EM246" s="5"/>
      <c r="EO246" s="21">
        <v>0.76736111111111105</v>
      </c>
      <c r="EP246" s="3">
        <v>0</v>
      </c>
      <c r="EQ246" s="3" t="s">
        <v>33</v>
      </c>
      <c r="ER246" s="5">
        <v>23.98</v>
      </c>
      <c r="ES246" s="5"/>
      <c r="EU246" s="21">
        <v>0.76736111111111105</v>
      </c>
      <c r="EV246" s="3">
        <v>0</v>
      </c>
      <c r="EW246" s="3" t="s">
        <v>33</v>
      </c>
      <c r="EX246" s="5">
        <v>23.88</v>
      </c>
      <c r="EY246" s="5"/>
      <c r="FA246" s="21">
        <v>0.76736111111111105</v>
      </c>
      <c r="FB246" s="3">
        <v>0</v>
      </c>
      <c r="FC246" s="3" t="s">
        <v>33</v>
      </c>
      <c r="FD246" s="5">
        <v>23.1</v>
      </c>
      <c r="FE246" s="5"/>
      <c r="FG246" s="21">
        <v>0.76736111111111105</v>
      </c>
      <c r="FH246" s="3">
        <v>0</v>
      </c>
      <c r="FI246" s="3" t="s">
        <v>33</v>
      </c>
      <c r="FJ246" s="5">
        <v>24.56</v>
      </c>
      <c r="FK246" s="5"/>
      <c r="FM246" s="21">
        <v>0.76736111111111105</v>
      </c>
      <c r="FN246" s="3">
        <v>0</v>
      </c>
      <c r="FO246" s="3" t="s">
        <v>33</v>
      </c>
      <c r="FP246" s="5">
        <v>23.48</v>
      </c>
      <c r="FQ246" s="5"/>
      <c r="FS246" s="21">
        <v>0.76736111111111105</v>
      </c>
      <c r="FT246" s="3">
        <v>0</v>
      </c>
      <c r="FU246" s="3" t="s">
        <v>33</v>
      </c>
      <c r="FV246" s="5">
        <v>25.14</v>
      </c>
      <c r="FW246" s="5"/>
      <c r="FY246" s="21">
        <v>0.76736111111111105</v>
      </c>
      <c r="FZ246" s="3">
        <v>0</v>
      </c>
      <c r="GA246" s="3" t="s">
        <v>33</v>
      </c>
      <c r="GB246" s="5">
        <v>24.08</v>
      </c>
      <c r="GC246" s="5"/>
      <c r="GE246" s="21">
        <v>0.76736111111111105</v>
      </c>
      <c r="GF246" s="3">
        <v>0</v>
      </c>
      <c r="GG246" s="3" t="s">
        <v>33</v>
      </c>
      <c r="GH246" s="5">
        <v>23.98</v>
      </c>
      <c r="GI246" s="5"/>
      <c r="GK246" s="21">
        <v>0.76736111111111105</v>
      </c>
      <c r="GL246" s="3">
        <v>0</v>
      </c>
      <c r="GM246" s="3" t="s">
        <v>33</v>
      </c>
      <c r="GN246" s="5">
        <v>23.88</v>
      </c>
      <c r="GO246" s="5"/>
      <c r="GQ246" s="21">
        <v>0.76736111111111105</v>
      </c>
      <c r="GR246" s="3">
        <v>0</v>
      </c>
      <c r="GS246" s="3" t="s">
        <v>33</v>
      </c>
      <c r="GT246" s="5">
        <v>23.1</v>
      </c>
      <c r="GU246" s="5"/>
      <c r="GW246" s="21">
        <v>0.76736111111111105</v>
      </c>
      <c r="GX246" s="3">
        <v>0</v>
      </c>
      <c r="GY246" s="3" t="s">
        <v>33</v>
      </c>
      <c r="GZ246" s="5">
        <v>24.56</v>
      </c>
      <c r="HA246" s="5"/>
      <c r="HC246" s="21">
        <v>0.76736111111111105</v>
      </c>
      <c r="HD246" s="3">
        <v>0</v>
      </c>
      <c r="HE246" s="3" t="s">
        <v>33</v>
      </c>
      <c r="HF246" s="5">
        <v>23.48</v>
      </c>
      <c r="HG246" s="4" t="str">
        <f t="shared" si="261"/>
        <v/>
      </c>
      <c r="HI246" s="21">
        <v>0.76736111111111105</v>
      </c>
      <c r="HJ246" s="3">
        <v>0</v>
      </c>
      <c r="HK246" s="3" t="s">
        <v>33</v>
      </c>
      <c r="HL246" s="5">
        <v>25.14</v>
      </c>
      <c r="HM246" s="5"/>
      <c r="HO246" s="21">
        <v>0.76736111111111105</v>
      </c>
      <c r="HP246" s="3">
        <v>0</v>
      </c>
      <c r="HQ246" s="3" t="s">
        <v>33</v>
      </c>
      <c r="HR246" s="5">
        <v>24.08</v>
      </c>
      <c r="HS246" s="5"/>
      <c r="HU246" s="21">
        <v>0.76736111111111105</v>
      </c>
      <c r="HV246" s="3">
        <v>0</v>
      </c>
      <c r="HW246" s="3" t="s">
        <v>33</v>
      </c>
      <c r="HX246" s="5">
        <v>23.98</v>
      </c>
      <c r="HY246" s="5"/>
      <c r="IA246" s="21">
        <v>0.76736111111111105</v>
      </c>
      <c r="IB246" s="3">
        <v>0</v>
      </c>
      <c r="IC246" s="3" t="s">
        <v>33</v>
      </c>
      <c r="ID246" s="5">
        <v>23.88</v>
      </c>
      <c r="IE246" s="5"/>
      <c r="IG246" s="21">
        <v>0.76736111111111105</v>
      </c>
      <c r="IH246" s="3">
        <v>0</v>
      </c>
      <c r="II246" s="3" t="s">
        <v>33</v>
      </c>
      <c r="IJ246" s="5">
        <v>23.1</v>
      </c>
      <c r="IK246" s="5"/>
      <c r="IM246" s="21">
        <v>0.76736111111111105</v>
      </c>
      <c r="IN246" s="3">
        <v>0</v>
      </c>
      <c r="IO246" s="3" t="s">
        <v>33</v>
      </c>
      <c r="IP246" s="5">
        <v>24.56</v>
      </c>
      <c r="IQ246" s="5"/>
      <c r="IS246" s="21">
        <v>0</v>
      </c>
      <c r="IT246" s="3">
        <v>0</v>
      </c>
      <c r="IU246" s="3" t="s">
        <v>33</v>
      </c>
      <c r="IV246" s="5">
        <v>25.96</v>
      </c>
      <c r="IW246" s="5"/>
      <c r="IY246" s="21">
        <v>0.76736111111111105</v>
      </c>
      <c r="IZ246" s="3">
        <v>0</v>
      </c>
      <c r="JA246" s="3" t="s">
        <v>33</v>
      </c>
      <c r="JB246" s="5">
        <v>26.52</v>
      </c>
      <c r="JC246" s="4" t="str">
        <f t="shared" si="262"/>
        <v/>
      </c>
      <c r="JE246" s="21">
        <v>0.76736111111111105</v>
      </c>
      <c r="JF246" s="3">
        <v>0</v>
      </c>
      <c r="JG246" s="3" t="s">
        <v>33</v>
      </c>
      <c r="JH246" s="5">
        <v>25.78</v>
      </c>
      <c r="JI246" s="4" t="str">
        <f t="shared" si="263"/>
        <v/>
      </c>
      <c r="JK246" s="21">
        <v>0.76736111111111105</v>
      </c>
      <c r="JL246" s="3">
        <v>0</v>
      </c>
      <c r="JM246" s="3" t="s">
        <v>33</v>
      </c>
      <c r="JN246" s="5">
        <v>26</v>
      </c>
      <c r="JO246" s="4" t="str">
        <f t="shared" si="264"/>
        <v/>
      </c>
      <c r="JQ246" s="21">
        <v>0.76736111111111105</v>
      </c>
      <c r="JR246" s="3">
        <v>0</v>
      </c>
      <c r="JS246" s="3" t="s">
        <v>33</v>
      </c>
      <c r="JT246" s="5">
        <v>25.02</v>
      </c>
      <c r="JU246" s="4" t="str">
        <f t="shared" si="265"/>
        <v/>
      </c>
      <c r="JW246" s="21">
        <v>0.76736111111111105</v>
      </c>
      <c r="JX246" s="3">
        <v>0</v>
      </c>
      <c r="JY246" s="3" t="s">
        <v>33</v>
      </c>
      <c r="JZ246" s="5">
        <v>25.12</v>
      </c>
      <c r="KA246" s="4" t="str">
        <f t="shared" si="266"/>
        <v/>
      </c>
      <c r="KC246" s="21">
        <v>0.76736111111111105</v>
      </c>
      <c r="KD246" s="3">
        <v>0</v>
      </c>
      <c r="KE246" s="3" t="s">
        <v>33</v>
      </c>
      <c r="KF246" s="5">
        <v>26.22</v>
      </c>
      <c r="KG246" s="4" t="str">
        <f t="shared" si="267"/>
        <v/>
      </c>
      <c r="KI246" s="21">
        <v>0.76736111111111105</v>
      </c>
      <c r="KJ246" s="3">
        <v>0</v>
      </c>
      <c r="KK246" s="3" t="s">
        <v>33</v>
      </c>
      <c r="KL246" s="5">
        <v>25.96</v>
      </c>
      <c r="KM246" s="4" t="str">
        <f t="shared" si="268"/>
        <v/>
      </c>
      <c r="KO246" s="21">
        <v>0.76736111111111105</v>
      </c>
      <c r="KP246" s="3">
        <v>0</v>
      </c>
      <c r="KQ246" s="3" t="s">
        <v>33</v>
      </c>
      <c r="KR246" s="5">
        <v>26.52</v>
      </c>
      <c r="KS246" s="4" t="str">
        <f t="shared" si="269"/>
        <v/>
      </c>
      <c r="KU246" s="21">
        <v>0.76736111111111105</v>
      </c>
      <c r="KV246" s="3">
        <v>0</v>
      </c>
      <c r="KW246" s="3" t="s">
        <v>33</v>
      </c>
      <c r="KX246" s="5">
        <v>25.78</v>
      </c>
      <c r="KY246" s="4" t="str">
        <f t="shared" si="270"/>
        <v/>
      </c>
      <c r="LA246" s="21">
        <v>0.76736111111111105</v>
      </c>
      <c r="LB246" s="3">
        <v>0</v>
      </c>
      <c r="LC246" s="3" t="s">
        <v>33</v>
      </c>
      <c r="LD246" s="5">
        <v>26</v>
      </c>
      <c r="LE246" s="4" t="str">
        <f t="shared" si="271"/>
        <v/>
      </c>
      <c r="LG246" s="21">
        <v>0.76736111111111105</v>
      </c>
      <c r="LH246" s="3">
        <v>0</v>
      </c>
      <c r="LI246" s="3" t="s">
        <v>33</v>
      </c>
      <c r="LJ246" s="5">
        <v>25.02</v>
      </c>
      <c r="LK246" s="4" t="str">
        <f t="shared" si="272"/>
        <v/>
      </c>
      <c r="LM246" s="21">
        <v>0.76736111111111105</v>
      </c>
      <c r="LN246" s="3">
        <v>0</v>
      </c>
      <c r="LO246" s="3" t="s">
        <v>33</v>
      </c>
      <c r="LP246" s="5">
        <v>25.12</v>
      </c>
      <c r="LQ246" s="4" t="str">
        <f t="shared" si="273"/>
        <v/>
      </c>
      <c r="LS246" s="21">
        <v>0.76736111111111105</v>
      </c>
      <c r="LT246" s="3">
        <v>0</v>
      </c>
      <c r="LU246" s="3" t="s">
        <v>33</v>
      </c>
      <c r="LV246" s="5">
        <v>26.22</v>
      </c>
      <c r="LW246" s="4" t="str">
        <f t="shared" si="274"/>
        <v/>
      </c>
      <c r="LY246" s="21">
        <v>0.76736111111111105</v>
      </c>
      <c r="LZ246" s="3">
        <v>0</v>
      </c>
      <c r="MA246" s="3" t="s">
        <v>33</v>
      </c>
      <c r="MB246" s="5">
        <v>25.96</v>
      </c>
      <c r="MC246" s="4" t="str">
        <f t="shared" si="275"/>
        <v/>
      </c>
      <c r="ME246" s="21">
        <v>0.76736111111111105</v>
      </c>
      <c r="MF246" s="3">
        <v>0</v>
      </c>
      <c r="MG246" s="3" t="s">
        <v>33</v>
      </c>
      <c r="MH246" s="5">
        <v>26.52</v>
      </c>
      <c r="MI246" s="4" t="str">
        <f t="shared" si="276"/>
        <v/>
      </c>
      <c r="MK246" s="21">
        <v>0.76736111111111105</v>
      </c>
      <c r="ML246" s="3">
        <v>0</v>
      </c>
      <c r="MM246" s="3" t="s">
        <v>33</v>
      </c>
      <c r="MN246" s="5">
        <v>25.78</v>
      </c>
      <c r="MO246" s="4" t="str">
        <f t="shared" si="277"/>
        <v/>
      </c>
      <c r="MQ246" s="21">
        <v>0.76736111111111105</v>
      </c>
      <c r="MR246" s="3">
        <v>0</v>
      </c>
      <c r="MS246" s="3" t="s">
        <v>33</v>
      </c>
      <c r="MT246" s="5">
        <v>26</v>
      </c>
      <c r="MU246" s="4" t="str">
        <f t="shared" si="278"/>
        <v/>
      </c>
      <c r="MW246" s="21">
        <v>0.76736111111111105</v>
      </c>
      <c r="MX246" s="3">
        <v>0</v>
      </c>
      <c r="MY246" s="3" t="s">
        <v>33</v>
      </c>
      <c r="MZ246" s="5">
        <v>25.02</v>
      </c>
      <c r="NA246" s="4" t="str">
        <f t="shared" si="279"/>
        <v/>
      </c>
      <c r="NC246" s="21">
        <v>0.76736111111111105</v>
      </c>
      <c r="ND246" s="3">
        <v>0</v>
      </c>
      <c r="NE246" s="3" t="s">
        <v>33</v>
      </c>
      <c r="NF246" s="5">
        <v>25.12</v>
      </c>
      <c r="NG246" s="4" t="str">
        <f t="shared" si="280"/>
        <v/>
      </c>
      <c r="NI246" s="21">
        <v>0.76736111111111105</v>
      </c>
      <c r="NJ246" s="3">
        <v>0</v>
      </c>
      <c r="NK246" s="3" t="s">
        <v>33</v>
      </c>
      <c r="NL246" s="5">
        <v>26.22</v>
      </c>
      <c r="NM246" s="4" t="str">
        <f t="shared" si="281"/>
        <v/>
      </c>
      <c r="NO246" s="21">
        <v>0.76736111111111105</v>
      </c>
      <c r="NP246" s="3">
        <v>0</v>
      </c>
      <c r="NQ246" s="3" t="s">
        <v>33</v>
      </c>
      <c r="NR246" s="5">
        <v>25.96</v>
      </c>
      <c r="NS246" s="4" t="str">
        <f t="shared" si="282"/>
        <v/>
      </c>
      <c r="NU246" s="21">
        <v>0.76736111111111105</v>
      </c>
      <c r="NV246" s="3">
        <v>0</v>
      </c>
      <c r="NW246" s="3" t="s">
        <v>33</v>
      </c>
      <c r="NX246" s="5">
        <v>26.52</v>
      </c>
      <c r="NY246" s="4" t="str">
        <f t="shared" si="283"/>
        <v/>
      </c>
      <c r="OA246" s="21">
        <v>0.76736111111111105</v>
      </c>
      <c r="OB246" s="3">
        <v>0</v>
      </c>
      <c r="OC246" s="3" t="s">
        <v>33</v>
      </c>
      <c r="OD246" s="5">
        <v>25.78</v>
      </c>
      <c r="OE246" s="4" t="str">
        <f t="shared" si="284"/>
        <v/>
      </c>
      <c r="OG246" s="21">
        <v>0.76736111111111105</v>
      </c>
      <c r="OH246" s="3">
        <v>0</v>
      </c>
      <c r="OI246" s="3" t="s">
        <v>33</v>
      </c>
      <c r="OJ246" s="5">
        <v>26</v>
      </c>
      <c r="OK246" s="4" t="str">
        <f t="shared" si="285"/>
        <v/>
      </c>
      <c r="OM246" s="21">
        <v>0.76736111111111105</v>
      </c>
      <c r="ON246" s="3">
        <v>0</v>
      </c>
      <c r="OO246" s="3" t="s">
        <v>33</v>
      </c>
      <c r="OP246" s="5">
        <v>25.02</v>
      </c>
      <c r="OQ246" s="4" t="str">
        <f t="shared" si="286"/>
        <v/>
      </c>
      <c r="OS246" s="21">
        <v>0.76736111111111105</v>
      </c>
      <c r="OT246" s="3">
        <v>0</v>
      </c>
      <c r="OU246" s="3" t="s">
        <v>33</v>
      </c>
      <c r="OV246" s="5">
        <v>25.12</v>
      </c>
      <c r="OW246" s="4" t="str">
        <f t="shared" si="287"/>
        <v/>
      </c>
      <c r="OY246" s="21">
        <v>0.76736111111111105</v>
      </c>
      <c r="OZ246" s="3">
        <v>0</v>
      </c>
      <c r="PA246" s="3" t="s">
        <v>33</v>
      </c>
      <c r="PB246" s="5">
        <v>26.22</v>
      </c>
      <c r="PC246" s="4" t="str">
        <f t="shared" si="288"/>
        <v/>
      </c>
      <c r="PE246" s="21">
        <v>0.76736111111111105</v>
      </c>
      <c r="PF246" s="3">
        <v>0</v>
      </c>
      <c r="PG246" s="3" t="s">
        <v>33</v>
      </c>
      <c r="PH246" s="5">
        <v>25.96</v>
      </c>
      <c r="PI246" s="4" t="str">
        <f t="shared" si="289"/>
        <v/>
      </c>
      <c r="PK246" s="21">
        <v>0.76736111111111105</v>
      </c>
      <c r="PL246" s="3">
        <v>0</v>
      </c>
      <c r="PM246" s="3" t="s">
        <v>33</v>
      </c>
      <c r="PN246" s="5">
        <v>26.52</v>
      </c>
      <c r="PO246" s="4" t="str">
        <f t="shared" si="290"/>
        <v/>
      </c>
      <c r="PQ246" s="21">
        <v>0.76736111111111105</v>
      </c>
      <c r="PR246" s="3">
        <v>0</v>
      </c>
      <c r="PS246" s="3" t="s">
        <v>33</v>
      </c>
      <c r="PT246" s="5">
        <v>25.78</v>
      </c>
      <c r="PU246" s="4" t="str">
        <f t="shared" si="291"/>
        <v/>
      </c>
      <c r="PW246" s="21">
        <v>0.76736111111111105</v>
      </c>
      <c r="PX246" s="3">
        <v>0</v>
      </c>
      <c r="PY246" s="3" t="s">
        <v>33</v>
      </c>
      <c r="PZ246" s="5">
        <v>26</v>
      </c>
      <c r="QA246" s="4" t="str">
        <f t="shared" si="292"/>
        <v/>
      </c>
      <c r="QC246" s="21">
        <v>0.76736111111111105</v>
      </c>
      <c r="QD246" s="3">
        <v>0</v>
      </c>
      <c r="QE246" s="3" t="s">
        <v>33</v>
      </c>
      <c r="QF246" s="5">
        <v>25.02</v>
      </c>
      <c r="QG246" s="4" t="str">
        <f t="shared" si="293"/>
        <v/>
      </c>
      <c r="QI246" s="21">
        <v>0.76736111111111105</v>
      </c>
      <c r="QJ246" s="3">
        <v>0</v>
      </c>
      <c r="QK246" s="3" t="s">
        <v>33</v>
      </c>
      <c r="QL246" s="5">
        <v>25.12</v>
      </c>
      <c r="QM246" s="4" t="str">
        <f t="shared" si="294"/>
        <v/>
      </c>
      <c r="QO246" s="21">
        <v>0.76736111111111105</v>
      </c>
      <c r="QP246" s="3">
        <v>0</v>
      </c>
      <c r="QQ246" s="3" t="s">
        <v>33</v>
      </c>
      <c r="QR246" s="5">
        <v>26.22</v>
      </c>
      <c r="QS246" s="4" t="str">
        <f t="shared" si="295"/>
        <v/>
      </c>
    </row>
    <row r="247" spans="1:461" x14ac:dyDescent="0.2">
      <c r="A247" s="21">
        <v>0.77083333333333304</v>
      </c>
      <c r="B247" s="3">
        <v>0</v>
      </c>
      <c r="C247" s="3" t="s">
        <v>33</v>
      </c>
      <c r="D247" s="5">
        <v>23.48</v>
      </c>
      <c r="E247" s="5"/>
      <c r="G247" s="21">
        <v>0.77083333333333304</v>
      </c>
      <c r="H247" s="3">
        <v>0</v>
      </c>
      <c r="I247" s="3" t="s">
        <v>33</v>
      </c>
      <c r="J247" s="5">
        <v>25.14</v>
      </c>
      <c r="K247" s="5"/>
      <c r="M247" s="21">
        <v>0.77083333333333304</v>
      </c>
      <c r="N247" s="3">
        <v>0</v>
      </c>
      <c r="O247" s="3" t="s">
        <v>33</v>
      </c>
      <c r="P247" s="5">
        <v>24.08</v>
      </c>
      <c r="Q247" s="5"/>
      <c r="S247" s="21">
        <v>0.77083333333333304</v>
      </c>
      <c r="T247" s="3">
        <v>0</v>
      </c>
      <c r="U247" s="3" t="s">
        <v>33</v>
      </c>
      <c r="V247" s="5">
        <v>23.98</v>
      </c>
      <c r="W247" s="5"/>
      <c r="Y247" s="21">
        <v>0.77083333333333304</v>
      </c>
      <c r="Z247" s="3">
        <v>0</v>
      </c>
      <c r="AA247" s="3" t="s">
        <v>33</v>
      </c>
      <c r="AB247" s="5">
        <v>23.88</v>
      </c>
      <c r="AC247" s="5"/>
      <c r="AE247" s="21">
        <v>0.77083333333333304</v>
      </c>
      <c r="AF247" s="3">
        <v>0</v>
      </c>
      <c r="AG247" s="3" t="s">
        <v>33</v>
      </c>
      <c r="AH247" s="5">
        <v>23.1</v>
      </c>
      <c r="AI247" s="5"/>
      <c r="AK247" s="21">
        <v>0.77083333333333304</v>
      </c>
      <c r="AL247" s="3">
        <v>0</v>
      </c>
      <c r="AM247" s="3" t="s">
        <v>33</v>
      </c>
      <c r="AN247" s="5">
        <v>24.56</v>
      </c>
      <c r="AO247" s="5"/>
      <c r="AQ247" s="21">
        <v>0.77083333333333304</v>
      </c>
      <c r="AR247" s="3">
        <v>0</v>
      </c>
      <c r="AS247" s="3" t="s">
        <v>33</v>
      </c>
      <c r="AT247" s="5">
        <v>23.48</v>
      </c>
      <c r="AU247" s="5"/>
      <c r="AW247" s="21">
        <v>0.77083333333333304</v>
      </c>
      <c r="AX247" s="3">
        <v>0</v>
      </c>
      <c r="AY247" s="3" t="s">
        <v>33</v>
      </c>
      <c r="AZ247" s="5">
        <v>25.14</v>
      </c>
      <c r="BA247" s="5"/>
      <c r="BC247" s="21">
        <v>0.77083333333333304</v>
      </c>
      <c r="BD247" s="3">
        <v>0</v>
      </c>
      <c r="BE247" s="3" t="s">
        <v>33</v>
      </c>
      <c r="BF247" s="5">
        <v>24.08</v>
      </c>
      <c r="BG247" s="5"/>
      <c r="BI247" s="21">
        <v>0.77083333333333304</v>
      </c>
      <c r="BJ247" s="3">
        <v>0</v>
      </c>
      <c r="BK247" s="3" t="s">
        <v>33</v>
      </c>
      <c r="BL247" s="5">
        <v>23.98</v>
      </c>
      <c r="BM247" s="5"/>
      <c r="BO247" s="21">
        <v>0.77083333333333304</v>
      </c>
      <c r="BP247" s="3">
        <v>0</v>
      </c>
      <c r="BQ247" s="3" t="s">
        <v>33</v>
      </c>
      <c r="BR247" s="5">
        <v>23.88</v>
      </c>
      <c r="BS247" s="5"/>
      <c r="BU247" s="21">
        <v>0.77083333333333304</v>
      </c>
      <c r="BV247" s="3">
        <v>0</v>
      </c>
      <c r="BW247" s="3" t="s">
        <v>33</v>
      </c>
      <c r="BX247" s="5">
        <v>23.1</v>
      </c>
      <c r="BY247" s="5"/>
      <c r="CA247" s="21">
        <v>0.77083333333333304</v>
      </c>
      <c r="CB247" s="3">
        <v>0</v>
      </c>
      <c r="CC247" s="3" t="s">
        <v>33</v>
      </c>
      <c r="CD247" s="5">
        <v>24.56</v>
      </c>
      <c r="CE247" s="5"/>
      <c r="CG247" s="21">
        <v>0.77083333333333304</v>
      </c>
      <c r="CH247" s="3">
        <v>0</v>
      </c>
      <c r="CI247" s="3">
        <f>IF(AND(CK$8="Útil",CG247&gt;=Apoio!$D$51,CG247&lt;Apoio!$F$51),CH247,"FP")</f>
        <v>0</v>
      </c>
      <c r="CJ247" s="5">
        <f>VLOOKUP(CH$8,Calendário[#Data],4,0)</f>
        <v>23.48</v>
      </c>
      <c r="CK247" s="4" t="str">
        <f t="shared" si="259"/>
        <v/>
      </c>
      <c r="CM247" s="21">
        <v>0.77083333333333304</v>
      </c>
      <c r="CN247" s="3">
        <v>0</v>
      </c>
      <c r="CO247" s="3">
        <f>IF(AND(CQ$8="Útil",CM247&gt;=Apoio!$D$51,CM247&lt;Apoio!$F$51),CN247,"FP")</f>
        <v>0</v>
      </c>
      <c r="CP247" s="5">
        <f>VLOOKUP(CN$8,Calendário[#Data],4,0)</f>
        <v>25.14</v>
      </c>
      <c r="CQ247" s="4" t="str">
        <f t="shared" si="260"/>
        <v/>
      </c>
      <c r="CS247" s="21">
        <v>0.77083333333333304</v>
      </c>
      <c r="CT247" s="3">
        <v>0</v>
      </c>
      <c r="CU247" s="3" t="s">
        <v>33</v>
      </c>
      <c r="CV247" s="5">
        <v>24.08</v>
      </c>
      <c r="CW247" s="5"/>
      <c r="CY247" s="21">
        <v>0.77083333333333304</v>
      </c>
      <c r="CZ247" s="3">
        <v>0</v>
      </c>
      <c r="DA247" s="3" t="s">
        <v>33</v>
      </c>
      <c r="DB247" s="5">
        <v>23.98</v>
      </c>
      <c r="DC247" s="5"/>
      <c r="DE247" s="21">
        <v>0.77083333333333304</v>
      </c>
      <c r="DF247" s="3">
        <v>0</v>
      </c>
      <c r="DG247" s="3" t="s">
        <v>33</v>
      </c>
      <c r="DH247" s="5">
        <v>23.88</v>
      </c>
      <c r="DI247" s="5"/>
      <c r="DK247" s="21">
        <v>0.77083333333333304</v>
      </c>
      <c r="DL247" s="3">
        <v>0</v>
      </c>
      <c r="DM247" s="3" t="s">
        <v>33</v>
      </c>
      <c r="DN247" s="5">
        <v>23.1</v>
      </c>
      <c r="DO247" s="5"/>
      <c r="DQ247" s="21">
        <v>0.77083333333333304</v>
      </c>
      <c r="DR247" s="3">
        <v>0</v>
      </c>
      <c r="DS247" s="3" t="s">
        <v>33</v>
      </c>
      <c r="DT247" s="5">
        <v>24.56</v>
      </c>
      <c r="DU247" s="5"/>
      <c r="DW247" s="21">
        <v>0.77083333333333304</v>
      </c>
      <c r="DX247" s="3">
        <v>0</v>
      </c>
      <c r="DY247" s="3" t="s">
        <v>33</v>
      </c>
      <c r="DZ247" s="5">
        <v>23.48</v>
      </c>
      <c r="EA247" s="5"/>
      <c r="EC247" s="21">
        <v>0.77083333333333304</v>
      </c>
      <c r="ED247" s="3">
        <v>0</v>
      </c>
      <c r="EE247" s="3" t="s">
        <v>33</v>
      </c>
      <c r="EF247" s="5">
        <v>25.14</v>
      </c>
      <c r="EG247" s="5"/>
      <c r="EI247" s="21">
        <v>0.77083333333333304</v>
      </c>
      <c r="EJ247" s="3">
        <v>0</v>
      </c>
      <c r="EK247" s="3" t="s">
        <v>33</v>
      </c>
      <c r="EL247" s="5">
        <v>24.08</v>
      </c>
      <c r="EM247" s="5"/>
      <c r="EO247" s="21">
        <v>0.77083333333333304</v>
      </c>
      <c r="EP247" s="3">
        <v>0</v>
      </c>
      <c r="EQ247" s="3" t="s">
        <v>33</v>
      </c>
      <c r="ER247" s="5">
        <v>23.98</v>
      </c>
      <c r="ES247" s="5"/>
      <c r="EU247" s="21">
        <v>0.77083333333333304</v>
      </c>
      <c r="EV247" s="3">
        <v>0</v>
      </c>
      <c r="EW247" s="3" t="s">
        <v>33</v>
      </c>
      <c r="EX247" s="5">
        <v>23.88</v>
      </c>
      <c r="EY247" s="5"/>
      <c r="FA247" s="21">
        <v>0.77083333333333304</v>
      </c>
      <c r="FB247" s="3">
        <v>0</v>
      </c>
      <c r="FC247" s="3" t="s">
        <v>33</v>
      </c>
      <c r="FD247" s="5">
        <v>23.1</v>
      </c>
      <c r="FE247" s="5"/>
      <c r="FG247" s="21">
        <v>0.77083333333333304</v>
      </c>
      <c r="FH247" s="3">
        <v>0</v>
      </c>
      <c r="FI247" s="3" t="s">
        <v>33</v>
      </c>
      <c r="FJ247" s="5">
        <v>24.56</v>
      </c>
      <c r="FK247" s="5"/>
      <c r="FM247" s="21">
        <v>0.77083333333333304</v>
      </c>
      <c r="FN247" s="3">
        <v>0</v>
      </c>
      <c r="FO247" s="3" t="s">
        <v>33</v>
      </c>
      <c r="FP247" s="5">
        <v>23.48</v>
      </c>
      <c r="FQ247" s="5"/>
      <c r="FS247" s="21">
        <v>0.77083333333333304</v>
      </c>
      <c r="FT247" s="3">
        <v>0</v>
      </c>
      <c r="FU247" s="3" t="s">
        <v>33</v>
      </c>
      <c r="FV247" s="5">
        <v>25.14</v>
      </c>
      <c r="FW247" s="5"/>
      <c r="FY247" s="21">
        <v>0.77083333333333304</v>
      </c>
      <c r="FZ247" s="3">
        <v>0</v>
      </c>
      <c r="GA247" s="3" t="s">
        <v>33</v>
      </c>
      <c r="GB247" s="5">
        <v>24.08</v>
      </c>
      <c r="GC247" s="5"/>
      <c r="GE247" s="21">
        <v>0.77083333333333304</v>
      </c>
      <c r="GF247" s="3">
        <v>0</v>
      </c>
      <c r="GG247" s="3" t="s">
        <v>33</v>
      </c>
      <c r="GH247" s="5">
        <v>23.98</v>
      </c>
      <c r="GI247" s="5"/>
      <c r="GK247" s="21">
        <v>0.77083333333333304</v>
      </c>
      <c r="GL247" s="3">
        <v>0</v>
      </c>
      <c r="GM247" s="3" t="s">
        <v>33</v>
      </c>
      <c r="GN247" s="5">
        <v>23.88</v>
      </c>
      <c r="GO247" s="5"/>
      <c r="GQ247" s="21">
        <v>0.77083333333333304</v>
      </c>
      <c r="GR247" s="3">
        <v>0</v>
      </c>
      <c r="GS247" s="3" t="s">
        <v>33</v>
      </c>
      <c r="GT247" s="5">
        <v>23.1</v>
      </c>
      <c r="GU247" s="5"/>
      <c r="GW247" s="21">
        <v>0.77083333333333304</v>
      </c>
      <c r="GX247" s="3">
        <v>0</v>
      </c>
      <c r="GY247" s="3" t="s">
        <v>33</v>
      </c>
      <c r="GZ247" s="5">
        <v>24.56</v>
      </c>
      <c r="HA247" s="5"/>
      <c r="HC247" s="21">
        <v>0.77083333333333304</v>
      </c>
      <c r="HD247" s="3">
        <v>0</v>
      </c>
      <c r="HE247" s="3" t="s">
        <v>33</v>
      </c>
      <c r="HF247" s="5">
        <v>23.48</v>
      </c>
      <c r="HG247" s="4" t="str">
        <f t="shared" si="261"/>
        <v/>
      </c>
      <c r="HI247" s="21">
        <v>0.77083333333333304</v>
      </c>
      <c r="HJ247" s="3">
        <v>0</v>
      </c>
      <c r="HK247" s="3" t="s">
        <v>33</v>
      </c>
      <c r="HL247" s="5">
        <v>25.14</v>
      </c>
      <c r="HM247" s="5"/>
      <c r="HO247" s="21">
        <v>0.77083333333333304</v>
      </c>
      <c r="HP247" s="3">
        <v>0</v>
      </c>
      <c r="HQ247" s="3" t="s">
        <v>33</v>
      </c>
      <c r="HR247" s="5">
        <v>24.08</v>
      </c>
      <c r="HS247" s="5"/>
      <c r="HU247" s="21">
        <v>0.77083333333333304</v>
      </c>
      <c r="HV247" s="3">
        <v>0</v>
      </c>
      <c r="HW247" s="3" t="s">
        <v>33</v>
      </c>
      <c r="HX247" s="5">
        <v>23.98</v>
      </c>
      <c r="HY247" s="5"/>
      <c r="IA247" s="21">
        <v>0.77083333333333304</v>
      </c>
      <c r="IB247" s="3">
        <v>0</v>
      </c>
      <c r="IC247" s="3" t="s">
        <v>33</v>
      </c>
      <c r="ID247" s="5">
        <v>23.88</v>
      </c>
      <c r="IE247" s="5"/>
      <c r="IG247" s="21">
        <v>0.77083333333333304</v>
      </c>
      <c r="IH247" s="3">
        <v>0</v>
      </c>
      <c r="II247" s="3" t="s">
        <v>33</v>
      </c>
      <c r="IJ247" s="5">
        <v>23.1</v>
      </c>
      <c r="IK247" s="5"/>
      <c r="IM247" s="21">
        <v>0.77083333333333304</v>
      </c>
      <c r="IN247" s="3">
        <v>0</v>
      </c>
      <c r="IO247" s="3" t="s">
        <v>33</v>
      </c>
      <c r="IP247" s="5">
        <v>24.56</v>
      </c>
      <c r="IQ247" s="5"/>
      <c r="IS247" s="21">
        <v>0</v>
      </c>
      <c r="IT247" s="3">
        <v>0</v>
      </c>
      <c r="IU247" s="3" t="s">
        <v>33</v>
      </c>
      <c r="IV247" s="5">
        <v>25.96</v>
      </c>
      <c r="IW247" s="5"/>
      <c r="IY247" s="21">
        <v>0.77083333333333304</v>
      </c>
      <c r="IZ247" s="3">
        <v>0</v>
      </c>
      <c r="JA247" s="3" t="s">
        <v>33</v>
      </c>
      <c r="JB247" s="5">
        <v>26.52</v>
      </c>
      <c r="JC247" s="4" t="str">
        <f t="shared" si="262"/>
        <v/>
      </c>
      <c r="JE247" s="21">
        <v>0.77083333333333304</v>
      </c>
      <c r="JF247" s="3">
        <v>0</v>
      </c>
      <c r="JG247" s="3" t="s">
        <v>33</v>
      </c>
      <c r="JH247" s="5">
        <v>25.78</v>
      </c>
      <c r="JI247" s="4" t="str">
        <f t="shared" si="263"/>
        <v/>
      </c>
      <c r="JK247" s="21">
        <v>0.77083333333333304</v>
      </c>
      <c r="JL247" s="3">
        <v>0</v>
      </c>
      <c r="JM247" s="3" t="s">
        <v>33</v>
      </c>
      <c r="JN247" s="5">
        <v>26</v>
      </c>
      <c r="JO247" s="4" t="str">
        <f t="shared" si="264"/>
        <v/>
      </c>
      <c r="JQ247" s="21">
        <v>0.77083333333333304</v>
      </c>
      <c r="JR247" s="3">
        <v>0</v>
      </c>
      <c r="JS247" s="3" t="s">
        <v>33</v>
      </c>
      <c r="JT247" s="5">
        <v>25.02</v>
      </c>
      <c r="JU247" s="4" t="str">
        <f t="shared" si="265"/>
        <v/>
      </c>
      <c r="JW247" s="21">
        <v>0.77083333333333304</v>
      </c>
      <c r="JX247" s="3">
        <v>0</v>
      </c>
      <c r="JY247" s="3" t="s">
        <v>33</v>
      </c>
      <c r="JZ247" s="5">
        <v>25.12</v>
      </c>
      <c r="KA247" s="4" t="str">
        <f t="shared" si="266"/>
        <v/>
      </c>
      <c r="KC247" s="21">
        <v>0.77083333333333304</v>
      </c>
      <c r="KD247" s="3">
        <v>0</v>
      </c>
      <c r="KE247" s="3" t="s">
        <v>33</v>
      </c>
      <c r="KF247" s="5">
        <v>26.22</v>
      </c>
      <c r="KG247" s="4" t="str">
        <f t="shared" si="267"/>
        <v/>
      </c>
      <c r="KI247" s="21">
        <v>0.77083333333333304</v>
      </c>
      <c r="KJ247" s="3">
        <v>0</v>
      </c>
      <c r="KK247" s="3" t="s">
        <v>33</v>
      </c>
      <c r="KL247" s="5">
        <v>25.96</v>
      </c>
      <c r="KM247" s="4" t="str">
        <f t="shared" si="268"/>
        <v/>
      </c>
      <c r="KO247" s="21">
        <v>0.77083333333333304</v>
      </c>
      <c r="KP247" s="3">
        <v>0</v>
      </c>
      <c r="KQ247" s="3" t="s">
        <v>33</v>
      </c>
      <c r="KR247" s="5">
        <v>26.52</v>
      </c>
      <c r="KS247" s="4" t="str">
        <f t="shared" si="269"/>
        <v/>
      </c>
      <c r="KU247" s="21">
        <v>0.77083333333333304</v>
      </c>
      <c r="KV247" s="3">
        <v>0</v>
      </c>
      <c r="KW247" s="3" t="s">
        <v>33</v>
      </c>
      <c r="KX247" s="5">
        <v>25.78</v>
      </c>
      <c r="KY247" s="4" t="str">
        <f t="shared" si="270"/>
        <v/>
      </c>
      <c r="LA247" s="21">
        <v>0.77083333333333304</v>
      </c>
      <c r="LB247" s="3">
        <v>0</v>
      </c>
      <c r="LC247" s="3" t="s">
        <v>33</v>
      </c>
      <c r="LD247" s="5">
        <v>26</v>
      </c>
      <c r="LE247" s="4" t="str">
        <f t="shared" si="271"/>
        <v/>
      </c>
      <c r="LG247" s="21">
        <v>0.77083333333333304</v>
      </c>
      <c r="LH247" s="3">
        <v>0</v>
      </c>
      <c r="LI247" s="3" t="s">
        <v>33</v>
      </c>
      <c r="LJ247" s="5">
        <v>25.02</v>
      </c>
      <c r="LK247" s="4" t="str">
        <f t="shared" si="272"/>
        <v/>
      </c>
      <c r="LM247" s="21">
        <v>0.77083333333333304</v>
      </c>
      <c r="LN247" s="3">
        <v>0</v>
      </c>
      <c r="LO247" s="3" t="s">
        <v>33</v>
      </c>
      <c r="LP247" s="5">
        <v>25.12</v>
      </c>
      <c r="LQ247" s="4" t="str">
        <f t="shared" si="273"/>
        <v/>
      </c>
      <c r="LS247" s="21">
        <v>0.77083333333333304</v>
      </c>
      <c r="LT247" s="3">
        <v>0</v>
      </c>
      <c r="LU247" s="3" t="s">
        <v>33</v>
      </c>
      <c r="LV247" s="5">
        <v>26.22</v>
      </c>
      <c r="LW247" s="4" t="str">
        <f t="shared" si="274"/>
        <v/>
      </c>
      <c r="LY247" s="21">
        <v>0.77083333333333304</v>
      </c>
      <c r="LZ247" s="3">
        <v>0</v>
      </c>
      <c r="MA247" s="3" t="s">
        <v>33</v>
      </c>
      <c r="MB247" s="5">
        <v>25.96</v>
      </c>
      <c r="MC247" s="4" t="str">
        <f t="shared" si="275"/>
        <v/>
      </c>
      <c r="ME247" s="21">
        <v>0.77083333333333304</v>
      </c>
      <c r="MF247" s="3">
        <v>0</v>
      </c>
      <c r="MG247" s="3" t="s">
        <v>33</v>
      </c>
      <c r="MH247" s="5">
        <v>26.52</v>
      </c>
      <c r="MI247" s="4" t="str">
        <f t="shared" si="276"/>
        <v/>
      </c>
      <c r="MK247" s="21">
        <v>0.77083333333333304</v>
      </c>
      <c r="ML247" s="3">
        <v>0</v>
      </c>
      <c r="MM247" s="3" t="s">
        <v>33</v>
      </c>
      <c r="MN247" s="5">
        <v>25.78</v>
      </c>
      <c r="MO247" s="4" t="str">
        <f t="shared" si="277"/>
        <v/>
      </c>
      <c r="MQ247" s="21">
        <v>0.77083333333333304</v>
      </c>
      <c r="MR247" s="3">
        <v>0</v>
      </c>
      <c r="MS247" s="3" t="s">
        <v>33</v>
      </c>
      <c r="MT247" s="5">
        <v>26</v>
      </c>
      <c r="MU247" s="4" t="str">
        <f t="shared" si="278"/>
        <v/>
      </c>
      <c r="MW247" s="21">
        <v>0.77083333333333304</v>
      </c>
      <c r="MX247" s="3">
        <v>0</v>
      </c>
      <c r="MY247" s="3" t="s">
        <v>33</v>
      </c>
      <c r="MZ247" s="5">
        <v>25.02</v>
      </c>
      <c r="NA247" s="4" t="str">
        <f t="shared" si="279"/>
        <v/>
      </c>
      <c r="NC247" s="21">
        <v>0.77083333333333304</v>
      </c>
      <c r="ND247" s="3">
        <v>0</v>
      </c>
      <c r="NE247" s="3" t="s">
        <v>33</v>
      </c>
      <c r="NF247" s="5">
        <v>25.12</v>
      </c>
      <c r="NG247" s="4" t="str">
        <f t="shared" si="280"/>
        <v/>
      </c>
      <c r="NI247" s="21">
        <v>0.77083333333333304</v>
      </c>
      <c r="NJ247" s="3">
        <v>0</v>
      </c>
      <c r="NK247" s="3" t="s">
        <v>33</v>
      </c>
      <c r="NL247" s="5">
        <v>26.22</v>
      </c>
      <c r="NM247" s="4" t="str">
        <f t="shared" si="281"/>
        <v/>
      </c>
      <c r="NO247" s="21">
        <v>0.77083333333333304</v>
      </c>
      <c r="NP247" s="3">
        <v>0</v>
      </c>
      <c r="NQ247" s="3" t="s">
        <v>33</v>
      </c>
      <c r="NR247" s="5">
        <v>25.96</v>
      </c>
      <c r="NS247" s="4" t="str">
        <f t="shared" si="282"/>
        <v/>
      </c>
      <c r="NU247" s="21">
        <v>0.77083333333333304</v>
      </c>
      <c r="NV247" s="3">
        <v>0</v>
      </c>
      <c r="NW247" s="3" t="s">
        <v>33</v>
      </c>
      <c r="NX247" s="5">
        <v>26.52</v>
      </c>
      <c r="NY247" s="4" t="str">
        <f t="shared" si="283"/>
        <v/>
      </c>
      <c r="OA247" s="21">
        <v>0.77083333333333304</v>
      </c>
      <c r="OB247" s="3">
        <v>0</v>
      </c>
      <c r="OC247" s="3" t="s">
        <v>33</v>
      </c>
      <c r="OD247" s="5">
        <v>25.78</v>
      </c>
      <c r="OE247" s="4" t="str">
        <f t="shared" si="284"/>
        <v/>
      </c>
      <c r="OG247" s="21">
        <v>0.77083333333333304</v>
      </c>
      <c r="OH247" s="3">
        <v>0</v>
      </c>
      <c r="OI247" s="3" t="s">
        <v>33</v>
      </c>
      <c r="OJ247" s="5">
        <v>26</v>
      </c>
      <c r="OK247" s="4" t="str">
        <f t="shared" si="285"/>
        <v/>
      </c>
      <c r="OM247" s="21">
        <v>0.77083333333333304</v>
      </c>
      <c r="ON247" s="3">
        <v>0</v>
      </c>
      <c r="OO247" s="3" t="s">
        <v>33</v>
      </c>
      <c r="OP247" s="5">
        <v>25.02</v>
      </c>
      <c r="OQ247" s="4" t="str">
        <f t="shared" si="286"/>
        <v/>
      </c>
      <c r="OS247" s="21">
        <v>0.77083333333333304</v>
      </c>
      <c r="OT247" s="3">
        <v>0</v>
      </c>
      <c r="OU247" s="3" t="s">
        <v>33</v>
      </c>
      <c r="OV247" s="5">
        <v>25.12</v>
      </c>
      <c r="OW247" s="4" t="str">
        <f t="shared" si="287"/>
        <v/>
      </c>
      <c r="OY247" s="21">
        <v>0.77083333333333304</v>
      </c>
      <c r="OZ247" s="3">
        <v>0</v>
      </c>
      <c r="PA247" s="3" t="s">
        <v>33</v>
      </c>
      <c r="PB247" s="5">
        <v>26.22</v>
      </c>
      <c r="PC247" s="4" t="str">
        <f t="shared" si="288"/>
        <v/>
      </c>
      <c r="PE247" s="21">
        <v>0.77083333333333304</v>
      </c>
      <c r="PF247" s="3">
        <v>0</v>
      </c>
      <c r="PG247" s="3" t="s">
        <v>33</v>
      </c>
      <c r="PH247" s="5">
        <v>25.96</v>
      </c>
      <c r="PI247" s="4" t="str">
        <f t="shared" si="289"/>
        <v/>
      </c>
      <c r="PK247" s="21">
        <v>0.77083333333333304</v>
      </c>
      <c r="PL247" s="3">
        <v>0</v>
      </c>
      <c r="PM247" s="3" t="s">
        <v>33</v>
      </c>
      <c r="PN247" s="5">
        <v>26.52</v>
      </c>
      <c r="PO247" s="4" t="str">
        <f t="shared" si="290"/>
        <v/>
      </c>
      <c r="PQ247" s="21">
        <v>0.77083333333333304</v>
      </c>
      <c r="PR247" s="3">
        <v>0</v>
      </c>
      <c r="PS247" s="3" t="s">
        <v>33</v>
      </c>
      <c r="PT247" s="5">
        <v>25.78</v>
      </c>
      <c r="PU247" s="4" t="str">
        <f t="shared" si="291"/>
        <v/>
      </c>
      <c r="PW247" s="21">
        <v>0.77083333333333304</v>
      </c>
      <c r="PX247" s="3">
        <v>0</v>
      </c>
      <c r="PY247" s="3" t="s">
        <v>33</v>
      </c>
      <c r="PZ247" s="5">
        <v>26</v>
      </c>
      <c r="QA247" s="4" t="str">
        <f t="shared" si="292"/>
        <v/>
      </c>
      <c r="QC247" s="21">
        <v>0.77083333333333304</v>
      </c>
      <c r="QD247" s="3">
        <v>0</v>
      </c>
      <c r="QE247" s="3" t="s">
        <v>33</v>
      </c>
      <c r="QF247" s="5">
        <v>25.02</v>
      </c>
      <c r="QG247" s="4" t="str">
        <f t="shared" si="293"/>
        <v/>
      </c>
      <c r="QI247" s="21">
        <v>0.77083333333333304</v>
      </c>
      <c r="QJ247" s="3">
        <v>0</v>
      </c>
      <c r="QK247" s="3" t="s">
        <v>33</v>
      </c>
      <c r="QL247" s="5">
        <v>25.12</v>
      </c>
      <c r="QM247" s="4" t="str">
        <f t="shared" si="294"/>
        <v/>
      </c>
      <c r="QO247" s="21">
        <v>0.77083333333333304</v>
      </c>
      <c r="QP247" s="3">
        <v>0</v>
      </c>
      <c r="QQ247" s="3" t="s">
        <v>33</v>
      </c>
      <c r="QR247" s="5">
        <v>26.22</v>
      </c>
      <c r="QS247" s="4" t="str">
        <f t="shared" si="295"/>
        <v/>
      </c>
    </row>
    <row r="248" spans="1:461" x14ac:dyDescent="0.2">
      <c r="A248" s="21">
        <v>0.77430555555555503</v>
      </c>
      <c r="B248" s="3">
        <v>0</v>
      </c>
      <c r="C248" s="3" t="s">
        <v>33</v>
      </c>
      <c r="D248" s="5">
        <v>23.48</v>
      </c>
      <c r="E248" s="5"/>
      <c r="G248" s="21">
        <v>0.77430555555555503</v>
      </c>
      <c r="H248" s="3">
        <v>0</v>
      </c>
      <c r="I248" s="3" t="s">
        <v>33</v>
      </c>
      <c r="J248" s="5">
        <v>25.14</v>
      </c>
      <c r="K248" s="5"/>
      <c r="M248" s="21">
        <v>0.77430555555555503</v>
      </c>
      <c r="N248" s="3">
        <v>0</v>
      </c>
      <c r="O248" s="3" t="s">
        <v>33</v>
      </c>
      <c r="P248" s="5">
        <v>24.08</v>
      </c>
      <c r="Q248" s="5"/>
      <c r="S248" s="21">
        <v>0.77430555555555503</v>
      </c>
      <c r="T248" s="3">
        <v>0</v>
      </c>
      <c r="U248" s="3" t="s">
        <v>33</v>
      </c>
      <c r="V248" s="5">
        <v>23.98</v>
      </c>
      <c r="W248" s="5"/>
      <c r="Y248" s="21">
        <v>0.77430555555555503</v>
      </c>
      <c r="Z248" s="3">
        <v>0</v>
      </c>
      <c r="AA248" s="3" t="s">
        <v>33</v>
      </c>
      <c r="AB248" s="5">
        <v>23.88</v>
      </c>
      <c r="AC248" s="5"/>
      <c r="AE248" s="21">
        <v>0.77430555555555503</v>
      </c>
      <c r="AF248" s="3">
        <v>0</v>
      </c>
      <c r="AG248" s="3" t="s">
        <v>33</v>
      </c>
      <c r="AH248" s="5">
        <v>23.1</v>
      </c>
      <c r="AI248" s="5"/>
      <c r="AK248" s="21">
        <v>0.77430555555555503</v>
      </c>
      <c r="AL248" s="3">
        <v>0</v>
      </c>
      <c r="AM248" s="3" t="s">
        <v>33</v>
      </c>
      <c r="AN248" s="5">
        <v>24.56</v>
      </c>
      <c r="AO248" s="5"/>
      <c r="AQ248" s="21">
        <v>0.77430555555555503</v>
      </c>
      <c r="AR248" s="3">
        <v>0</v>
      </c>
      <c r="AS248" s="3" t="s">
        <v>33</v>
      </c>
      <c r="AT248" s="5">
        <v>23.48</v>
      </c>
      <c r="AU248" s="5"/>
      <c r="AW248" s="21">
        <v>0.77430555555555503</v>
      </c>
      <c r="AX248" s="3">
        <v>0</v>
      </c>
      <c r="AY248" s="3" t="s">
        <v>33</v>
      </c>
      <c r="AZ248" s="5">
        <v>25.14</v>
      </c>
      <c r="BA248" s="5"/>
      <c r="BC248" s="21">
        <v>0.77430555555555503</v>
      </c>
      <c r="BD248" s="3">
        <v>0</v>
      </c>
      <c r="BE248" s="3" t="s">
        <v>33</v>
      </c>
      <c r="BF248" s="5">
        <v>24.08</v>
      </c>
      <c r="BG248" s="5"/>
      <c r="BI248" s="21">
        <v>0.77430555555555503</v>
      </c>
      <c r="BJ248" s="3">
        <v>0</v>
      </c>
      <c r="BK248" s="3" t="s">
        <v>33</v>
      </c>
      <c r="BL248" s="5">
        <v>23.98</v>
      </c>
      <c r="BM248" s="5"/>
      <c r="BO248" s="21">
        <v>0.77430555555555503</v>
      </c>
      <c r="BP248" s="3">
        <v>0</v>
      </c>
      <c r="BQ248" s="3" t="s">
        <v>33</v>
      </c>
      <c r="BR248" s="5">
        <v>23.88</v>
      </c>
      <c r="BS248" s="5"/>
      <c r="BU248" s="21">
        <v>0.77430555555555503</v>
      </c>
      <c r="BV248" s="3">
        <v>0</v>
      </c>
      <c r="BW248" s="3" t="s">
        <v>33</v>
      </c>
      <c r="BX248" s="5">
        <v>23.1</v>
      </c>
      <c r="BY248" s="5"/>
      <c r="CA248" s="21">
        <v>0.77430555555555503</v>
      </c>
      <c r="CB248" s="3">
        <v>0</v>
      </c>
      <c r="CC248" s="3" t="s">
        <v>33</v>
      </c>
      <c r="CD248" s="5">
        <v>24.56</v>
      </c>
      <c r="CE248" s="5"/>
      <c r="CG248" s="21">
        <v>0.77430555555555503</v>
      </c>
      <c r="CH248" s="3">
        <v>0</v>
      </c>
      <c r="CI248" s="3">
        <f>IF(AND(CK$8="Útil",CG248&gt;=Apoio!$D$51,CG248&lt;Apoio!$F$51),CH248,"FP")</f>
        <v>0</v>
      </c>
      <c r="CJ248" s="5">
        <f>VLOOKUP(CH$8,Calendário[#Data],4,0)</f>
        <v>23.48</v>
      </c>
      <c r="CK248" s="4" t="str">
        <f t="shared" si="259"/>
        <v/>
      </c>
      <c r="CM248" s="21">
        <v>0.77430555555555503</v>
      </c>
      <c r="CN248" s="3">
        <v>0</v>
      </c>
      <c r="CO248" s="3">
        <f>IF(AND(CQ$8="Útil",CM248&gt;=Apoio!$D$51,CM248&lt;Apoio!$F$51),CN248,"FP")</f>
        <v>0</v>
      </c>
      <c r="CP248" s="5">
        <f>VLOOKUP(CN$8,Calendário[#Data],4,0)</f>
        <v>25.14</v>
      </c>
      <c r="CQ248" s="4" t="str">
        <f t="shared" si="260"/>
        <v/>
      </c>
      <c r="CS248" s="21">
        <v>0.77430555555555503</v>
      </c>
      <c r="CT248" s="3">
        <v>0</v>
      </c>
      <c r="CU248" s="3" t="s">
        <v>33</v>
      </c>
      <c r="CV248" s="5">
        <v>24.08</v>
      </c>
      <c r="CW248" s="5"/>
      <c r="CY248" s="21">
        <v>0.77430555555555503</v>
      </c>
      <c r="CZ248" s="3">
        <v>0</v>
      </c>
      <c r="DA248" s="3" t="s">
        <v>33</v>
      </c>
      <c r="DB248" s="5">
        <v>23.98</v>
      </c>
      <c r="DC248" s="5"/>
      <c r="DE248" s="21">
        <v>0.77430555555555503</v>
      </c>
      <c r="DF248" s="3">
        <v>0</v>
      </c>
      <c r="DG248" s="3" t="s">
        <v>33</v>
      </c>
      <c r="DH248" s="5">
        <v>23.88</v>
      </c>
      <c r="DI248" s="5"/>
      <c r="DK248" s="21">
        <v>0.77430555555555503</v>
      </c>
      <c r="DL248" s="3">
        <v>0</v>
      </c>
      <c r="DM248" s="3" t="s">
        <v>33</v>
      </c>
      <c r="DN248" s="5">
        <v>23.1</v>
      </c>
      <c r="DO248" s="5"/>
      <c r="DQ248" s="21">
        <v>0.77430555555555503</v>
      </c>
      <c r="DR248" s="3">
        <v>0</v>
      </c>
      <c r="DS248" s="3" t="s">
        <v>33</v>
      </c>
      <c r="DT248" s="5">
        <v>24.56</v>
      </c>
      <c r="DU248" s="5"/>
      <c r="DW248" s="21">
        <v>0.77430555555555503</v>
      </c>
      <c r="DX248" s="3">
        <v>0</v>
      </c>
      <c r="DY248" s="3" t="s">
        <v>33</v>
      </c>
      <c r="DZ248" s="5">
        <v>23.48</v>
      </c>
      <c r="EA248" s="5"/>
      <c r="EC248" s="21">
        <v>0.77430555555555503</v>
      </c>
      <c r="ED248" s="3">
        <v>0</v>
      </c>
      <c r="EE248" s="3" t="s">
        <v>33</v>
      </c>
      <c r="EF248" s="5">
        <v>25.14</v>
      </c>
      <c r="EG248" s="5"/>
      <c r="EI248" s="21">
        <v>0.77430555555555503</v>
      </c>
      <c r="EJ248" s="3">
        <v>0</v>
      </c>
      <c r="EK248" s="3" t="s">
        <v>33</v>
      </c>
      <c r="EL248" s="5">
        <v>24.08</v>
      </c>
      <c r="EM248" s="5"/>
      <c r="EO248" s="21">
        <v>0.77430555555555503</v>
      </c>
      <c r="EP248" s="3">
        <v>0</v>
      </c>
      <c r="EQ248" s="3" t="s">
        <v>33</v>
      </c>
      <c r="ER248" s="5">
        <v>23.98</v>
      </c>
      <c r="ES248" s="5"/>
      <c r="EU248" s="21">
        <v>0.77430555555555503</v>
      </c>
      <c r="EV248" s="3">
        <v>0</v>
      </c>
      <c r="EW248" s="3" t="s">
        <v>33</v>
      </c>
      <c r="EX248" s="5">
        <v>23.88</v>
      </c>
      <c r="EY248" s="5"/>
      <c r="FA248" s="21">
        <v>0.77430555555555503</v>
      </c>
      <c r="FB248" s="3">
        <v>0</v>
      </c>
      <c r="FC248" s="3" t="s">
        <v>33</v>
      </c>
      <c r="FD248" s="5">
        <v>23.1</v>
      </c>
      <c r="FE248" s="5"/>
      <c r="FG248" s="21">
        <v>0.77430555555555503</v>
      </c>
      <c r="FH248" s="3">
        <v>0</v>
      </c>
      <c r="FI248" s="3" t="s">
        <v>33</v>
      </c>
      <c r="FJ248" s="5">
        <v>24.56</v>
      </c>
      <c r="FK248" s="5"/>
      <c r="FM248" s="21">
        <v>0.77430555555555503</v>
      </c>
      <c r="FN248" s="3">
        <v>0</v>
      </c>
      <c r="FO248" s="3" t="s">
        <v>33</v>
      </c>
      <c r="FP248" s="5">
        <v>23.48</v>
      </c>
      <c r="FQ248" s="5"/>
      <c r="FS248" s="21">
        <v>0.77430555555555503</v>
      </c>
      <c r="FT248" s="3">
        <v>0</v>
      </c>
      <c r="FU248" s="3" t="s">
        <v>33</v>
      </c>
      <c r="FV248" s="5">
        <v>25.14</v>
      </c>
      <c r="FW248" s="5"/>
      <c r="FY248" s="21">
        <v>0.77430555555555503</v>
      </c>
      <c r="FZ248" s="3">
        <v>0</v>
      </c>
      <c r="GA248" s="3" t="s">
        <v>33</v>
      </c>
      <c r="GB248" s="5">
        <v>24.08</v>
      </c>
      <c r="GC248" s="5"/>
      <c r="GE248" s="21">
        <v>0.77430555555555503</v>
      </c>
      <c r="GF248" s="3">
        <v>0</v>
      </c>
      <c r="GG248" s="3" t="s">
        <v>33</v>
      </c>
      <c r="GH248" s="5">
        <v>23.98</v>
      </c>
      <c r="GI248" s="5"/>
      <c r="GK248" s="21">
        <v>0.77430555555555503</v>
      </c>
      <c r="GL248" s="3">
        <v>0</v>
      </c>
      <c r="GM248" s="3" t="s">
        <v>33</v>
      </c>
      <c r="GN248" s="5">
        <v>23.88</v>
      </c>
      <c r="GO248" s="5"/>
      <c r="GQ248" s="21">
        <v>0.77430555555555503</v>
      </c>
      <c r="GR248" s="3">
        <v>0</v>
      </c>
      <c r="GS248" s="3" t="s">
        <v>33</v>
      </c>
      <c r="GT248" s="5">
        <v>23.1</v>
      </c>
      <c r="GU248" s="5"/>
      <c r="GW248" s="21">
        <v>0.77430555555555503</v>
      </c>
      <c r="GX248" s="3">
        <v>0</v>
      </c>
      <c r="GY248" s="3" t="s">
        <v>33</v>
      </c>
      <c r="GZ248" s="5">
        <v>24.56</v>
      </c>
      <c r="HA248" s="5"/>
      <c r="HC248" s="21">
        <v>0.77430555555555503</v>
      </c>
      <c r="HD248" s="3">
        <v>0</v>
      </c>
      <c r="HE248" s="3" t="s">
        <v>33</v>
      </c>
      <c r="HF248" s="5">
        <v>23.48</v>
      </c>
      <c r="HG248" s="4" t="str">
        <f t="shared" si="261"/>
        <v/>
      </c>
      <c r="HI248" s="21">
        <v>0.77430555555555503</v>
      </c>
      <c r="HJ248" s="3">
        <v>0</v>
      </c>
      <c r="HK248" s="3" t="s">
        <v>33</v>
      </c>
      <c r="HL248" s="5">
        <v>25.14</v>
      </c>
      <c r="HM248" s="5"/>
      <c r="HO248" s="21">
        <v>0.77430555555555503</v>
      </c>
      <c r="HP248" s="3">
        <v>0</v>
      </c>
      <c r="HQ248" s="3" t="s">
        <v>33</v>
      </c>
      <c r="HR248" s="5">
        <v>24.08</v>
      </c>
      <c r="HS248" s="5"/>
      <c r="HU248" s="21">
        <v>0.77430555555555503</v>
      </c>
      <c r="HV248" s="3">
        <v>0</v>
      </c>
      <c r="HW248" s="3" t="s">
        <v>33</v>
      </c>
      <c r="HX248" s="5">
        <v>23.98</v>
      </c>
      <c r="HY248" s="5"/>
      <c r="IA248" s="21">
        <v>0.77430555555555503</v>
      </c>
      <c r="IB248" s="3">
        <v>0</v>
      </c>
      <c r="IC248" s="3" t="s">
        <v>33</v>
      </c>
      <c r="ID248" s="5">
        <v>23.88</v>
      </c>
      <c r="IE248" s="5"/>
      <c r="IG248" s="21">
        <v>0.77430555555555503</v>
      </c>
      <c r="IH248" s="3">
        <v>0</v>
      </c>
      <c r="II248" s="3" t="s">
        <v>33</v>
      </c>
      <c r="IJ248" s="5">
        <v>23.1</v>
      </c>
      <c r="IK248" s="5"/>
      <c r="IM248" s="21">
        <v>0.77430555555555503</v>
      </c>
      <c r="IN248" s="3">
        <v>0</v>
      </c>
      <c r="IO248" s="3" t="s">
        <v>33</v>
      </c>
      <c r="IP248" s="5">
        <v>24.56</v>
      </c>
      <c r="IQ248" s="5"/>
      <c r="IS248" s="21">
        <v>0</v>
      </c>
      <c r="IT248" s="3">
        <v>0</v>
      </c>
      <c r="IU248" s="3" t="s">
        <v>33</v>
      </c>
      <c r="IV248" s="5">
        <v>25.96</v>
      </c>
      <c r="IW248" s="5"/>
      <c r="IY248" s="21">
        <v>0.77430555555555503</v>
      </c>
      <c r="IZ248" s="3">
        <v>0</v>
      </c>
      <c r="JA248" s="3" t="s">
        <v>33</v>
      </c>
      <c r="JB248" s="5">
        <v>26.52</v>
      </c>
      <c r="JC248" s="4" t="str">
        <f t="shared" si="262"/>
        <v/>
      </c>
      <c r="JE248" s="21">
        <v>0.77430555555555503</v>
      </c>
      <c r="JF248" s="3">
        <v>0</v>
      </c>
      <c r="JG248" s="3" t="s">
        <v>33</v>
      </c>
      <c r="JH248" s="5">
        <v>25.78</v>
      </c>
      <c r="JI248" s="4" t="str">
        <f t="shared" si="263"/>
        <v/>
      </c>
      <c r="JK248" s="21">
        <v>0.77430555555555503</v>
      </c>
      <c r="JL248" s="3">
        <v>0</v>
      </c>
      <c r="JM248" s="3" t="s">
        <v>33</v>
      </c>
      <c r="JN248" s="5">
        <v>26</v>
      </c>
      <c r="JO248" s="4" t="str">
        <f t="shared" si="264"/>
        <v/>
      </c>
      <c r="JQ248" s="21">
        <v>0.77430555555555503</v>
      </c>
      <c r="JR248" s="3">
        <v>0</v>
      </c>
      <c r="JS248" s="3" t="s">
        <v>33</v>
      </c>
      <c r="JT248" s="5">
        <v>25.02</v>
      </c>
      <c r="JU248" s="4" t="str">
        <f t="shared" si="265"/>
        <v/>
      </c>
      <c r="JW248" s="21">
        <v>0.77430555555555503</v>
      </c>
      <c r="JX248" s="3">
        <v>0</v>
      </c>
      <c r="JY248" s="3" t="s">
        <v>33</v>
      </c>
      <c r="JZ248" s="5">
        <v>25.12</v>
      </c>
      <c r="KA248" s="4" t="str">
        <f t="shared" si="266"/>
        <v/>
      </c>
      <c r="KC248" s="21">
        <v>0.77430555555555503</v>
      </c>
      <c r="KD248" s="3">
        <v>0</v>
      </c>
      <c r="KE248" s="3" t="s">
        <v>33</v>
      </c>
      <c r="KF248" s="5">
        <v>26.22</v>
      </c>
      <c r="KG248" s="4" t="str">
        <f t="shared" si="267"/>
        <v/>
      </c>
      <c r="KI248" s="21">
        <v>0.77430555555555503</v>
      </c>
      <c r="KJ248" s="3">
        <v>0</v>
      </c>
      <c r="KK248" s="3" t="s">
        <v>33</v>
      </c>
      <c r="KL248" s="5">
        <v>25.96</v>
      </c>
      <c r="KM248" s="4" t="str">
        <f t="shared" si="268"/>
        <v/>
      </c>
      <c r="KO248" s="21">
        <v>0.77430555555555503</v>
      </c>
      <c r="KP248" s="3">
        <v>0</v>
      </c>
      <c r="KQ248" s="3" t="s">
        <v>33</v>
      </c>
      <c r="KR248" s="5">
        <v>26.52</v>
      </c>
      <c r="KS248" s="4" t="str">
        <f t="shared" si="269"/>
        <v/>
      </c>
      <c r="KU248" s="21">
        <v>0.77430555555555503</v>
      </c>
      <c r="KV248" s="3">
        <v>0</v>
      </c>
      <c r="KW248" s="3" t="s">
        <v>33</v>
      </c>
      <c r="KX248" s="5">
        <v>25.78</v>
      </c>
      <c r="KY248" s="4" t="str">
        <f t="shared" si="270"/>
        <v/>
      </c>
      <c r="LA248" s="21">
        <v>0.77430555555555503</v>
      </c>
      <c r="LB248" s="3">
        <v>0</v>
      </c>
      <c r="LC248" s="3" t="s">
        <v>33</v>
      </c>
      <c r="LD248" s="5">
        <v>26</v>
      </c>
      <c r="LE248" s="4" t="str">
        <f t="shared" si="271"/>
        <v/>
      </c>
      <c r="LG248" s="21">
        <v>0.77430555555555503</v>
      </c>
      <c r="LH248" s="3">
        <v>0</v>
      </c>
      <c r="LI248" s="3" t="s">
        <v>33</v>
      </c>
      <c r="LJ248" s="5">
        <v>25.02</v>
      </c>
      <c r="LK248" s="4" t="str">
        <f t="shared" si="272"/>
        <v/>
      </c>
      <c r="LM248" s="21">
        <v>0.77430555555555503</v>
      </c>
      <c r="LN248" s="3">
        <v>0</v>
      </c>
      <c r="LO248" s="3" t="s">
        <v>33</v>
      </c>
      <c r="LP248" s="5">
        <v>25.12</v>
      </c>
      <c r="LQ248" s="4" t="str">
        <f t="shared" si="273"/>
        <v/>
      </c>
      <c r="LS248" s="21">
        <v>0.77430555555555503</v>
      </c>
      <c r="LT248" s="3">
        <v>0</v>
      </c>
      <c r="LU248" s="3" t="s">
        <v>33</v>
      </c>
      <c r="LV248" s="5">
        <v>26.22</v>
      </c>
      <c r="LW248" s="4" t="str">
        <f t="shared" si="274"/>
        <v/>
      </c>
      <c r="LY248" s="21">
        <v>0.77430555555555503</v>
      </c>
      <c r="LZ248" s="3">
        <v>0</v>
      </c>
      <c r="MA248" s="3" t="s">
        <v>33</v>
      </c>
      <c r="MB248" s="5">
        <v>25.96</v>
      </c>
      <c r="MC248" s="4" t="str">
        <f t="shared" si="275"/>
        <v/>
      </c>
      <c r="ME248" s="21">
        <v>0.77430555555555503</v>
      </c>
      <c r="MF248" s="3">
        <v>0</v>
      </c>
      <c r="MG248" s="3" t="s">
        <v>33</v>
      </c>
      <c r="MH248" s="5">
        <v>26.52</v>
      </c>
      <c r="MI248" s="4" t="str">
        <f t="shared" si="276"/>
        <v/>
      </c>
      <c r="MK248" s="21">
        <v>0.77430555555555503</v>
      </c>
      <c r="ML248" s="3">
        <v>0</v>
      </c>
      <c r="MM248" s="3" t="s">
        <v>33</v>
      </c>
      <c r="MN248" s="5">
        <v>25.78</v>
      </c>
      <c r="MO248" s="4" t="str">
        <f t="shared" si="277"/>
        <v/>
      </c>
      <c r="MQ248" s="21">
        <v>0.77430555555555503</v>
      </c>
      <c r="MR248" s="3">
        <v>0</v>
      </c>
      <c r="MS248" s="3" t="s">
        <v>33</v>
      </c>
      <c r="MT248" s="5">
        <v>26</v>
      </c>
      <c r="MU248" s="4" t="str">
        <f t="shared" si="278"/>
        <v/>
      </c>
      <c r="MW248" s="21">
        <v>0.77430555555555503</v>
      </c>
      <c r="MX248" s="3">
        <v>0</v>
      </c>
      <c r="MY248" s="3" t="s">
        <v>33</v>
      </c>
      <c r="MZ248" s="5">
        <v>25.02</v>
      </c>
      <c r="NA248" s="4" t="str">
        <f t="shared" si="279"/>
        <v/>
      </c>
      <c r="NC248" s="21">
        <v>0.77430555555555503</v>
      </c>
      <c r="ND248" s="3">
        <v>0</v>
      </c>
      <c r="NE248" s="3" t="s">
        <v>33</v>
      </c>
      <c r="NF248" s="5">
        <v>25.12</v>
      </c>
      <c r="NG248" s="4" t="str">
        <f t="shared" si="280"/>
        <v/>
      </c>
      <c r="NI248" s="21">
        <v>0.77430555555555503</v>
      </c>
      <c r="NJ248" s="3">
        <v>0</v>
      </c>
      <c r="NK248" s="3" t="s">
        <v>33</v>
      </c>
      <c r="NL248" s="5">
        <v>26.22</v>
      </c>
      <c r="NM248" s="4" t="str">
        <f t="shared" si="281"/>
        <v/>
      </c>
      <c r="NO248" s="21">
        <v>0.77430555555555503</v>
      </c>
      <c r="NP248" s="3">
        <v>0</v>
      </c>
      <c r="NQ248" s="3" t="s">
        <v>33</v>
      </c>
      <c r="NR248" s="5">
        <v>25.96</v>
      </c>
      <c r="NS248" s="4" t="str">
        <f t="shared" si="282"/>
        <v/>
      </c>
      <c r="NU248" s="21">
        <v>0.77430555555555503</v>
      </c>
      <c r="NV248" s="3">
        <v>0</v>
      </c>
      <c r="NW248" s="3" t="s">
        <v>33</v>
      </c>
      <c r="NX248" s="5">
        <v>26.52</v>
      </c>
      <c r="NY248" s="4" t="str">
        <f t="shared" si="283"/>
        <v/>
      </c>
      <c r="OA248" s="21">
        <v>0.77430555555555503</v>
      </c>
      <c r="OB248" s="3">
        <v>0</v>
      </c>
      <c r="OC248" s="3" t="s">
        <v>33</v>
      </c>
      <c r="OD248" s="5">
        <v>25.78</v>
      </c>
      <c r="OE248" s="4" t="str">
        <f t="shared" si="284"/>
        <v/>
      </c>
      <c r="OG248" s="21">
        <v>0.77430555555555503</v>
      </c>
      <c r="OH248" s="3">
        <v>0</v>
      </c>
      <c r="OI248" s="3" t="s">
        <v>33</v>
      </c>
      <c r="OJ248" s="5">
        <v>26</v>
      </c>
      <c r="OK248" s="4" t="str">
        <f t="shared" si="285"/>
        <v/>
      </c>
      <c r="OM248" s="21">
        <v>0.77430555555555503</v>
      </c>
      <c r="ON248" s="3">
        <v>0</v>
      </c>
      <c r="OO248" s="3" t="s">
        <v>33</v>
      </c>
      <c r="OP248" s="5">
        <v>25.02</v>
      </c>
      <c r="OQ248" s="4" t="str">
        <f t="shared" si="286"/>
        <v/>
      </c>
      <c r="OS248" s="21">
        <v>0.77430555555555503</v>
      </c>
      <c r="OT248" s="3">
        <v>0</v>
      </c>
      <c r="OU248" s="3" t="s">
        <v>33</v>
      </c>
      <c r="OV248" s="5">
        <v>25.12</v>
      </c>
      <c r="OW248" s="4" t="str">
        <f t="shared" si="287"/>
        <v/>
      </c>
      <c r="OY248" s="21">
        <v>0.77430555555555503</v>
      </c>
      <c r="OZ248" s="3">
        <v>0</v>
      </c>
      <c r="PA248" s="3" t="s">
        <v>33</v>
      </c>
      <c r="PB248" s="5">
        <v>26.22</v>
      </c>
      <c r="PC248" s="4" t="str">
        <f t="shared" si="288"/>
        <v/>
      </c>
      <c r="PE248" s="21">
        <v>0.77430555555555503</v>
      </c>
      <c r="PF248" s="3">
        <v>0</v>
      </c>
      <c r="PG248" s="3" t="s">
        <v>33</v>
      </c>
      <c r="PH248" s="5">
        <v>25.96</v>
      </c>
      <c r="PI248" s="4" t="str">
        <f t="shared" si="289"/>
        <v/>
      </c>
      <c r="PK248" s="21">
        <v>0.77430555555555503</v>
      </c>
      <c r="PL248" s="3">
        <v>0</v>
      </c>
      <c r="PM248" s="3" t="s">
        <v>33</v>
      </c>
      <c r="PN248" s="5">
        <v>26.52</v>
      </c>
      <c r="PO248" s="4" t="str">
        <f t="shared" si="290"/>
        <v/>
      </c>
      <c r="PQ248" s="21">
        <v>0.77430555555555503</v>
      </c>
      <c r="PR248" s="3">
        <v>0</v>
      </c>
      <c r="PS248" s="3" t="s">
        <v>33</v>
      </c>
      <c r="PT248" s="5">
        <v>25.78</v>
      </c>
      <c r="PU248" s="4" t="str">
        <f t="shared" si="291"/>
        <v/>
      </c>
      <c r="PW248" s="21">
        <v>0.77430555555555503</v>
      </c>
      <c r="PX248" s="3">
        <v>0</v>
      </c>
      <c r="PY248" s="3" t="s">
        <v>33</v>
      </c>
      <c r="PZ248" s="5">
        <v>26</v>
      </c>
      <c r="QA248" s="4" t="str">
        <f t="shared" si="292"/>
        <v/>
      </c>
      <c r="QC248" s="21">
        <v>0.77430555555555503</v>
      </c>
      <c r="QD248" s="3">
        <v>0</v>
      </c>
      <c r="QE248" s="3" t="s">
        <v>33</v>
      </c>
      <c r="QF248" s="5">
        <v>25.02</v>
      </c>
      <c r="QG248" s="4" t="str">
        <f t="shared" si="293"/>
        <v/>
      </c>
      <c r="QI248" s="21">
        <v>0.77430555555555503</v>
      </c>
      <c r="QJ248" s="3">
        <v>0</v>
      </c>
      <c r="QK248" s="3" t="s">
        <v>33</v>
      </c>
      <c r="QL248" s="5">
        <v>25.12</v>
      </c>
      <c r="QM248" s="4" t="str">
        <f t="shared" si="294"/>
        <v/>
      </c>
      <c r="QO248" s="21">
        <v>0.77430555555555503</v>
      </c>
      <c r="QP248" s="3">
        <v>0</v>
      </c>
      <c r="QQ248" s="3" t="s">
        <v>33</v>
      </c>
      <c r="QR248" s="5">
        <v>26.22</v>
      </c>
      <c r="QS248" s="4" t="str">
        <f t="shared" si="295"/>
        <v/>
      </c>
    </row>
    <row r="249" spans="1:461" x14ac:dyDescent="0.2">
      <c r="A249" s="21">
        <v>0.77777777777777801</v>
      </c>
      <c r="B249" s="3">
        <v>0</v>
      </c>
      <c r="C249" s="3" t="s">
        <v>33</v>
      </c>
      <c r="D249" s="5">
        <v>23.48</v>
      </c>
      <c r="E249" s="5"/>
      <c r="G249" s="21">
        <v>0.77777777777777801</v>
      </c>
      <c r="H249" s="3">
        <v>0</v>
      </c>
      <c r="I249" s="3" t="s">
        <v>33</v>
      </c>
      <c r="J249" s="5">
        <v>25.14</v>
      </c>
      <c r="K249" s="5"/>
      <c r="M249" s="21">
        <v>0.77777777777777801</v>
      </c>
      <c r="N249" s="3">
        <v>0</v>
      </c>
      <c r="O249" s="3" t="s">
        <v>33</v>
      </c>
      <c r="P249" s="5">
        <v>24.08</v>
      </c>
      <c r="Q249" s="5"/>
      <c r="S249" s="21">
        <v>0.77777777777777801</v>
      </c>
      <c r="T249" s="3">
        <v>0</v>
      </c>
      <c r="U249" s="3" t="s">
        <v>33</v>
      </c>
      <c r="V249" s="5">
        <v>23.98</v>
      </c>
      <c r="W249" s="5"/>
      <c r="Y249" s="21">
        <v>0.77777777777777801</v>
      </c>
      <c r="Z249" s="3">
        <v>0</v>
      </c>
      <c r="AA249" s="3" t="s">
        <v>33</v>
      </c>
      <c r="AB249" s="5">
        <v>23.88</v>
      </c>
      <c r="AC249" s="5"/>
      <c r="AE249" s="21">
        <v>0.77777777777777801</v>
      </c>
      <c r="AF249" s="3">
        <v>0</v>
      </c>
      <c r="AG249" s="3" t="s">
        <v>33</v>
      </c>
      <c r="AH249" s="5">
        <v>23.1</v>
      </c>
      <c r="AI249" s="5"/>
      <c r="AK249" s="21">
        <v>0.77777777777777801</v>
      </c>
      <c r="AL249" s="3">
        <v>0</v>
      </c>
      <c r="AM249" s="3" t="s">
        <v>33</v>
      </c>
      <c r="AN249" s="5">
        <v>24.56</v>
      </c>
      <c r="AO249" s="5"/>
      <c r="AQ249" s="21">
        <v>0.77777777777777801</v>
      </c>
      <c r="AR249" s="3">
        <v>0</v>
      </c>
      <c r="AS249" s="3" t="s">
        <v>33</v>
      </c>
      <c r="AT249" s="5">
        <v>23.48</v>
      </c>
      <c r="AU249" s="5"/>
      <c r="AW249" s="21">
        <v>0.77777777777777801</v>
      </c>
      <c r="AX249" s="3">
        <v>0</v>
      </c>
      <c r="AY249" s="3" t="s">
        <v>33</v>
      </c>
      <c r="AZ249" s="5">
        <v>25.14</v>
      </c>
      <c r="BA249" s="5"/>
      <c r="BC249" s="21">
        <v>0.77777777777777801</v>
      </c>
      <c r="BD249" s="3">
        <v>0</v>
      </c>
      <c r="BE249" s="3" t="s">
        <v>33</v>
      </c>
      <c r="BF249" s="5">
        <v>24.08</v>
      </c>
      <c r="BG249" s="5"/>
      <c r="BI249" s="21">
        <v>0.77777777777777801</v>
      </c>
      <c r="BJ249" s="3">
        <v>0</v>
      </c>
      <c r="BK249" s="3" t="s">
        <v>33</v>
      </c>
      <c r="BL249" s="5">
        <v>23.98</v>
      </c>
      <c r="BM249" s="5"/>
      <c r="BO249" s="21">
        <v>0.77777777777777801</v>
      </c>
      <c r="BP249" s="3">
        <v>0</v>
      </c>
      <c r="BQ249" s="3" t="s">
        <v>33</v>
      </c>
      <c r="BR249" s="5">
        <v>23.88</v>
      </c>
      <c r="BS249" s="5"/>
      <c r="BU249" s="21">
        <v>0.77777777777777801</v>
      </c>
      <c r="BV249" s="3">
        <v>0</v>
      </c>
      <c r="BW249" s="3" t="s">
        <v>33</v>
      </c>
      <c r="BX249" s="5">
        <v>23.1</v>
      </c>
      <c r="BY249" s="5"/>
      <c r="CA249" s="21">
        <v>0.77777777777777801</v>
      </c>
      <c r="CB249" s="3">
        <v>0</v>
      </c>
      <c r="CC249" s="3" t="s">
        <v>33</v>
      </c>
      <c r="CD249" s="5">
        <v>24.56</v>
      </c>
      <c r="CE249" s="5"/>
      <c r="CG249" s="21">
        <v>0.77777777777777801</v>
      </c>
      <c r="CH249" s="3">
        <v>0</v>
      </c>
      <c r="CI249" s="3">
        <f>IF(AND(CK$8="Útil",CG249&gt;=Apoio!$D$51,CG249&lt;Apoio!$F$51),CH249,"FP")</f>
        <v>0</v>
      </c>
      <c r="CJ249" s="5">
        <f>VLOOKUP(CH$8,Calendário[#Data],4,0)</f>
        <v>23.48</v>
      </c>
      <c r="CK249" s="4" t="str">
        <f t="shared" si="259"/>
        <v/>
      </c>
      <c r="CM249" s="21">
        <v>0.77777777777777801</v>
      </c>
      <c r="CN249" s="3">
        <v>0</v>
      </c>
      <c r="CO249" s="3">
        <f>IF(AND(CQ$8="Útil",CM249&gt;=Apoio!$D$51,CM249&lt;Apoio!$F$51),CN249,"FP")</f>
        <v>0</v>
      </c>
      <c r="CP249" s="5">
        <f>VLOOKUP(CN$8,Calendário[#Data],4,0)</f>
        <v>25.14</v>
      </c>
      <c r="CQ249" s="4" t="str">
        <f t="shared" si="260"/>
        <v/>
      </c>
      <c r="CS249" s="21">
        <v>0.77777777777777801</v>
      </c>
      <c r="CT249" s="3">
        <v>0</v>
      </c>
      <c r="CU249" s="3" t="s">
        <v>33</v>
      </c>
      <c r="CV249" s="5">
        <v>24.08</v>
      </c>
      <c r="CW249" s="5"/>
      <c r="CY249" s="21">
        <v>0.77777777777777801</v>
      </c>
      <c r="CZ249" s="3">
        <v>0</v>
      </c>
      <c r="DA249" s="3" t="s">
        <v>33</v>
      </c>
      <c r="DB249" s="5">
        <v>23.98</v>
      </c>
      <c r="DC249" s="5"/>
      <c r="DE249" s="21">
        <v>0.77777777777777801</v>
      </c>
      <c r="DF249" s="3">
        <v>0</v>
      </c>
      <c r="DG249" s="3" t="s">
        <v>33</v>
      </c>
      <c r="DH249" s="5">
        <v>23.88</v>
      </c>
      <c r="DI249" s="5"/>
      <c r="DK249" s="21">
        <v>0.77777777777777801</v>
      </c>
      <c r="DL249" s="3">
        <v>0</v>
      </c>
      <c r="DM249" s="3" t="s">
        <v>33</v>
      </c>
      <c r="DN249" s="5">
        <v>23.1</v>
      </c>
      <c r="DO249" s="5"/>
      <c r="DQ249" s="21">
        <v>0.77777777777777801</v>
      </c>
      <c r="DR249" s="3">
        <v>0</v>
      </c>
      <c r="DS249" s="3" t="s">
        <v>33</v>
      </c>
      <c r="DT249" s="5">
        <v>24.56</v>
      </c>
      <c r="DU249" s="5"/>
      <c r="DW249" s="21">
        <v>0.77777777777777801</v>
      </c>
      <c r="DX249" s="3">
        <v>0</v>
      </c>
      <c r="DY249" s="3" t="s">
        <v>33</v>
      </c>
      <c r="DZ249" s="5">
        <v>23.48</v>
      </c>
      <c r="EA249" s="5"/>
      <c r="EC249" s="21">
        <v>0.77777777777777801</v>
      </c>
      <c r="ED249" s="3">
        <v>0</v>
      </c>
      <c r="EE249" s="3" t="s">
        <v>33</v>
      </c>
      <c r="EF249" s="5">
        <v>25.14</v>
      </c>
      <c r="EG249" s="5"/>
      <c r="EI249" s="21">
        <v>0.77777777777777801</v>
      </c>
      <c r="EJ249" s="3">
        <v>0</v>
      </c>
      <c r="EK249" s="3" t="s">
        <v>33</v>
      </c>
      <c r="EL249" s="5">
        <v>24.08</v>
      </c>
      <c r="EM249" s="5"/>
      <c r="EO249" s="21">
        <v>0.77777777777777801</v>
      </c>
      <c r="EP249" s="3">
        <v>0</v>
      </c>
      <c r="EQ249" s="3" t="s">
        <v>33</v>
      </c>
      <c r="ER249" s="5">
        <v>23.98</v>
      </c>
      <c r="ES249" s="5"/>
      <c r="EU249" s="21">
        <v>0.77777777777777801</v>
      </c>
      <c r="EV249" s="3">
        <v>0</v>
      </c>
      <c r="EW249" s="3" t="s">
        <v>33</v>
      </c>
      <c r="EX249" s="5">
        <v>23.88</v>
      </c>
      <c r="EY249" s="5"/>
      <c r="FA249" s="21">
        <v>0.77777777777777801</v>
      </c>
      <c r="FB249" s="3">
        <v>0</v>
      </c>
      <c r="FC249" s="3" t="s">
        <v>33</v>
      </c>
      <c r="FD249" s="5">
        <v>23.1</v>
      </c>
      <c r="FE249" s="5"/>
      <c r="FG249" s="21">
        <v>0.77777777777777801</v>
      </c>
      <c r="FH249" s="3">
        <v>0</v>
      </c>
      <c r="FI249" s="3" t="s">
        <v>33</v>
      </c>
      <c r="FJ249" s="5">
        <v>24.56</v>
      </c>
      <c r="FK249" s="5"/>
      <c r="FM249" s="21">
        <v>0.77777777777777801</v>
      </c>
      <c r="FN249" s="3">
        <v>0</v>
      </c>
      <c r="FO249" s="3" t="s">
        <v>33</v>
      </c>
      <c r="FP249" s="5">
        <v>23.48</v>
      </c>
      <c r="FQ249" s="5"/>
      <c r="FS249" s="21">
        <v>0.77777777777777801</v>
      </c>
      <c r="FT249" s="3">
        <v>0</v>
      </c>
      <c r="FU249" s="3" t="s">
        <v>33</v>
      </c>
      <c r="FV249" s="5">
        <v>25.14</v>
      </c>
      <c r="FW249" s="5"/>
      <c r="FY249" s="21">
        <v>0.77777777777777801</v>
      </c>
      <c r="FZ249" s="3">
        <v>0</v>
      </c>
      <c r="GA249" s="3" t="s">
        <v>33</v>
      </c>
      <c r="GB249" s="5">
        <v>24.08</v>
      </c>
      <c r="GC249" s="5"/>
      <c r="GE249" s="21">
        <v>0.77777777777777801</v>
      </c>
      <c r="GF249" s="3">
        <v>0</v>
      </c>
      <c r="GG249" s="3" t="s">
        <v>33</v>
      </c>
      <c r="GH249" s="5">
        <v>23.98</v>
      </c>
      <c r="GI249" s="5"/>
      <c r="GK249" s="21">
        <v>0.77777777777777801</v>
      </c>
      <c r="GL249" s="3">
        <v>0</v>
      </c>
      <c r="GM249" s="3" t="s">
        <v>33</v>
      </c>
      <c r="GN249" s="5">
        <v>23.88</v>
      </c>
      <c r="GO249" s="5"/>
      <c r="GQ249" s="21">
        <v>0.77777777777777801</v>
      </c>
      <c r="GR249" s="3">
        <v>0</v>
      </c>
      <c r="GS249" s="3" t="s">
        <v>33</v>
      </c>
      <c r="GT249" s="5">
        <v>23.1</v>
      </c>
      <c r="GU249" s="5"/>
      <c r="GW249" s="21">
        <v>0.77777777777777801</v>
      </c>
      <c r="GX249" s="3">
        <v>0</v>
      </c>
      <c r="GY249" s="3" t="s">
        <v>33</v>
      </c>
      <c r="GZ249" s="5">
        <v>24.56</v>
      </c>
      <c r="HA249" s="5"/>
      <c r="HC249" s="21">
        <v>0.77777777777777801</v>
      </c>
      <c r="HD249" s="3">
        <v>0</v>
      </c>
      <c r="HE249" s="3" t="s">
        <v>33</v>
      </c>
      <c r="HF249" s="5">
        <v>23.48</v>
      </c>
      <c r="HG249" s="4" t="str">
        <f t="shared" si="261"/>
        <v/>
      </c>
      <c r="HI249" s="21">
        <v>0.77777777777777801</v>
      </c>
      <c r="HJ249" s="3">
        <v>0</v>
      </c>
      <c r="HK249" s="3" t="s">
        <v>33</v>
      </c>
      <c r="HL249" s="5">
        <v>25.14</v>
      </c>
      <c r="HM249" s="5"/>
      <c r="HO249" s="21">
        <v>0.77777777777777801</v>
      </c>
      <c r="HP249" s="3">
        <v>0</v>
      </c>
      <c r="HQ249" s="3" t="s">
        <v>33</v>
      </c>
      <c r="HR249" s="5">
        <v>24.08</v>
      </c>
      <c r="HS249" s="5"/>
      <c r="HU249" s="21">
        <v>0.77777777777777801</v>
      </c>
      <c r="HV249" s="3">
        <v>0</v>
      </c>
      <c r="HW249" s="3" t="s">
        <v>33</v>
      </c>
      <c r="HX249" s="5">
        <v>23.98</v>
      </c>
      <c r="HY249" s="5"/>
      <c r="IA249" s="21">
        <v>0.77777777777777801</v>
      </c>
      <c r="IB249" s="3">
        <v>0</v>
      </c>
      <c r="IC249" s="3" t="s">
        <v>33</v>
      </c>
      <c r="ID249" s="5">
        <v>23.88</v>
      </c>
      <c r="IE249" s="5"/>
      <c r="IG249" s="21">
        <v>0.77777777777777801</v>
      </c>
      <c r="IH249" s="3">
        <v>0</v>
      </c>
      <c r="II249" s="3" t="s">
        <v>33</v>
      </c>
      <c r="IJ249" s="5">
        <v>23.1</v>
      </c>
      <c r="IK249" s="5"/>
      <c r="IM249" s="21">
        <v>0.77777777777777801</v>
      </c>
      <c r="IN249" s="3">
        <v>0</v>
      </c>
      <c r="IO249" s="3" t="s">
        <v>33</v>
      </c>
      <c r="IP249" s="5">
        <v>24.56</v>
      </c>
      <c r="IQ249" s="5"/>
      <c r="IS249" s="21">
        <v>0</v>
      </c>
      <c r="IT249" s="3">
        <v>0</v>
      </c>
      <c r="IU249" s="3" t="s">
        <v>33</v>
      </c>
      <c r="IV249" s="5">
        <v>25.96</v>
      </c>
      <c r="IW249" s="5"/>
      <c r="IY249" s="21">
        <v>0.77777777777777801</v>
      </c>
      <c r="IZ249" s="3">
        <v>0</v>
      </c>
      <c r="JA249" s="3" t="s">
        <v>33</v>
      </c>
      <c r="JB249" s="5">
        <v>26.52</v>
      </c>
      <c r="JC249" s="4" t="str">
        <f t="shared" si="262"/>
        <v/>
      </c>
      <c r="JE249" s="21">
        <v>0.77777777777777801</v>
      </c>
      <c r="JF249" s="3">
        <v>0</v>
      </c>
      <c r="JG249" s="3" t="s">
        <v>33</v>
      </c>
      <c r="JH249" s="5">
        <v>25.78</v>
      </c>
      <c r="JI249" s="4" t="str">
        <f t="shared" si="263"/>
        <v/>
      </c>
      <c r="JK249" s="21">
        <v>0.77777777777777801</v>
      </c>
      <c r="JL249" s="3">
        <v>0</v>
      </c>
      <c r="JM249" s="3" t="s">
        <v>33</v>
      </c>
      <c r="JN249" s="5">
        <v>26</v>
      </c>
      <c r="JO249" s="4" t="str">
        <f t="shared" si="264"/>
        <v/>
      </c>
      <c r="JQ249" s="21">
        <v>0.77777777777777801</v>
      </c>
      <c r="JR249" s="3">
        <v>0</v>
      </c>
      <c r="JS249" s="3" t="s">
        <v>33</v>
      </c>
      <c r="JT249" s="5">
        <v>25.02</v>
      </c>
      <c r="JU249" s="4" t="str">
        <f t="shared" si="265"/>
        <v/>
      </c>
      <c r="JW249" s="21">
        <v>0.77777777777777801</v>
      </c>
      <c r="JX249" s="3">
        <v>0</v>
      </c>
      <c r="JY249" s="3" t="s">
        <v>33</v>
      </c>
      <c r="JZ249" s="5">
        <v>25.12</v>
      </c>
      <c r="KA249" s="4" t="str">
        <f t="shared" si="266"/>
        <v/>
      </c>
      <c r="KC249" s="21">
        <v>0.77777777777777801</v>
      </c>
      <c r="KD249" s="3">
        <v>0</v>
      </c>
      <c r="KE249" s="3" t="s">
        <v>33</v>
      </c>
      <c r="KF249" s="5">
        <v>26.22</v>
      </c>
      <c r="KG249" s="4" t="str">
        <f t="shared" si="267"/>
        <v/>
      </c>
      <c r="KI249" s="21">
        <v>0.77777777777777801</v>
      </c>
      <c r="KJ249" s="3">
        <v>0</v>
      </c>
      <c r="KK249" s="3" t="s">
        <v>33</v>
      </c>
      <c r="KL249" s="5">
        <v>25.96</v>
      </c>
      <c r="KM249" s="4" t="str">
        <f t="shared" si="268"/>
        <v/>
      </c>
      <c r="KO249" s="21">
        <v>0.77777777777777801</v>
      </c>
      <c r="KP249" s="3">
        <v>0</v>
      </c>
      <c r="KQ249" s="3" t="s">
        <v>33</v>
      </c>
      <c r="KR249" s="5">
        <v>26.52</v>
      </c>
      <c r="KS249" s="4" t="str">
        <f t="shared" si="269"/>
        <v/>
      </c>
      <c r="KU249" s="21">
        <v>0.77777777777777801</v>
      </c>
      <c r="KV249" s="3">
        <v>0</v>
      </c>
      <c r="KW249" s="3" t="s">
        <v>33</v>
      </c>
      <c r="KX249" s="5">
        <v>25.78</v>
      </c>
      <c r="KY249" s="4" t="str">
        <f t="shared" si="270"/>
        <v/>
      </c>
      <c r="LA249" s="21">
        <v>0.77777777777777801</v>
      </c>
      <c r="LB249" s="3">
        <v>0</v>
      </c>
      <c r="LC249" s="3" t="s">
        <v>33</v>
      </c>
      <c r="LD249" s="5">
        <v>26</v>
      </c>
      <c r="LE249" s="4" t="str">
        <f t="shared" si="271"/>
        <v/>
      </c>
      <c r="LG249" s="21">
        <v>0.77777777777777801</v>
      </c>
      <c r="LH249" s="3">
        <v>0</v>
      </c>
      <c r="LI249" s="3" t="s">
        <v>33</v>
      </c>
      <c r="LJ249" s="5">
        <v>25.02</v>
      </c>
      <c r="LK249" s="4" t="str">
        <f t="shared" si="272"/>
        <v/>
      </c>
      <c r="LM249" s="21">
        <v>0.77777777777777801</v>
      </c>
      <c r="LN249" s="3">
        <v>0</v>
      </c>
      <c r="LO249" s="3" t="s">
        <v>33</v>
      </c>
      <c r="LP249" s="5">
        <v>25.12</v>
      </c>
      <c r="LQ249" s="4" t="str">
        <f t="shared" si="273"/>
        <v/>
      </c>
      <c r="LS249" s="21">
        <v>0.77777777777777801</v>
      </c>
      <c r="LT249" s="3">
        <v>0</v>
      </c>
      <c r="LU249" s="3" t="s">
        <v>33</v>
      </c>
      <c r="LV249" s="5">
        <v>26.22</v>
      </c>
      <c r="LW249" s="4" t="str">
        <f t="shared" si="274"/>
        <v/>
      </c>
      <c r="LY249" s="21">
        <v>0.77777777777777801</v>
      </c>
      <c r="LZ249" s="3">
        <v>0</v>
      </c>
      <c r="MA249" s="3" t="s">
        <v>33</v>
      </c>
      <c r="MB249" s="5">
        <v>25.96</v>
      </c>
      <c r="MC249" s="4" t="str">
        <f t="shared" si="275"/>
        <v/>
      </c>
      <c r="ME249" s="21">
        <v>0.77777777777777801</v>
      </c>
      <c r="MF249" s="3">
        <v>0</v>
      </c>
      <c r="MG249" s="3" t="s">
        <v>33</v>
      </c>
      <c r="MH249" s="5">
        <v>26.52</v>
      </c>
      <c r="MI249" s="4" t="str">
        <f t="shared" si="276"/>
        <v/>
      </c>
      <c r="MK249" s="21">
        <v>0.77777777777777801</v>
      </c>
      <c r="ML249" s="3">
        <v>0</v>
      </c>
      <c r="MM249" s="3" t="s">
        <v>33</v>
      </c>
      <c r="MN249" s="5">
        <v>25.78</v>
      </c>
      <c r="MO249" s="4" t="str">
        <f t="shared" si="277"/>
        <v/>
      </c>
      <c r="MQ249" s="21">
        <v>0.77777777777777801</v>
      </c>
      <c r="MR249" s="3">
        <v>0</v>
      </c>
      <c r="MS249" s="3" t="s">
        <v>33</v>
      </c>
      <c r="MT249" s="5">
        <v>26</v>
      </c>
      <c r="MU249" s="4" t="str">
        <f t="shared" si="278"/>
        <v/>
      </c>
      <c r="MW249" s="21">
        <v>0.77777777777777801</v>
      </c>
      <c r="MX249" s="3">
        <v>0</v>
      </c>
      <c r="MY249" s="3" t="s">
        <v>33</v>
      </c>
      <c r="MZ249" s="5">
        <v>25.02</v>
      </c>
      <c r="NA249" s="4" t="str">
        <f t="shared" si="279"/>
        <v/>
      </c>
      <c r="NC249" s="21">
        <v>0.77777777777777801</v>
      </c>
      <c r="ND249" s="3">
        <v>0</v>
      </c>
      <c r="NE249" s="3" t="s">
        <v>33</v>
      </c>
      <c r="NF249" s="5">
        <v>25.12</v>
      </c>
      <c r="NG249" s="4" t="str">
        <f t="shared" si="280"/>
        <v/>
      </c>
      <c r="NI249" s="21">
        <v>0.77777777777777801</v>
      </c>
      <c r="NJ249" s="3">
        <v>0</v>
      </c>
      <c r="NK249" s="3" t="s">
        <v>33</v>
      </c>
      <c r="NL249" s="5">
        <v>26.22</v>
      </c>
      <c r="NM249" s="4" t="str">
        <f t="shared" si="281"/>
        <v/>
      </c>
      <c r="NO249" s="21">
        <v>0.77777777777777801</v>
      </c>
      <c r="NP249" s="3">
        <v>0</v>
      </c>
      <c r="NQ249" s="3" t="s">
        <v>33</v>
      </c>
      <c r="NR249" s="5">
        <v>25.96</v>
      </c>
      <c r="NS249" s="4" t="str">
        <f t="shared" si="282"/>
        <v/>
      </c>
      <c r="NU249" s="21">
        <v>0.77777777777777801</v>
      </c>
      <c r="NV249" s="3">
        <v>0</v>
      </c>
      <c r="NW249" s="3" t="s">
        <v>33</v>
      </c>
      <c r="NX249" s="5">
        <v>26.52</v>
      </c>
      <c r="NY249" s="4" t="str">
        <f t="shared" si="283"/>
        <v/>
      </c>
      <c r="OA249" s="21">
        <v>0.77777777777777801</v>
      </c>
      <c r="OB249" s="3">
        <v>0</v>
      </c>
      <c r="OC249" s="3" t="s">
        <v>33</v>
      </c>
      <c r="OD249" s="5">
        <v>25.78</v>
      </c>
      <c r="OE249" s="4" t="str">
        <f t="shared" si="284"/>
        <v/>
      </c>
      <c r="OG249" s="21">
        <v>0.77777777777777801</v>
      </c>
      <c r="OH249" s="3">
        <v>0</v>
      </c>
      <c r="OI249" s="3" t="s">
        <v>33</v>
      </c>
      <c r="OJ249" s="5">
        <v>26</v>
      </c>
      <c r="OK249" s="4" t="str">
        <f t="shared" si="285"/>
        <v/>
      </c>
      <c r="OM249" s="21">
        <v>0.77777777777777801</v>
      </c>
      <c r="ON249" s="3">
        <v>0</v>
      </c>
      <c r="OO249" s="3" t="s">
        <v>33</v>
      </c>
      <c r="OP249" s="5">
        <v>25.02</v>
      </c>
      <c r="OQ249" s="4" t="str">
        <f t="shared" si="286"/>
        <v/>
      </c>
      <c r="OS249" s="21">
        <v>0.77777777777777801</v>
      </c>
      <c r="OT249" s="3">
        <v>0</v>
      </c>
      <c r="OU249" s="3" t="s">
        <v>33</v>
      </c>
      <c r="OV249" s="5">
        <v>25.12</v>
      </c>
      <c r="OW249" s="4" t="str">
        <f t="shared" si="287"/>
        <v/>
      </c>
      <c r="OY249" s="21">
        <v>0.77777777777777801</v>
      </c>
      <c r="OZ249" s="3">
        <v>0</v>
      </c>
      <c r="PA249" s="3" t="s">
        <v>33</v>
      </c>
      <c r="PB249" s="5">
        <v>26.22</v>
      </c>
      <c r="PC249" s="4" t="str">
        <f t="shared" si="288"/>
        <v/>
      </c>
      <c r="PE249" s="21">
        <v>0.77777777777777801</v>
      </c>
      <c r="PF249" s="3">
        <v>0</v>
      </c>
      <c r="PG249" s="3" t="s">
        <v>33</v>
      </c>
      <c r="PH249" s="5">
        <v>25.96</v>
      </c>
      <c r="PI249" s="4" t="str">
        <f t="shared" si="289"/>
        <v/>
      </c>
      <c r="PK249" s="21">
        <v>0.77777777777777801</v>
      </c>
      <c r="PL249" s="3">
        <v>0</v>
      </c>
      <c r="PM249" s="3" t="s">
        <v>33</v>
      </c>
      <c r="PN249" s="5">
        <v>26.52</v>
      </c>
      <c r="PO249" s="4" t="str">
        <f t="shared" si="290"/>
        <v/>
      </c>
      <c r="PQ249" s="21">
        <v>0.77777777777777801</v>
      </c>
      <c r="PR249" s="3">
        <v>0</v>
      </c>
      <c r="PS249" s="3" t="s">
        <v>33</v>
      </c>
      <c r="PT249" s="5">
        <v>25.78</v>
      </c>
      <c r="PU249" s="4" t="str">
        <f t="shared" si="291"/>
        <v/>
      </c>
      <c r="PW249" s="21">
        <v>0.77777777777777801</v>
      </c>
      <c r="PX249" s="3">
        <v>0</v>
      </c>
      <c r="PY249" s="3" t="s">
        <v>33</v>
      </c>
      <c r="PZ249" s="5">
        <v>26</v>
      </c>
      <c r="QA249" s="4" t="str">
        <f t="shared" si="292"/>
        <v/>
      </c>
      <c r="QC249" s="21">
        <v>0.77777777777777801</v>
      </c>
      <c r="QD249" s="3">
        <v>0</v>
      </c>
      <c r="QE249" s="3" t="s">
        <v>33</v>
      </c>
      <c r="QF249" s="5">
        <v>25.02</v>
      </c>
      <c r="QG249" s="4" t="str">
        <f t="shared" si="293"/>
        <v/>
      </c>
      <c r="QI249" s="21">
        <v>0.77777777777777801</v>
      </c>
      <c r="QJ249" s="3">
        <v>0</v>
      </c>
      <c r="QK249" s="3" t="s">
        <v>33</v>
      </c>
      <c r="QL249" s="5">
        <v>25.12</v>
      </c>
      <c r="QM249" s="4" t="str">
        <f t="shared" si="294"/>
        <v/>
      </c>
      <c r="QO249" s="21">
        <v>0.77777777777777801</v>
      </c>
      <c r="QP249" s="3">
        <v>0</v>
      </c>
      <c r="QQ249" s="3" t="s">
        <v>33</v>
      </c>
      <c r="QR249" s="5">
        <v>26.22</v>
      </c>
      <c r="QS249" s="4" t="str">
        <f t="shared" si="295"/>
        <v/>
      </c>
    </row>
    <row r="250" spans="1:461" x14ac:dyDescent="0.2">
      <c r="A250" s="21">
        <v>0.78125</v>
      </c>
      <c r="B250" s="3">
        <v>0</v>
      </c>
      <c r="C250" s="3" t="s">
        <v>33</v>
      </c>
      <c r="D250" s="5">
        <v>23.48</v>
      </c>
      <c r="E250" s="5"/>
      <c r="G250" s="21">
        <v>0.78125</v>
      </c>
      <c r="H250" s="3">
        <v>0</v>
      </c>
      <c r="I250" s="3" t="s">
        <v>33</v>
      </c>
      <c r="J250" s="5">
        <v>25.14</v>
      </c>
      <c r="K250" s="5"/>
      <c r="M250" s="21">
        <v>0.78125</v>
      </c>
      <c r="N250" s="3">
        <v>0</v>
      </c>
      <c r="O250" s="3" t="s">
        <v>33</v>
      </c>
      <c r="P250" s="5">
        <v>24.08</v>
      </c>
      <c r="Q250" s="5"/>
      <c r="S250" s="21">
        <v>0.78125</v>
      </c>
      <c r="T250" s="3">
        <v>0</v>
      </c>
      <c r="U250" s="3" t="s">
        <v>33</v>
      </c>
      <c r="V250" s="5">
        <v>23.98</v>
      </c>
      <c r="W250" s="5"/>
      <c r="Y250" s="21">
        <v>0.78125</v>
      </c>
      <c r="Z250" s="3">
        <v>0</v>
      </c>
      <c r="AA250" s="3" t="s">
        <v>33</v>
      </c>
      <c r="AB250" s="5">
        <v>23.88</v>
      </c>
      <c r="AC250" s="5"/>
      <c r="AE250" s="21">
        <v>0.78125</v>
      </c>
      <c r="AF250" s="3">
        <v>0</v>
      </c>
      <c r="AG250" s="3" t="s">
        <v>33</v>
      </c>
      <c r="AH250" s="5">
        <v>23.1</v>
      </c>
      <c r="AI250" s="5"/>
      <c r="AK250" s="21">
        <v>0.78125</v>
      </c>
      <c r="AL250" s="3">
        <v>0</v>
      </c>
      <c r="AM250" s="3" t="s">
        <v>33</v>
      </c>
      <c r="AN250" s="5">
        <v>24.56</v>
      </c>
      <c r="AO250" s="5"/>
      <c r="AQ250" s="21">
        <v>0.78125</v>
      </c>
      <c r="AR250" s="3">
        <v>0</v>
      </c>
      <c r="AS250" s="3" t="s">
        <v>33</v>
      </c>
      <c r="AT250" s="5">
        <v>23.48</v>
      </c>
      <c r="AU250" s="5"/>
      <c r="AW250" s="21">
        <v>0.78125</v>
      </c>
      <c r="AX250" s="3">
        <v>0</v>
      </c>
      <c r="AY250" s="3" t="s">
        <v>33</v>
      </c>
      <c r="AZ250" s="5">
        <v>25.14</v>
      </c>
      <c r="BA250" s="5"/>
      <c r="BC250" s="21">
        <v>0.78125</v>
      </c>
      <c r="BD250" s="3">
        <v>0</v>
      </c>
      <c r="BE250" s="3" t="s">
        <v>33</v>
      </c>
      <c r="BF250" s="5">
        <v>24.08</v>
      </c>
      <c r="BG250" s="5"/>
      <c r="BI250" s="21">
        <v>0.78125</v>
      </c>
      <c r="BJ250" s="3">
        <v>0</v>
      </c>
      <c r="BK250" s="3" t="s">
        <v>33</v>
      </c>
      <c r="BL250" s="5">
        <v>23.98</v>
      </c>
      <c r="BM250" s="5"/>
      <c r="BO250" s="21">
        <v>0.78125</v>
      </c>
      <c r="BP250" s="3">
        <v>0</v>
      </c>
      <c r="BQ250" s="3" t="s">
        <v>33</v>
      </c>
      <c r="BR250" s="5">
        <v>23.88</v>
      </c>
      <c r="BS250" s="5"/>
      <c r="BU250" s="21">
        <v>0.78125</v>
      </c>
      <c r="BV250" s="3">
        <v>0</v>
      </c>
      <c r="BW250" s="3" t="s">
        <v>33</v>
      </c>
      <c r="BX250" s="5">
        <v>23.1</v>
      </c>
      <c r="BY250" s="5"/>
      <c r="CA250" s="21">
        <v>0.78125</v>
      </c>
      <c r="CB250" s="3">
        <v>0</v>
      </c>
      <c r="CC250" s="3" t="s">
        <v>33</v>
      </c>
      <c r="CD250" s="5">
        <v>24.56</v>
      </c>
      <c r="CE250" s="5"/>
      <c r="CG250" s="21">
        <v>0.78125</v>
      </c>
      <c r="CH250" s="3">
        <v>0</v>
      </c>
      <c r="CI250" s="3">
        <f>IF(AND(CK$8="Útil",CG250&gt;=Apoio!$D$51,CG250&lt;Apoio!$F$51),CH250,"FP")</f>
        <v>0</v>
      </c>
      <c r="CJ250" s="5">
        <f>VLOOKUP(CH$8,Calendário[#Data],4,0)</f>
        <v>23.48</v>
      </c>
      <c r="CK250" s="4" t="str">
        <f t="shared" si="259"/>
        <v/>
      </c>
      <c r="CM250" s="21">
        <v>0.78125</v>
      </c>
      <c r="CN250" s="3">
        <v>0</v>
      </c>
      <c r="CO250" s="3">
        <f>IF(AND(CQ$8="Útil",CM250&gt;=Apoio!$D$51,CM250&lt;Apoio!$F$51),CN250,"FP")</f>
        <v>0</v>
      </c>
      <c r="CP250" s="5">
        <f>VLOOKUP(CN$8,Calendário[#Data],4,0)</f>
        <v>25.14</v>
      </c>
      <c r="CQ250" s="4" t="str">
        <f t="shared" si="260"/>
        <v/>
      </c>
      <c r="CS250" s="21">
        <v>0.78125</v>
      </c>
      <c r="CT250" s="3">
        <v>0</v>
      </c>
      <c r="CU250" s="3" t="s">
        <v>33</v>
      </c>
      <c r="CV250" s="5">
        <v>24.08</v>
      </c>
      <c r="CW250" s="5"/>
      <c r="CY250" s="21">
        <v>0.78125</v>
      </c>
      <c r="CZ250" s="3">
        <v>0</v>
      </c>
      <c r="DA250" s="3" t="s">
        <v>33</v>
      </c>
      <c r="DB250" s="5">
        <v>23.98</v>
      </c>
      <c r="DC250" s="5"/>
      <c r="DE250" s="21">
        <v>0.78125</v>
      </c>
      <c r="DF250" s="3">
        <v>0</v>
      </c>
      <c r="DG250" s="3" t="s">
        <v>33</v>
      </c>
      <c r="DH250" s="5">
        <v>23.88</v>
      </c>
      <c r="DI250" s="5"/>
      <c r="DK250" s="21">
        <v>0.78125</v>
      </c>
      <c r="DL250" s="3">
        <v>0</v>
      </c>
      <c r="DM250" s="3" t="s">
        <v>33</v>
      </c>
      <c r="DN250" s="5">
        <v>23.1</v>
      </c>
      <c r="DO250" s="5"/>
      <c r="DQ250" s="21">
        <v>0.78125</v>
      </c>
      <c r="DR250" s="3">
        <v>0</v>
      </c>
      <c r="DS250" s="3" t="s">
        <v>33</v>
      </c>
      <c r="DT250" s="5">
        <v>24.56</v>
      </c>
      <c r="DU250" s="5"/>
      <c r="DW250" s="21">
        <v>0.78125</v>
      </c>
      <c r="DX250" s="3">
        <v>0</v>
      </c>
      <c r="DY250" s="3" t="s">
        <v>33</v>
      </c>
      <c r="DZ250" s="5">
        <v>23.48</v>
      </c>
      <c r="EA250" s="5"/>
      <c r="EC250" s="21">
        <v>0.78125</v>
      </c>
      <c r="ED250" s="3">
        <v>0</v>
      </c>
      <c r="EE250" s="3" t="s">
        <v>33</v>
      </c>
      <c r="EF250" s="5">
        <v>25.14</v>
      </c>
      <c r="EG250" s="5"/>
      <c r="EI250" s="21">
        <v>0.78125</v>
      </c>
      <c r="EJ250" s="3">
        <v>0</v>
      </c>
      <c r="EK250" s="3" t="s">
        <v>33</v>
      </c>
      <c r="EL250" s="5">
        <v>24.08</v>
      </c>
      <c r="EM250" s="5"/>
      <c r="EO250" s="21">
        <v>0.78125</v>
      </c>
      <c r="EP250" s="3">
        <v>0</v>
      </c>
      <c r="EQ250" s="3" t="s">
        <v>33</v>
      </c>
      <c r="ER250" s="5">
        <v>23.98</v>
      </c>
      <c r="ES250" s="5"/>
      <c r="EU250" s="21">
        <v>0.78125</v>
      </c>
      <c r="EV250" s="3">
        <v>0</v>
      </c>
      <c r="EW250" s="3" t="s">
        <v>33</v>
      </c>
      <c r="EX250" s="5">
        <v>23.88</v>
      </c>
      <c r="EY250" s="5"/>
      <c r="FA250" s="21">
        <v>0.78125</v>
      </c>
      <c r="FB250" s="3">
        <v>0</v>
      </c>
      <c r="FC250" s="3" t="s">
        <v>33</v>
      </c>
      <c r="FD250" s="5">
        <v>23.1</v>
      </c>
      <c r="FE250" s="5"/>
      <c r="FG250" s="21">
        <v>0.78125</v>
      </c>
      <c r="FH250" s="3">
        <v>0</v>
      </c>
      <c r="FI250" s="3" t="s">
        <v>33</v>
      </c>
      <c r="FJ250" s="5">
        <v>24.56</v>
      </c>
      <c r="FK250" s="5"/>
      <c r="FM250" s="21">
        <v>0.78125</v>
      </c>
      <c r="FN250" s="3">
        <v>0</v>
      </c>
      <c r="FO250" s="3" t="s">
        <v>33</v>
      </c>
      <c r="FP250" s="5">
        <v>23.48</v>
      </c>
      <c r="FQ250" s="5"/>
      <c r="FS250" s="21">
        <v>0.78125</v>
      </c>
      <c r="FT250" s="3">
        <v>0</v>
      </c>
      <c r="FU250" s="3" t="s">
        <v>33</v>
      </c>
      <c r="FV250" s="5">
        <v>25.14</v>
      </c>
      <c r="FW250" s="5"/>
      <c r="FY250" s="21">
        <v>0.78125</v>
      </c>
      <c r="FZ250" s="3">
        <v>0</v>
      </c>
      <c r="GA250" s="3" t="s">
        <v>33</v>
      </c>
      <c r="GB250" s="5">
        <v>24.08</v>
      </c>
      <c r="GC250" s="5"/>
      <c r="GE250" s="21">
        <v>0.78125</v>
      </c>
      <c r="GF250" s="3">
        <v>0</v>
      </c>
      <c r="GG250" s="3" t="s">
        <v>33</v>
      </c>
      <c r="GH250" s="5">
        <v>23.98</v>
      </c>
      <c r="GI250" s="5"/>
      <c r="GK250" s="21">
        <v>0.78125</v>
      </c>
      <c r="GL250" s="3">
        <v>0</v>
      </c>
      <c r="GM250" s="3" t="s">
        <v>33</v>
      </c>
      <c r="GN250" s="5">
        <v>23.88</v>
      </c>
      <c r="GO250" s="5"/>
      <c r="GQ250" s="21">
        <v>0.78125</v>
      </c>
      <c r="GR250" s="3">
        <v>0</v>
      </c>
      <c r="GS250" s="3" t="s">
        <v>33</v>
      </c>
      <c r="GT250" s="5">
        <v>23.1</v>
      </c>
      <c r="GU250" s="5"/>
      <c r="GW250" s="21">
        <v>0.78125</v>
      </c>
      <c r="GX250" s="3">
        <v>0</v>
      </c>
      <c r="GY250" s="3" t="s">
        <v>33</v>
      </c>
      <c r="GZ250" s="5">
        <v>24.56</v>
      </c>
      <c r="HA250" s="5"/>
      <c r="HC250" s="21">
        <v>0.78125</v>
      </c>
      <c r="HD250" s="3">
        <v>0</v>
      </c>
      <c r="HE250" s="3" t="s">
        <v>33</v>
      </c>
      <c r="HF250" s="5">
        <v>23.48</v>
      </c>
      <c r="HG250" s="4" t="str">
        <f t="shared" si="261"/>
        <v/>
      </c>
      <c r="HI250" s="21">
        <v>0.78125</v>
      </c>
      <c r="HJ250" s="3">
        <v>0</v>
      </c>
      <c r="HK250" s="3" t="s">
        <v>33</v>
      </c>
      <c r="HL250" s="5">
        <v>25.14</v>
      </c>
      <c r="HM250" s="5"/>
      <c r="HO250" s="21">
        <v>0.78125</v>
      </c>
      <c r="HP250" s="3">
        <v>0</v>
      </c>
      <c r="HQ250" s="3" t="s">
        <v>33</v>
      </c>
      <c r="HR250" s="5">
        <v>24.08</v>
      </c>
      <c r="HS250" s="5"/>
      <c r="HU250" s="21">
        <v>0.78125</v>
      </c>
      <c r="HV250" s="3">
        <v>0</v>
      </c>
      <c r="HW250" s="3" t="s">
        <v>33</v>
      </c>
      <c r="HX250" s="5">
        <v>23.98</v>
      </c>
      <c r="HY250" s="5"/>
      <c r="IA250" s="21">
        <v>0.78125</v>
      </c>
      <c r="IB250" s="3">
        <v>0</v>
      </c>
      <c r="IC250" s="3" t="s">
        <v>33</v>
      </c>
      <c r="ID250" s="5">
        <v>23.88</v>
      </c>
      <c r="IE250" s="5"/>
      <c r="IG250" s="21">
        <v>0.78125</v>
      </c>
      <c r="IH250" s="3">
        <v>0</v>
      </c>
      <c r="II250" s="3" t="s">
        <v>33</v>
      </c>
      <c r="IJ250" s="5">
        <v>23.1</v>
      </c>
      <c r="IK250" s="5"/>
      <c r="IM250" s="21">
        <v>0.78125</v>
      </c>
      <c r="IN250" s="3">
        <v>0</v>
      </c>
      <c r="IO250" s="3" t="s">
        <v>33</v>
      </c>
      <c r="IP250" s="5">
        <v>24.56</v>
      </c>
      <c r="IQ250" s="5"/>
      <c r="IS250" s="21">
        <v>0</v>
      </c>
      <c r="IT250" s="3">
        <v>0</v>
      </c>
      <c r="IU250" s="3" t="s">
        <v>33</v>
      </c>
      <c r="IV250" s="5">
        <v>25.96</v>
      </c>
      <c r="IW250" s="5"/>
      <c r="IY250" s="21">
        <v>0.78125</v>
      </c>
      <c r="IZ250" s="3">
        <v>0</v>
      </c>
      <c r="JA250" s="3" t="s">
        <v>33</v>
      </c>
      <c r="JB250" s="5">
        <v>26.52</v>
      </c>
      <c r="JC250" s="4" t="str">
        <f t="shared" si="262"/>
        <v/>
      </c>
      <c r="JE250" s="21">
        <v>0.78125</v>
      </c>
      <c r="JF250" s="3">
        <v>0</v>
      </c>
      <c r="JG250" s="3" t="s">
        <v>33</v>
      </c>
      <c r="JH250" s="5">
        <v>25.78</v>
      </c>
      <c r="JI250" s="4" t="str">
        <f t="shared" si="263"/>
        <v/>
      </c>
      <c r="JK250" s="21">
        <v>0.78125</v>
      </c>
      <c r="JL250" s="3">
        <v>0</v>
      </c>
      <c r="JM250" s="3" t="s">
        <v>33</v>
      </c>
      <c r="JN250" s="5">
        <v>26</v>
      </c>
      <c r="JO250" s="4" t="str">
        <f t="shared" si="264"/>
        <v/>
      </c>
      <c r="JQ250" s="21">
        <v>0.78125</v>
      </c>
      <c r="JR250" s="3">
        <v>0</v>
      </c>
      <c r="JS250" s="3" t="s">
        <v>33</v>
      </c>
      <c r="JT250" s="5">
        <v>25.02</v>
      </c>
      <c r="JU250" s="4" t="str">
        <f t="shared" si="265"/>
        <v/>
      </c>
      <c r="JW250" s="21">
        <v>0.78125</v>
      </c>
      <c r="JX250" s="3">
        <v>0</v>
      </c>
      <c r="JY250" s="3" t="s">
        <v>33</v>
      </c>
      <c r="JZ250" s="5">
        <v>25.12</v>
      </c>
      <c r="KA250" s="4" t="str">
        <f t="shared" si="266"/>
        <v/>
      </c>
      <c r="KC250" s="21">
        <v>0.78125</v>
      </c>
      <c r="KD250" s="3">
        <v>0</v>
      </c>
      <c r="KE250" s="3" t="s">
        <v>33</v>
      </c>
      <c r="KF250" s="5">
        <v>26.22</v>
      </c>
      <c r="KG250" s="4" t="str">
        <f t="shared" si="267"/>
        <v/>
      </c>
      <c r="KI250" s="21">
        <v>0.78125</v>
      </c>
      <c r="KJ250" s="3">
        <v>0</v>
      </c>
      <c r="KK250" s="3" t="s">
        <v>33</v>
      </c>
      <c r="KL250" s="5">
        <v>25.96</v>
      </c>
      <c r="KM250" s="4" t="str">
        <f t="shared" si="268"/>
        <v/>
      </c>
      <c r="KO250" s="21">
        <v>0.78125</v>
      </c>
      <c r="KP250" s="3">
        <v>0</v>
      </c>
      <c r="KQ250" s="3" t="s">
        <v>33</v>
      </c>
      <c r="KR250" s="5">
        <v>26.52</v>
      </c>
      <c r="KS250" s="4" t="str">
        <f t="shared" si="269"/>
        <v/>
      </c>
      <c r="KU250" s="21">
        <v>0.78125</v>
      </c>
      <c r="KV250" s="3">
        <v>0</v>
      </c>
      <c r="KW250" s="3" t="s">
        <v>33</v>
      </c>
      <c r="KX250" s="5">
        <v>25.78</v>
      </c>
      <c r="KY250" s="4" t="str">
        <f t="shared" si="270"/>
        <v/>
      </c>
      <c r="LA250" s="21">
        <v>0.78125</v>
      </c>
      <c r="LB250" s="3">
        <v>0</v>
      </c>
      <c r="LC250" s="3" t="s">
        <v>33</v>
      </c>
      <c r="LD250" s="5">
        <v>26</v>
      </c>
      <c r="LE250" s="4" t="str">
        <f t="shared" si="271"/>
        <v/>
      </c>
      <c r="LG250" s="21">
        <v>0.78125</v>
      </c>
      <c r="LH250" s="3">
        <v>0</v>
      </c>
      <c r="LI250" s="3" t="s">
        <v>33</v>
      </c>
      <c r="LJ250" s="5">
        <v>25.02</v>
      </c>
      <c r="LK250" s="4" t="str">
        <f t="shared" si="272"/>
        <v/>
      </c>
      <c r="LM250" s="21">
        <v>0.78125</v>
      </c>
      <c r="LN250" s="3">
        <v>0</v>
      </c>
      <c r="LO250" s="3" t="s">
        <v>33</v>
      </c>
      <c r="LP250" s="5">
        <v>25.12</v>
      </c>
      <c r="LQ250" s="4" t="str">
        <f t="shared" si="273"/>
        <v/>
      </c>
      <c r="LS250" s="21">
        <v>0.78125</v>
      </c>
      <c r="LT250" s="3">
        <v>0</v>
      </c>
      <c r="LU250" s="3" t="s">
        <v>33</v>
      </c>
      <c r="LV250" s="5">
        <v>26.22</v>
      </c>
      <c r="LW250" s="4" t="str">
        <f t="shared" si="274"/>
        <v/>
      </c>
      <c r="LY250" s="21">
        <v>0.78125</v>
      </c>
      <c r="LZ250" s="3">
        <v>0</v>
      </c>
      <c r="MA250" s="3" t="s">
        <v>33</v>
      </c>
      <c r="MB250" s="5">
        <v>25.96</v>
      </c>
      <c r="MC250" s="4" t="str">
        <f t="shared" si="275"/>
        <v/>
      </c>
      <c r="ME250" s="21">
        <v>0.78125</v>
      </c>
      <c r="MF250" s="3">
        <v>0</v>
      </c>
      <c r="MG250" s="3" t="s">
        <v>33</v>
      </c>
      <c r="MH250" s="5">
        <v>26.52</v>
      </c>
      <c r="MI250" s="4" t="str">
        <f t="shared" si="276"/>
        <v/>
      </c>
      <c r="MK250" s="21">
        <v>0.78125</v>
      </c>
      <c r="ML250" s="3">
        <v>0</v>
      </c>
      <c r="MM250" s="3" t="s">
        <v>33</v>
      </c>
      <c r="MN250" s="5">
        <v>25.78</v>
      </c>
      <c r="MO250" s="4" t="str">
        <f t="shared" si="277"/>
        <v/>
      </c>
      <c r="MQ250" s="21">
        <v>0.78125</v>
      </c>
      <c r="MR250" s="3">
        <v>0</v>
      </c>
      <c r="MS250" s="3" t="s">
        <v>33</v>
      </c>
      <c r="MT250" s="5">
        <v>26</v>
      </c>
      <c r="MU250" s="4" t="str">
        <f t="shared" si="278"/>
        <v/>
      </c>
      <c r="MW250" s="21">
        <v>0.78125</v>
      </c>
      <c r="MX250" s="3">
        <v>0</v>
      </c>
      <c r="MY250" s="3" t="s">
        <v>33</v>
      </c>
      <c r="MZ250" s="5">
        <v>25.02</v>
      </c>
      <c r="NA250" s="4" t="str">
        <f t="shared" si="279"/>
        <v/>
      </c>
      <c r="NC250" s="21">
        <v>0.78125</v>
      </c>
      <c r="ND250" s="3">
        <v>0</v>
      </c>
      <c r="NE250" s="3" t="s">
        <v>33</v>
      </c>
      <c r="NF250" s="5">
        <v>25.12</v>
      </c>
      <c r="NG250" s="4" t="str">
        <f t="shared" si="280"/>
        <v/>
      </c>
      <c r="NI250" s="21">
        <v>0.78125</v>
      </c>
      <c r="NJ250" s="3">
        <v>0</v>
      </c>
      <c r="NK250" s="3" t="s">
        <v>33</v>
      </c>
      <c r="NL250" s="5">
        <v>26.22</v>
      </c>
      <c r="NM250" s="4" t="str">
        <f t="shared" si="281"/>
        <v/>
      </c>
      <c r="NO250" s="21">
        <v>0.78125</v>
      </c>
      <c r="NP250" s="3">
        <v>0</v>
      </c>
      <c r="NQ250" s="3" t="s">
        <v>33</v>
      </c>
      <c r="NR250" s="5">
        <v>25.96</v>
      </c>
      <c r="NS250" s="4" t="str">
        <f t="shared" si="282"/>
        <v/>
      </c>
      <c r="NU250" s="21">
        <v>0.78125</v>
      </c>
      <c r="NV250" s="3">
        <v>0</v>
      </c>
      <c r="NW250" s="3" t="s">
        <v>33</v>
      </c>
      <c r="NX250" s="5">
        <v>26.52</v>
      </c>
      <c r="NY250" s="4" t="str">
        <f t="shared" si="283"/>
        <v/>
      </c>
      <c r="OA250" s="21">
        <v>0.78125</v>
      </c>
      <c r="OB250" s="3">
        <v>0</v>
      </c>
      <c r="OC250" s="3" t="s">
        <v>33</v>
      </c>
      <c r="OD250" s="5">
        <v>25.78</v>
      </c>
      <c r="OE250" s="4" t="str">
        <f t="shared" si="284"/>
        <v/>
      </c>
      <c r="OG250" s="21">
        <v>0.78125</v>
      </c>
      <c r="OH250" s="3">
        <v>0</v>
      </c>
      <c r="OI250" s="3" t="s">
        <v>33</v>
      </c>
      <c r="OJ250" s="5">
        <v>26</v>
      </c>
      <c r="OK250" s="4" t="str">
        <f t="shared" si="285"/>
        <v/>
      </c>
      <c r="OM250" s="21">
        <v>0.78125</v>
      </c>
      <c r="ON250" s="3">
        <v>0</v>
      </c>
      <c r="OO250" s="3" t="s">
        <v>33</v>
      </c>
      <c r="OP250" s="5">
        <v>25.02</v>
      </c>
      <c r="OQ250" s="4" t="str">
        <f t="shared" si="286"/>
        <v/>
      </c>
      <c r="OS250" s="21">
        <v>0.78125</v>
      </c>
      <c r="OT250" s="3">
        <v>0</v>
      </c>
      <c r="OU250" s="3" t="s">
        <v>33</v>
      </c>
      <c r="OV250" s="5">
        <v>25.12</v>
      </c>
      <c r="OW250" s="4" t="str">
        <f t="shared" si="287"/>
        <v/>
      </c>
      <c r="OY250" s="21">
        <v>0.78125</v>
      </c>
      <c r="OZ250" s="3">
        <v>0</v>
      </c>
      <c r="PA250" s="3" t="s">
        <v>33</v>
      </c>
      <c r="PB250" s="5">
        <v>26.22</v>
      </c>
      <c r="PC250" s="4" t="str">
        <f t="shared" si="288"/>
        <v/>
      </c>
      <c r="PE250" s="21">
        <v>0.78125</v>
      </c>
      <c r="PF250" s="3">
        <v>0</v>
      </c>
      <c r="PG250" s="3" t="s">
        <v>33</v>
      </c>
      <c r="PH250" s="5">
        <v>25.96</v>
      </c>
      <c r="PI250" s="4" t="str">
        <f t="shared" si="289"/>
        <v/>
      </c>
      <c r="PK250" s="21">
        <v>0.78125</v>
      </c>
      <c r="PL250" s="3">
        <v>0</v>
      </c>
      <c r="PM250" s="3" t="s">
        <v>33</v>
      </c>
      <c r="PN250" s="5">
        <v>26.52</v>
      </c>
      <c r="PO250" s="4" t="str">
        <f t="shared" si="290"/>
        <v/>
      </c>
      <c r="PQ250" s="21">
        <v>0.78125</v>
      </c>
      <c r="PR250" s="3">
        <v>0</v>
      </c>
      <c r="PS250" s="3" t="s">
        <v>33</v>
      </c>
      <c r="PT250" s="5">
        <v>25.78</v>
      </c>
      <c r="PU250" s="4" t="str">
        <f t="shared" si="291"/>
        <v/>
      </c>
      <c r="PW250" s="21">
        <v>0.78125</v>
      </c>
      <c r="PX250" s="3">
        <v>0</v>
      </c>
      <c r="PY250" s="3" t="s">
        <v>33</v>
      </c>
      <c r="PZ250" s="5">
        <v>26</v>
      </c>
      <c r="QA250" s="4" t="str">
        <f t="shared" si="292"/>
        <v/>
      </c>
      <c r="QC250" s="21">
        <v>0.78125</v>
      </c>
      <c r="QD250" s="3">
        <v>0</v>
      </c>
      <c r="QE250" s="3" t="s">
        <v>33</v>
      </c>
      <c r="QF250" s="5">
        <v>25.02</v>
      </c>
      <c r="QG250" s="4" t="str">
        <f t="shared" si="293"/>
        <v/>
      </c>
      <c r="QI250" s="21">
        <v>0.78125</v>
      </c>
      <c r="QJ250" s="3">
        <v>0</v>
      </c>
      <c r="QK250" s="3" t="s">
        <v>33</v>
      </c>
      <c r="QL250" s="5">
        <v>25.12</v>
      </c>
      <c r="QM250" s="4" t="str">
        <f t="shared" si="294"/>
        <v/>
      </c>
      <c r="QO250" s="21">
        <v>0.78125</v>
      </c>
      <c r="QP250" s="3">
        <v>0</v>
      </c>
      <c r="QQ250" s="3" t="s">
        <v>33</v>
      </c>
      <c r="QR250" s="5">
        <v>26.22</v>
      </c>
      <c r="QS250" s="4" t="str">
        <f t="shared" si="295"/>
        <v/>
      </c>
    </row>
    <row r="251" spans="1:461" x14ac:dyDescent="0.2">
      <c r="A251" s="21">
        <v>0.78472222222222199</v>
      </c>
      <c r="B251" s="3">
        <v>0</v>
      </c>
      <c r="C251" s="3" t="s">
        <v>33</v>
      </c>
      <c r="D251" s="5">
        <v>23.48</v>
      </c>
      <c r="E251" s="5"/>
      <c r="G251" s="21">
        <v>0.78472222222222199</v>
      </c>
      <c r="H251" s="3">
        <v>0</v>
      </c>
      <c r="I251" s="3" t="s">
        <v>33</v>
      </c>
      <c r="J251" s="5">
        <v>25.14</v>
      </c>
      <c r="K251" s="5"/>
      <c r="M251" s="21">
        <v>0.78472222222222199</v>
      </c>
      <c r="N251" s="3">
        <v>0</v>
      </c>
      <c r="O251" s="3" t="s">
        <v>33</v>
      </c>
      <c r="P251" s="5">
        <v>24.08</v>
      </c>
      <c r="Q251" s="5"/>
      <c r="S251" s="21">
        <v>0.78472222222222199</v>
      </c>
      <c r="T251" s="3">
        <v>0</v>
      </c>
      <c r="U251" s="3" t="s">
        <v>33</v>
      </c>
      <c r="V251" s="5">
        <v>23.98</v>
      </c>
      <c r="W251" s="5"/>
      <c r="Y251" s="21">
        <v>0.78472222222222199</v>
      </c>
      <c r="Z251" s="3">
        <v>0</v>
      </c>
      <c r="AA251" s="3" t="s">
        <v>33</v>
      </c>
      <c r="AB251" s="5">
        <v>23.88</v>
      </c>
      <c r="AC251" s="5"/>
      <c r="AE251" s="21">
        <v>0.78472222222222199</v>
      </c>
      <c r="AF251" s="3">
        <v>0</v>
      </c>
      <c r="AG251" s="3" t="s">
        <v>33</v>
      </c>
      <c r="AH251" s="5">
        <v>23.1</v>
      </c>
      <c r="AI251" s="5"/>
      <c r="AK251" s="21">
        <v>0.78472222222222199</v>
      </c>
      <c r="AL251" s="3">
        <v>0</v>
      </c>
      <c r="AM251" s="3" t="s">
        <v>33</v>
      </c>
      <c r="AN251" s="5">
        <v>24.56</v>
      </c>
      <c r="AO251" s="5"/>
      <c r="AQ251" s="21">
        <v>0.78472222222222199</v>
      </c>
      <c r="AR251" s="3">
        <v>0</v>
      </c>
      <c r="AS251" s="3" t="s">
        <v>33</v>
      </c>
      <c r="AT251" s="5">
        <v>23.48</v>
      </c>
      <c r="AU251" s="5"/>
      <c r="AW251" s="21">
        <v>0.78472222222222199</v>
      </c>
      <c r="AX251" s="3">
        <v>0</v>
      </c>
      <c r="AY251" s="3" t="s">
        <v>33</v>
      </c>
      <c r="AZ251" s="5">
        <v>25.14</v>
      </c>
      <c r="BA251" s="5"/>
      <c r="BC251" s="21">
        <v>0.78472222222222199</v>
      </c>
      <c r="BD251" s="3">
        <v>0</v>
      </c>
      <c r="BE251" s="3" t="s">
        <v>33</v>
      </c>
      <c r="BF251" s="5">
        <v>24.08</v>
      </c>
      <c r="BG251" s="5"/>
      <c r="BI251" s="21">
        <v>0.78472222222222199</v>
      </c>
      <c r="BJ251" s="3">
        <v>0</v>
      </c>
      <c r="BK251" s="3" t="s">
        <v>33</v>
      </c>
      <c r="BL251" s="5">
        <v>23.98</v>
      </c>
      <c r="BM251" s="5"/>
      <c r="BO251" s="21">
        <v>0.78472222222222199</v>
      </c>
      <c r="BP251" s="3">
        <v>0</v>
      </c>
      <c r="BQ251" s="3" t="s">
        <v>33</v>
      </c>
      <c r="BR251" s="5">
        <v>23.88</v>
      </c>
      <c r="BS251" s="5"/>
      <c r="BU251" s="21">
        <v>0.78472222222222199</v>
      </c>
      <c r="BV251" s="3">
        <v>0</v>
      </c>
      <c r="BW251" s="3" t="s">
        <v>33</v>
      </c>
      <c r="BX251" s="5">
        <v>23.1</v>
      </c>
      <c r="BY251" s="5"/>
      <c r="CA251" s="21">
        <v>0.78472222222222199</v>
      </c>
      <c r="CB251" s="3">
        <v>0</v>
      </c>
      <c r="CC251" s="3" t="s">
        <v>33</v>
      </c>
      <c r="CD251" s="5">
        <v>24.56</v>
      </c>
      <c r="CE251" s="5"/>
      <c r="CG251" s="21">
        <v>0.78472222222222199</v>
      </c>
      <c r="CH251" s="3">
        <v>0</v>
      </c>
      <c r="CI251" s="3">
        <f>IF(AND(CK$8="Útil",CG251&gt;=Apoio!$D$51,CG251&lt;Apoio!$F$51),CH251,"FP")</f>
        <v>0</v>
      </c>
      <c r="CJ251" s="5">
        <f>VLOOKUP(CH$8,Calendário[#Data],4,0)</f>
        <v>23.48</v>
      </c>
      <c r="CK251" s="4" t="str">
        <f t="shared" si="259"/>
        <v/>
      </c>
      <c r="CM251" s="21">
        <v>0.78472222222222199</v>
      </c>
      <c r="CN251" s="3">
        <v>0</v>
      </c>
      <c r="CO251" s="3">
        <f>IF(AND(CQ$8="Útil",CM251&gt;=Apoio!$D$51,CM251&lt;Apoio!$F$51),CN251,"FP")</f>
        <v>0</v>
      </c>
      <c r="CP251" s="5">
        <f>VLOOKUP(CN$8,Calendário[#Data],4,0)</f>
        <v>25.14</v>
      </c>
      <c r="CQ251" s="4" t="str">
        <f t="shared" si="260"/>
        <v/>
      </c>
      <c r="CS251" s="21">
        <v>0.78472222222222199</v>
      </c>
      <c r="CT251" s="3">
        <v>0</v>
      </c>
      <c r="CU251" s="3" t="s">
        <v>33</v>
      </c>
      <c r="CV251" s="5">
        <v>24.08</v>
      </c>
      <c r="CW251" s="5"/>
      <c r="CY251" s="21">
        <v>0.78472222222222199</v>
      </c>
      <c r="CZ251" s="3">
        <v>0</v>
      </c>
      <c r="DA251" s="3" t="s">
        <v>33</v>
      </c>
      <c r="DB251" s="5">
        <v>23.98</v>
      </c>
      <c r="DC251" s="5"/>
      <c r="DE251" s="21">
        <v>0.78472222222222199</v>
      </c>
      <c r="DF251" s="3">
        <v>0</v>
      </c>
      <c r="DG251" s="3" t="s">
        <v>33</v>
      </c>
      <c r="DH251" s="5">
        <v>23.88</v>
      </c>
      <c r="DI251" s="5"/>
      <c r="DK251" s="21">
        <v>0.78472222222222199</v>
      </c>
      <c r="DL251" s="3">
        <v>0</v>
      </c>
      <c r="DM251" s="3" t="s">
        <v>33</v>
      </c>
      <c r="DN251" s="5">
        <v>23.1</v>
      </c>
      <c r="DO251" s="5"/>
      <c r="DQ251" s="21">
        <v>0.78472222222222199</v>
      </c>
      <c r="DR251" s="3">
        <v>0</v>
      </c>
      <c r="DS251" s="3" t="s">
        <v>33</v>
      </c>
      <c r="DT251" s="5">
        <v>24.56</v>
      </c>
      <c r="DU251" s="5"/>
      <c r="DW251" s="21">
        <v>0.78472222222222199</v>
      </c>
      <c r="DX251" s="3">
        <v>0</v>
      </c>
      <c r="DY251" s="3" t="s">
        <v>33</v>
      </c>
      <c r="DZ251" s="5">
        <v>23.48</v>
      </c>
      <c r="EA251" s="5"/>
      <c r="EC251" s="21">
        <v>0.78472222222222199</v>
      </c>
      <c r="ED251" s="3">
        <v>0</v>
      </c>
      <c r="EE251" s="3" t="s">
        <v>33</v>
      </c>
      <c r="EF251" s="5">
        <v>25.14</v>
      </c>
      <c r="EG251" s="5"/>
      <c r="EI251" s="21">
        <v>0.78472222222222199</v>
      </c>
      <c r="EJ251" s="3">
        <v>0</v>
      </c>
      <c r="EK251" s="3" t="s">
        <v>33</v>
      </c>
      <c r="EL251" s="5">
        <v>24.08</v>
      </c>
      <c r="EM251" s="5"/>
      <c r="EO251" s="21">
        <v>0.78472222222222199</v>
      </c>
      <c r="EP251" s="3">
        <v>0</v>
      </c>
      <c r="EQ251" s="3" t="s">
        <v>33</v>
      </c>
      <c r="ER251" s="5">
        <v>23.98</v>
      </c>
      <c r="ES251" s="5"/>
      <c r="EU251" s="21">
        <v>0.78472222222222199</v>
      </c>
      <c r="EV251" s="3">
        <v>0</v>
      </c>
      <c r="EW251" s="3" t="s">
        <v>33</v>
      </c>
      <c r="EX251" s="5">
        <v>23.88</v>
      </c>
      <c r="EY251" s="5"/>
      <c r="FA251" s="21">
        <v>0.78472222222222199</v>
      </c>
      <c r="FB251" s="3">
        <v>0</v>
      </c>
      <c r="FC251" s="3" t="s">
        <v>33</v>
      </c>
      <c r="FD251" s="5">
        <v>23.1</v>
      </c>
      <c r="FE251" s="5"/>
      <c r="FG251" s="21">
        <v>0.78472222222222199</v>
      </c>
      <c r="FH251" s="3">
        <v>0</v>
      </c>
      <c r="FI251" s="3" t="s">
        <v>33</v>
      </c>
      <c r="FJ251" s="5">
        <v>24.56</v>
      </c>
      <c r="FK251" s="5"/>
      <c r="FM251" s="21">
        <v>0.78472222222222199</v>
      </c>
      <c r="FN251" s="3">
        <v>0</v>
      </c>
      <c r="FO251" s="3" t="s">
        <v>33</v>
      </c>
      <c r="FP251" s="5">
        <v>23.48</v>
      </c>
      <c r="FQ251" s="5"/>
      <c r="FS251" s="21">
        <v>0.78472222222222199</v>
      </c>
      <c r="FT251" s="3">
        <v>0</v>
      </c>
      <c r="FU251" s="3" t="s">
        <v>33</v>
      </c>
      <c r="FV251" s="5">
        <v>25.14</v>
      </c>
      <c r="FW251" s="5"/>
      <c r="FY251" s="21">
        <v>0.78472222222222199</v>
      </c>
      <c r="FZ251" s="3">
        <v>0</v>
      </c>
      <c r="GA251" s="3" t="s">
        <v>33</v>
      </c>
      <c r="GB251" s="5">
        <v>24.08</v>
      </c>
      <c r="GC251" s="5"/>
      <c r="GE251" s="21">
        <v>0.78472222222222199</v>
      </c>
      <c r="GF251" s="3">
        <v>0</v>
      </c>
      <c r="GG251" s="3" t="s">
        <v>33</v>
      </c>
      <c r="GH251" s="5">
        <v>23.98</v>
      </c>
      <c r="GI251" s="5"/>
      <c r="GK251" s="21">
        <v>0.78472222222222199</v>
      </c>
      <c r="GL251" s="3">
        <v>0</v>
      </c>
      <c r="GM251" s="3" t="s">
        <v>33</v>
      </c>
      <c r="GN251" s="5">
        <v>23.88</v>
      </c>
      <c r="GO251" s="5"/>
      <c r="GQ251" s="21">
        <v>0.78472222222222199</v>
      </c>
      <c r="GR251" s="3">
        <v>0</v>
      </c>
      <c r="GS251" s="3" t="s">
        <v>33</v>
      </c>
      <c r="GT251" s="5">
        <v>23.1</v>
      </c>
      <c r="GU251" s="5"/>
      <c r="GW251" s="21">
        <v>0.78472222222222199</v>
      </c>
      <c r="GX251" s="3">
        <v>0</v>
      </c>
      <c r="GY251" s="3" t="s">
        <v>33</v>
      </c>
      <c r="GZ251" s="5">
        <v>24.56</v>
      </c>
      <c r="HA251" s="5"/>
      <c r="HC251" s="21">
        <v>0.78472222222222199</v>
      </c>
      <c r="HD251" s="3">
        <v>0</v>
      </c>
      <c r="HE251" s="3" t="s">
        <v>33</v>
      </c>
      <c r="HF251" s="5">
        <v>23.48</v>
      </c>
      <c r="HG251" s="4" t="str">
        <f t="shared" si="261"/>
        <v/>
      </c>
      <c r="HI251" s="21">
        <v>0.78472222222222199</v>
      </c>
      <c r="HJ251" s="3">
        <v>0</v>
      </c>
      <c r="HK251" s="3" t="s">
        <v>33</v>
      </c>
      <c r="HL251" s="5">
        <v>25.14</v>
      </c>
      <c r="HM251" s="5"/>
      <c r="HO251" s="21">
        <v>0.78472222222222199</v>
      </c>
      <c r="HP251" s="3">
        <v>0</v>
      </c>
      <c r="HQ251" s="3" t="s">
        <v>33</v>
      </c>
      <c r="HR251" s="5">
        <v>24.08</v>
      </c>
      <c r="HS251" s="5"/>
      <c r="HU251" s="21">
        <v>0.78472222222222199</v>
      </c>
      <c r="HV251" s="3">
        <v>0</v>
      </c>
      <c r="HW251" s="3" t="s">
        <v>33</v>
      </c>
      <c r="HX251" s="5">
        <v>23.98</v>
      </c>
      <c r="HY251" s="5"/>
      <c r="IA251" s="21">
        <v>0.78472222222222199</v>
      </c>
      <c r="IB251" s="3">
        <v>0</v>
      </c>
      <c r="IC251" s="3" t="s">
        <v>33</v>
      </c>
      <c r="ID251" s="5">
        <v>23.88</v>
      </c>
      <c r="IE251" s="5"/>
      <c r="IG251" s="21">
        <v>0.78472222222222199</v>
      </c>
      <c r="IH251" s="3">
        <v>0</v>
      </c>
      <c r="II251" s="3" t="s">
        <v>33</v>
      </c>
      <c r="IJ251" s="5">
        <v>23.1</v>
      </c>
      <c r="IK251" s="5"/>
      <c r="IM251" s="21">
        <v>0.78472222222222199</v>
      </c>
      <c r="IN251" s="3">
        <v>0</v>
      </c>
      <c r="IO251" s="3" t="s">
        <v>33</v>
      </c>
      <c r="IP251" s="5">
        <v>24.56</v>
      </c>
      <c r="IQ251" s="5"/>
      <c r="IS251" s="21">
        <v>0</v>
      </c>
      <c r="IT251" s="3">
        <v>0</v>
      </c>
      <c r="IU251" s="3" t="s">
        <v>33</v>
      </c>
      <c r="IV251" s="5">
        <v>25.96</v>
      </c>
      <c r="IW251" s="5"/>
      <c r="IY251" s="21">
        <v>0.78472222222222199</v>
      </c>
      <c r="IZ251" s="3">
        <v>0</v>
      </c>
      <c r="JA251" s="3" t="s">
        <v>33</v>
      </c>
      <c r="JB251" s="5">
        <v>26.52</v>
      </c>
      <c r="JC251" s="4" t="str">
        <f t="shared" si="262"/>
        <v/>
      </c>
      <c r="JE251" s="21">
        <v>0.78472222222222199</v>
      </c>
      <c r="JF251" s="3">
        <v>0</v>
      </c>
      <c r="JG251" s="3" t="s">
        <v>33</v>
      </c>
      <c r="JH251" s="5">
        <v>25.78</v>
      </c>
      <c r="JI251" s="4" t="str">
        <f t="shared" si="263"/>
        <v/>
      </c>
      <c r="JK251" s="21">
        <v>0.78472222222222199</v>
      </c>
      <c r="JL251" s="3">
        <v>0</v>
      </c>
      <c r="JM251" s="3" t="s">
        <v>33</v>
      </c>
      <c r="JN251" s="5">
        <v>26</v>
      </c>
      <c r="JO251" s="4" t="str">
        <f t="shared" si="264"/>
        <v/>
      </c>
      <c r="JQ251" s="21">
        <v>0.78472222222222199</v>
      </c>
      <c r="JR251" s="3">
        <v>0</v>
      </c>
      <c r="JS251" s="3" t="s">
        <v>33</v>
      </c>
      <c r="JT251" s="5">
        <v>25.02</v>
      </c>
      <c r="JU251" s="4" t="str">
        <f t="shared" si="265"/>
        <v/>
      </c>
      <c r="JW251" s="21">
        <v>0.78472222222222199</v>
      </c>
      <c r="JX251" s="3">
        <v>0</v>
      </c>
      <c r="JY251" s="3" t="s">
        <v>33</v>
      </c>
      <c r="JZ251" s="5">
        <v>25.12</v>
      </c>
      <c r="KA251" s="4" t="str">
        <f t="shared" si="266"/>
        <v/>
      </c>
      <c r="KC251" s="21">
        <v>0.78472222222222199</v>
      </c>
      <c r="KD251" s="3">
        <v>0</v>
      </c>
      <c r="KE251" s="3" t="s">
        <v>33</v>
      </c>
      <c r="KF251" s="5">
        <v>26.22</v>
      </c>
      <c r="KG251" s="4" t="str">
        <f t="shared" si="267"/>
        <v/>
      </c>
      <c r="KI251" s="21">
        <v>0.78472222222222199</v>
      </c>
      <c r="KJ251" s="3">
        <v>0</v>
      </c>
      <c r="KK251" s="3" t="s">
        <v>33</v>
      </c>
      <c r="KL251" s="5">
        <v>25.96</v>
      </c>
      <c r="KM251" s="4" t="str">
        <f t="shared" si="268"/>
        <v/>
      </c>
      <c r="KO251" s="21">
        <v>0.78472222222222199</v>
      </c>
      <c r="KP251" s="3">
        <v>0</v>
      </c>
      <c r="KQ251" s="3" t="s">
        <v>33</v>
      </c>
      <c r="KR251" s="5">
        <v>26.52</v>
      </c>
      <c r="KS251" s="4" t="str">
        <f t="shared" si="269"/>
        <v/>
      </c>
      <c r="KU251" s="21">
        <v>0.78472222222222199</v>
      </c>
      <c r="KV251" s="3">
        <v>0</v>
      </c>
      <c r="KW251" s="3" t="s">
        <v>33</v>
      </c>
      <c r="KX251" s="5">
        <v>25.78</v>
      </c>
      <c r="KY251" s="4" t="str">
        <f t="shared" si="270"/>
        <v/>
      </c>
      <c r="LA251" s="21">
        <v>0.78472222222222199</v>
      </c>
      <c r="LB251" s="3">
        <v>0</v>
      </c>
      <c r="LC251" s="3" t="s">
        <v>33</v>
      </c>
      <c r="LD251" s="5">
        <v>26</v>
      </c>
      <c r="LE251" s="4" t="str">
        <f t="shared" si="271"/>
        <v/>
      </c>
      <c r="LG251" s="21">
        <v>0.78472222222222199</v>
      </c>
      <c r="LH251" s="3">
        <v>0</v>
      </c>
      <c r="LI251" s="3" t="s">
        <v>33</v>
      </c>
      <c r="LJ251" s="5">
        <v>25.02</v>
      </c>
      <c r="LK251" s="4" t="str">
        <f t="shared" si="272"/>
        <v/>
      </c>
      <c r="LM251" s="21">
        <v>0.78472222222222199</v>
      </c>
      <c r="LN251" s="3">
        <v>0</v>
      </c>
      <c r="LO251" s="3" t="s">
        <v>33</v>
      </c>
      <c r="LP251" s="5">
        <v>25.12</v>
      </c>
      <c r="LQ251" s="4" t="str">
        <f t="shared" si="273"/>
        <v/>
      </c>
      <c r="LS251" s="21">
        <v>0.78472222222222199</v>
      </c>
      <c r="LT251" s="3">
        <v>0</v>
      </c>
      <c r="LU251" s="3" t="s">
        <v>33</v>
      </c>
      <c r="LV251" s="5">
        <v>26.22</v>
      </c>
      <c r="LW251" s="4" t="str">
        <f t="shared" si="274"/>
        <v/>
      </c>
      <c r="LY251" s="21">
        <v>0.78472222222222199</v>
      </c>
      <c r="LZ251" s="3">
        <v>0</v>
      </c>
      <c r="MA251" s="3" t="s">
        <v>33</v>
      </c>
      <c r="MB251" s="5">
        <v>25.96</v>
      </c>
      <c r="MC251" s="4" t="str">
        <f t="shared" si="275"/>
        <v/>
      </c>
      <c r="ME251" s="21">
        <v>0.78472222222222199</v>
      </c>
      <c r="MF251" s="3">
        <v>0</v>
      </c>
      <c r="MG251" s="3" t="s">
        <v>33</v>
      </c>
      <c r="MH251" s="5">
        <v>26.52</v>
      </c>
      <c r="MI251" s="4" t="str">
        <f t="shared" si="276"/>
        <v/>
      </c>
      <c r="MK251" s="21">
        <v>0.78472222222222199</v>
      </c>
      <c r="ML251" s="3">
        <v>0</v>
      </c>
      <c r="MM251" s="3" t="s">
        <v>33</v>
      </c>
      <c r="MN251" s="5">
        <v>25.78</v>
      </c>
      <c r="MO251" s="4" t="str">
        <f t="shared" si="277"/>
        <v/>
      </c>
      <c r="MQ251" s="21">
        <v>0.78472222222222199</v>
      </c>
      <c r="MR251" s="3">
        <v>0</v>
      </c>
      <c r="MS251" s="3" t="s">
        <v>33</v>
      </c>
      <c r="MT251" s="5">
        <v>26</v>
      </c>
      <c r="MU251" s="4" t="str">
        <f t="shared" si="278"/>
        <v/>
      </c>
      <c r="MW251" s="21">
        <v>0.78472222222222199</v>
      </c>
      <c r="MX251" s="3">
        <v>0</v>
      </c>
      <c r="MY251" s="3" t="s">
        <v>33</v>
      </c>
      <c r="MZ251" s="5">
        <v>25.02</v>
      </c>
      <c r="NA251" s="4" t="str">
        <f t="shared" si="279"/>
        <v/>
      </c>
      <c r="NC251" s="21">
        <v>0.78472222222222199</v>
      </c>
      <c r="ND251" s="3">
        <v>0</v>
      </c>
      <c r="NE251" s="3" t="s">
        <v>33</v>
      </c>
      <c r="NF251" s="5">
        <v>25.12</v>
      </c>
      <c r="NG251" s="4" t="str">
        <f t="shared" si="280"/>
        <v/>
      </c>
      <c r="NI251" s="21">
        <v>0.78472222222222199</v>
      </c>
      <c r="NJ251" s="3">
        <v>0</v>
      </c>
      <c r="NK251" s="3" t="s">
        <v>33</v>
      </c>
      <c r="NL251" s="5">
        <v>26.22</v>
      </c>
      <c r="NM251" s="4" t="str">
        <f t="shared" si="281"/>
        <v/>
      </c>
      <c r="NO251" s="21">
        <v>0.78472222222222199</v>
      </c>
      <c r="NP251" s="3">
        <v>0</v>
      </c>
      <c r="NQ251" s="3" t="s">
        <v>33</v>
      </c>
      <c r="NR251" s="5">
        <v>25.96</v>
      </c>
      <c r="NS251" s="4" t="str">
        <f t="shared" si="282"/>
        <v/>
      </c>
      <c r="NU251" s="21">
        <v>0.78472222222222199</v>
      </c>
      <c r="NV251" s="3">
        <v>0</v>
      </c>
      <c r="NW251" s="3" t="s">
        <v>33</v>
      </c>
      <c r="NX251" s="5">
        <v>26.52</v>
      </c>
      <c r="NY251" s="4" t="str">
        <f t="shared" si="283"/>
        <v/>
      </c>
      <c r="OA251" s="21">
        <v>0.78472222222222199</v>
      </c>
      <c r="OB251" s="3">
        <v>0</v>
      </c>
      <c r="OC251" s="3" t="s">
        <v>33</v>
      </c>
      <c r="OD251" s="5">
        <v>25.78</v>
      </c>
      <c r="OE251" s="4" t="str">
        <f t="shared" si="284"/>
        <v/>
      </c>
      <c r="OG251" s="21">
        <v>0.78472222222222199</v>
      </c>
      <c r="OH251" s="3">
        <v>0</v>
      </c>
      <c r="OI251" s="3" t="s">
        <v>33</v>
      </c>
      <c r="OJ251" s="5">
        <v>26</v>
      </c>
      <c r="OK251" s="4" t="str">
        <f t="shared" si="285"/>
        <v/>
      </c>
      <c r="OM251" s="21">
        <v>0.78472222222222199</v>
      </c>
      <c r="ON251" s="3">
        <v>0</v>
      </c>
      <c r="OO251" s="3" t="s">
        <v>33</v>
      </c>
      <c r="OP251" s="5">
        <v>25.02</v>
      </c>
      <c r="OQ251" s="4" t="str">
        <f t="shared" si="286"/>
        <v/>
      </c>
      <c r="OS251" s="21">
        <v>0.78472222222222199</v>
      </c>
      <c r="OT251" s="3">
        <v>0</v>
      </c>
      <c r="OU251" s="3" t="s">
        <v>33</v>
      </c>
      <c r="OV251" s="5">
        <v>25.12</v>
      </c>
      <c r="OW251" s="4" t="str">
        <f t="shared" si="287"/>
        <v/>
      </c>
      <c r="OY251" s="21">
        <v>0.78472222222222199</v>
      </c>
      <c r="OZ251" s="3">
        <v>0</v>
      </c>
      <c r="PA251" s="3" t="s">
        <v>33</v>
      </c>
      <c r="PB251" s="5">
        <v>26.22</v>
      </c>
      <c r="PC251" s="4" t="str">
        <f t="shared" si="288"/>
        <v/>
      </c>
      <c r="PE251" s="21">
        <v>0.78472222222222199</v>
      </c>
      <c r="PF251" s="3">
        <v>0</v>
      </c>
      <c r="PG251" s="3" t="s">
        <v>33</v>
      </c>
      <c r="PH251" s="5">
        <v>25.96</v>
      </c>
      <c r="PI251" s="4" t="str">
        <f t="shared" si="289"/>
        <v/>
      </c>
      <c r="PK251" s="21">
        <v>0.78472222222222199</v>
      </c>
      <c r="PL251" s="3">
        <v>0</v>
      </c>
      <c r="PM251" s="3" t="s">
        <v>33</v>
      </c>
      <c r="PN251" s="5">
        <v>26.52</v>
      </c>
      <c r="PO251" s="4" t="str">
        <f t="shared" si="290"/>
        <v/>
      </c>
      <c r="PQ251" s="21">
        <v>0.78472222222222199</v>
      </c>
      <c r="PR251" s="3">
        <v>0</v>
      </c>
      <c r="PS251" s="3" t="s">
        <v>33</v>
      </c>
      <c r="PT251" s="5">
        <v>25.78</v>
      </c>
      <c r="PU251" s="4" t="str">
        <f t="shared" si="291"/>
        <v/>
      </c>
      <c r="PW251" s="21">
        <v>0.78472222222222199</v>
      </c>
      <c r="PX251" s="3">
        <v>0</v>
      </c>
      <c r="PY251" s="3" t="s">
        <v>33</v>
      </c>
      <c r="PZ251" s="5">
        <v>26</v>
      </c>
      <c r="QA251" s="4" t="str">
        <f t="shared" si="292"/>
        <v/>
      </c>
      <c r="QC251" s="21">
        <v>0.78472222222222199</v>
      </c>
      <c r="QD251" s="3">
        <v>0</v>
      </c>
      <c r="QE251" s="3" t="s">
        <v>33</v>
      </c>
      <c r="QF251" s="5">
        <v>25.02</v>
      </c>
      <c r="QG251" s="4" t="str">
        <f t="shared" si="293"/>
        <v/>
      </c>
      <c r="QI251" s="21">
        <v>0.78472222222222199</v>
      </c>
      <c r="QJ251" s="3">
        <v>0</v>
      </c>
      <c r="QK251" s="3" t="s">
        <v>33</v>
      </c>
      <c r="QL251" s="5">
        <v>25.12</v>
      </c>
      <c r="QM251" s="4" t="str">
        <f t="shared" si="294"/>
        <v/>
      </c>
      <c r="QO251" s="21">
        <v>0.78472222222222199</v>
      </c>
      <c r="QP251" s="3">
        <v>0</v>
      </c>
      <c r="QQ251" s="3" t="s">
        <v>33</v>
      </c>
      <c r="QR251" s="5">
        <v>26.22</v>
      </c>
      <c r="QS251" s="4" t="str">
        <f t="shared" si="295"/>
        <v/>
      </c>
    </row>
    <row r="252" spans="1:461" x14ac:dyDescent="0.2">
      <c r="A252" s="21">
        <v>0.78819444444444398</v>
      </c>
      <c r="B252" s="3">
        <v>0</v>
      </c>
      <c r="C252" s="3" t="s">
        <v>33</v>
      </c>
      <c r="D252" s="5">
        <v>23.48</v>
      </c>
      <c r="E252" s="5"/>
      <c r="G252" s="21">
        <v>0.78819444444444398</v>
      </c>
      <c r="H252" s="3">
        <v>0</v>
      </c>
      <c r="I252" s="3" t="s">
        <v>33</v>
      </c>
      <c r="J252" s="5">
        <v>25.14</v>
      </c>
      <c r="K252" s="5"/>
      <c r="M252" s="21">
        <v>0.78819444444444398</v>
      </c>
      <c r="N252" s="3">
        <v>0</v>
      </c>
      <c r="O252" s="3" t="s">
        <v>33</v>
      </c>
      <c r="P252" s="5">
        <v>24.08</v>
      </c>
      <c r="Q252" s="4"/>
      <c r="S252" s="21">
        <v>0.78819444444444398</v>
      </c>
      <c r="T252" s="3">
        <v>0</v>
      </c>
      <c r="U252" s="3" t="s">
        <v>33</v>
      </c>
      <c r="V252" s="5">
        <v>23.98</v>
      </c>
      <c r="W252" s="5"/>
      <c r="Y252" s="21">
        <v>0.78819444444444398</v>
      </c>
      <c r="Z252" s="3">
        <v>0</v>
      </c>
      <c r="AA252" s="3" t="s">
        <v>33</v>
      </c>
      <c r="AB252" s="5">
        <v>23.88</v>
      </c>
      <c r="AC252" s="5"/>
      <c r="AE252" s="21">
        <v>0.78819444444444398</v>
      </c>
      <c r="AF252" s="3">
        <v>0</v>
      </c>
      <c r="AG252" s="3" t="s">
        <v>33</v>
      </c>
      <c r="AH252" s="5">
        <v>23.1</v>
      </c>
      <c r="AI252" s="5"/>
      <c r="AK252" s="21">
        <v>0.78819444444444398</v>
      </c>
      <c r="AL252" s="3">
        <v>0</v>
      </c>
      <c r="AM252" s="3" t="s">
        <v>33</v>
      </c>
      <c r="AN252" s="5">
        <v>24.56</v>
      </c>
      <c r="AO252" s="5"/>
      <c r="AQ252" s="21">
        <v>0.78819444444444398</v>
      </c>
      <c r="AR252" s="3">
        <v>0</v>
      </c>
      <c r="AS252" s="3" t="s">
        <v>33</v>
      </c>
      <c r="AT252" s="5">
        <v>23.48</v>
      </c>
      <c r="AU252" s="5"/>
      <c r="AW252" s="21">
        <v>0.78819444444444398</v>
      </c>
      <c r="AX252" s="3">
        <v>0</v>
      </c>
      <c r="AY252" s="3" t="s">
        <v>33</v>
      </c>
      <c r="AZ252" s="5">
        <v>25.14</v>
      </c>
      <c r="BA252" s="5"/>
      <c r="BC252" s="21">
        <v>0.78819444444444398</v>
      </c>
      <c r="BD252" s="3">
        <v>0</v>
      </c>
      <c r="BE252" s="3" t="s">
        <v>33</v>
      </c>
      <c r="BF252" s="5">
        <v>24.08</v>
      </c>
      <c r="BG252" s="5"/>
      <c r="BI252" s="21">
        <v>0.78819444444444398</v>
      </c>
      <c r="BJ252" s="3">
        <v>0</v>
      </c>
      <c r="BK252" s="3" t="s">
        <v>33</v>
      </c>
      <c r="BL252" s="5">
        <v>23.98</v>
      </c>
      <c r="BM252" s="5"/>
      <c r="BO252" s="21">
        <v>0.78819444444444398</v>
      </c>
      <c r="BP252" s="3">
        <v>0</v>
      </c>
      <c r="BQ252" s="3" t="s">
        <v>33</v>
      </c>
      <c r="BR252" s="5">
        <v>23.88</v>
      </c>
      <c r="BS252" s="5"/>
      <c r="BU252" s="21">
        <v>0.78819444444444398</v>
      </c>
      <c r="BV252" s="3">
        <v>0</v>
      </c>
      <c r="BW252" s="3" t="s">
        <v>33</v>
      </c>
      <c r="BX252" s="5">
        <v>23.1</v>
      </c>
      <c r="BY252" s="5"/>
      <c r="CA252" s="21">
        <v>0.78819444444444398</v>
      </c>
      <c r="CB252" s="3">
        <v>0</v>
      </c>
      <c r="CC252" s="3" t="s">
        <v>33</v>
      </c>
      <c r="CD252" s="5">
        <v>24.56</v>
      </c>
      <c r="CE252" s="5"/>
      <c r="CG252" s="21">
        <v>0.78819444444444398</v>
      </c>
      <c r="CH252" s="3">
        <v>0</v>
      </c>
      <c r="CI252" s="3">
        <f>IF(AND(CK$8="Útil",CG252&gt;=Apoio!$D$51,CG252&lt;Apoio!$F$51),CH252,"FP")</f>
        <v>0</v>
      </c>
      <c r="CJ252" s="5">
        <f>VLOOKUP(CH$8,Calendário[#Data],4,0)</f>
        <v>23.48</v>
      </c>
      <c r="CK252" s="4" t="str">
        <f t="shared" si="259"/>
        <v/>
      </c>
      <c r="CM252" s="21">
        <v>0.78819444444444398</v>
      </c>
      <c r="CN252" s="3">
        <v>0</v>
      </c>
      <c r="CO252" s="3">
        <f>IF(AND(CQ$8="Útil",CM252&gt;=Apoio!$D$51,CM252&lt;Apoio!$F$51),CN252,"FP")</f>
        <v>0</v>
      </c>
      <c r="CP252" s="5">
        <f>VLOOKUP(CN$8,Calendário[#Data],4,0)</f>
        <v>25.14</v>
      </c>
      <c r="CQ252" s="4" t="str">
        <f t="shared" si="260"/>
        <v/>
      </c>
      <c r="CS252" s="21">
        <v>0.78819444444444398</v>
      </c>
      <c r="CT252" s="3">
        <v>0</v>
      </c>
      <c r="CU252" s="3" t="s">
        <v>33</v>
      </c>
      <c r="CV252" s="5">
        <v>24.08</v>
      </c>
      <c r="CW252" s="5"/>
      <c r="CY252" s="21">
        <v>0.78819444444444398</v>
      </c>
      <c r="CZ252" s="3">
        <v>0</v>
      </c>
      <c r="DA252" s="3" t="s">
        <v>33</v>
      </c>
      <c r="DB252" s="5">
        <v>23.98</v>
      </c>
      <c r="DC252" s="5"/>
      <c r="DE252" s="21">
        <v>0.78819444444444398</v>
      </c>
      <c r="DF252" s="3">
        <v>0</v>
      </c>
      <c r="DG252" s="3" t="s">
        <v>33</v>
      </c>
      <c r="DH252" s="5">
        <v>23.88</v>
      </c>
      <c r="DI252" s="5"/>
      <c r="DK252" s="21">
        <v>0.78819444444444398</v>
      </c>
      <c r="DL252" s="3">
        <v>0</v>
      </c>
      <c r="DM252" s="3" t="s">
        <v>33</v>
      </c>
      <c r="DN252" s="5">
        <v>23.1</v>
      </c>
      <c r="DO252" s="5"/>
      <c r="DQ252" s="21">
        <v>0.78819444444444398</v>
      </c>
      <c r="DR252" s="3">
        <v>0</v>
      </c>
      <c r="DS252" s="3" t="s">
        <v>33</v>
      </c>
      <c r="DT252" s="5">
        <v>24.56</v>
      </c>
      <c r="DU252" s="5"/>
      <c r="DW252" s="21">
        <v>0.78819444444444398</v>
      </c>
      <c r="DX252" s="3">
        <v>0</v>
      </c>
      <c r="DY252" s="3" t="s">
        <v>33</v>
      </c>
      <c r="DZ252" s="5">
        <v>23.48</v>
      </c>
      <c r="EA252" s="5"/>
      <c r="EC252" s="21">
        <v>0.78819444444444398</v>
      </c>
      <c r="ED252" s="3">
        <v>0</v>
      </c>
      <c r="EE252" s="3" t="s">
        <v>33</v>
      </c>
      <c r="EF252" s="5">
        <v>25.14</v>
      </c>
      <c r="EG252" s="5"/>
      <c r="EI252" s="21">
        <v>0.78819444444444398</v>
      </c>
      <c r="EJ252" s="3">
        <v>0</v>
      </c>
      <c r="EK252" s="3" t="s">
        <v>33</v>
      </c>
      <c r="EL252" s="5">
        <v>24.08</v>
      </c>
      <c r="EM252" s="5"/>
      <c r="EO252" s="21">
        <v>0.78819444444444398</v>
      </c>
      <c r="EP252" s="3">
        <v>0</v>
      </c>
      <c r="EQ252" s="3" t="s">
        <v>33</v>
      </c>
      <c r="ER252" s="5">
        <v>23.98</v>
      </c>
      <c r="ES252" s="5"/>
      <c r="EU252" s="21">
        <v>0.78819444444444398</v>
      </c>
      <c r="EV252" s="3">
        <v>0</v>
      </c>
      <c r="EW252" s="3" t="s">
        <v>33</v>
      </c>
      <c r="EX252" s="5">
        <v>23.88</v>
      </c>
      <c r="EY252" s="5"/>
      <c r="FA252" s="21">
        <v>0.78819444444444398</v>
      </c>
      <c r="FB252" s="3">
        <v>0</v>
      </c>
      <c r="FC252" s="3" t="s">
        <v>33</v>
      </c>
      <c r="FD252" s="5">
        <v>23.1</v>
      </c>
      <c r="FE252" s="5"/>
      <c r="FG252" s="21">
        <v>0.78819444444444398</v>
      </c>
      <c r="FH252" s="3">
        <v>0</v>
      </c>
      <c r="FI252" s="3" t="s">
        <v>33</v>
      </c>
      <c r="FJ252" s="5">
        <v>24.56</v>
      </c>
      <c r="FK252" s="5"/>
      <c r="FM252" s="21">
        <v>0.78819444444444398</v>
      </c>
      <c r="FN252" s="3">
        <v>0</v>
      </c>
      <c r="FO252" s="3" t="s">
        <v>33</v>
      </c>
      <c r="FP252" s="5">
        <v>23.48</v>
      </c>
      <c r="FQ252" s="5"/>
      <c r="FS252" s="21">
        <v>0.78819444444444398</v>
      </c>
      <c r="FT252" s="3">
        <v>0</v>
      </c>
      <c r="FU252" s="3" t="s">
        <v>33</v>
      </c>
      <c r="FV252" s="5">
        <v>25.14</v>
      </c>
      <c r="FW252" s="5"/>
      <c r="FY252" s="21">
        <v>0.78819444444444398</v>
      </c>
      <c r="FZ252" s="3">
        <v>0</v>
      </c>
      <c r="GA252" s="3" t="s">
        <v>33</v>
      </c>
      <c r="GB252" s="5">
        <v>24.08</v>
      </c>
      <c r="GC252" s="5"/>
      <c r="GE252" s="21">
        <v>0.78819444444444398</v>
      </c>
      <c r="GF252" s="3">
        <v>0</v>
      </c>
      <c r="GG252" s="3" t="s">
        <v>33</v>
      </c>
      <c r="GH252" s="5">
        <v>23.98</v>
      </c>
      <c r="GI252" s="5"/>
      <c r="GK252" s="21">
        <v>0.78819444444444398</v>
      </c>
      <c r="GL252" s="3">
        <v>0</v>
      </c>
      <c r="GM252" s="3" t="s">
        <v>33</v>
      </c>
      <c r="GN252" s="5">
        <v>23.88</v>
      </c>
      <c r="GO252" s="5"/>
      <c r="GQ252" s="21">
        <v>0.78819444444444398</v>
      </c>
      <c r="GR252" s="3">
        <v>0</v>
      </c>
      <c r="GS252" s="3" t="s">
        <v>33</v>
      </c>
      <c r="GT252" s="5">
        <v>23.1</v>
      </c>
      <c r="GU252" s="5"/>
      <c r="GW252" s="21">
        <v>0.78819444444444398</v>
      </c>
      <c r="GX252" s="3">
        <v>0</v>
      </c>
      <c r="GY252" s="3" t="s">
        <v>33</v>
      </c>
      <c r="GZ252" s="5">
        <v>24.56</v>
      </c>
      <c r="HA252" s="5"/>
      <c r="HC252" s="21">
        <v>0.78819444444444398</v>
      </c>
      <c r="HD252" s="3">
        <v>0</v>
      </c>
      <c r="HE252" s="3" t="s">
        <v>33</v>
      </c>
      <c r="HF252" s="5">
        <v>23.48</v>
      </c>
      <c r="HG252" s="4" t="str">
        <f t="shared" si="261"/>
        <v/>
      </c>
      <c r="HI252" s="21">
        <v>0.78819444444444398</v>
      </c>
      <c r="HJ252" s="3">
        <v>0</v>
      </c>
      <c r="HK252" s="3" t="s">
        <v>33</v>
      </c>
      <c r="HL252" s="5">
        <v>25.14</v>
      </c>
      <c r="HM252" s="5"/>
      <c r="HO252" s="21">
        <v>0.78819444444444398</v>
      </c>
      <c r="HP252" s="3">
        <v>0</v>
      </c>
      <c r="HQ252" s="3" t="s">
        <v>33</v>
      </c>
      <c r="HR252" s="5">
        <v>24.08</v>
      </c>
      <c r="HS252" s="5"/>
      <c r="HU252" s="21">
        <v>0.78819444444444398</v>
      </c>
      <c r="HV252" s="3">
        <v>0</v>
      </c>
      <c r="HW252" s="3" t="s">
        <v>33</v>
      </c>
      <c r="HX252" s="5">
        <v>23.98</v>
      </c>
      <c r="HY252" s="5"/>
      <c r="IA252" s="21">
        <v>0.78819444444444398</v>
      </c>
      <c r="IB252" s="3">
        <v>0</v>
      </c>
      <c r="IC252" s="3" t="s">
        <v>33</v>
      </c>
      <c r="ID252" s="5">
        <v>23.88</v>
      </c>
      <c r="IE252" s="5"/>
      <c r="IG252" s="21">
        <v>0.78819444444444398</v>
      </c>
      <c r="IH252" s="3">
        <v>0</v>
      </c>
      <c r="II252" s="3" t="s">
        <v>33</v>
      </c>
      <c r="IJ252" s="5">
        <v>23.1</v>
      </c>
      <c r="IK252" s="5"/>
      <c r="IM252" s="21">
        <v>0.78819444444444398</v>
      </c>
      <c r="IN252" s="3">
        <v>0</v>
      </c>
      <c r="IO252" s="3" t="s">
        <v>33</v>
      </c>
      <c r="IP252" s="5">
        <v>24.56</v>
      </c>
      <c r="IQ252" s="5"/>
      <c r="IS252" s="21">
        <v>0</v>
      </c>
      <c r="IT252" s="3">
        <v>0</v>
      </c>
      <c r="IU252" s="3" t="s">
        <v>33</v>
      </c>
      <c r="IV252" s="5">
        <v>25.96</v>
      </c>
      <c r="IW252" s="5"/>
      <c r="IY252" s="21">
        <v>0.78819444444444398</v>
      </c>
      <c r="IZ252" s="3">
        <v>0</v>
      </c>
      <c r="JA252" s="3" t="s">
        <v>33</v>
      </c>
      <c r="JB252" s="5">
        <v>26.52</v>
      </c>
      <c r="JC252" s="4" t="str">
        <f t="shared" si="262"/>
        <v/>
      </c>
      <c r="JE252" s="21">
        <v>0.78819444444444398</v>
      </c>
      <c r="JF252" s="3">
        <v>0</v>
      </c>
      <c r="JG252" s="3" t="s">
        <v>33</v>
      </c>
      <c r="JH252" s="5">
        <v>25.78</v>
      </c>
      <c r="JI252" s="4" t="str">
        <f t="shared" si="263"/>
        <v/>
      </c>
      <c r="JK252" s="21">
        <v>0.78819444444444398</v>
      </c>
      <c r="JL252" s="3">
        <v>0</v>
      </c>
      <c r="JM252" s="3" t="s">
        <v>33</v>
      </c>
      <c r="JN252" s="5">
        <v>26</v>
      </c>
      <c r="JO252" s="4" t="str">
        <f t="shared" si="264"/>
        <v/>
      </c>
      <c r="JQ252" s="21">
        <v>0.78819444444444398</v>
      </c>
      <c r="JR252" s="3">
        <v>0</v>
      </c>
      <c r="JS252" s="3" t="s">
        <v>33</v>
      </c>
      <c r="JT252" s="5">
        <v>25.02</v>
      </c>
      <c r="JU252" s="4" t="str">
        <f t="shared" si="265"/>
        <v/>
      </c>
      <c r="JW252" s="21">
        <v>0.78819444444444398</v>
      </c>
      <c r="JX252" s="3">
        <v>0</v>
      </c>
      <c r="JY252" s="3" t="s">
        <v>33</v>
      </c>
      <c r="JZ252" s="5">
        <v>25.12</v>
      </c>
      <c r="KA252" s="4" t="str">
        <f t="shared" si="266"/>
        <v/>
      </c>
      <c r="KC252" s="21">
        <v>0.78819444444444398</v>
      </c>
      <c r="KD252" s="3">
        <v>0</v>
      </c>
      <c r="KE252" s="3" t="s">
        <v>33</v>
      </c>
      <c r="KF252" s="5">
        <v>26.22</v>
      </c>
      <c r="KG252" s="4" t="str">
        <f t="shared" si="267"/>
        <v/>
      </c>
      <c r="KI252" s="21">
        <v>0.78819444444444398</v>
      </c>
      <c r="KJ252" s="3">
        <v>0</v>
      </c>
      <c r="KK252" s="3" t="s">
        <v>33</v>
      </c>
      <c r="KL252" s="5">
        <v>25.96</v>
      </c>
      <c r="KM252" s="4" t="str">
        <f t="shared" si="268"/>
        <v/>
      </c>
      <c r="KO252" s="21">
        <v>0.78819444444444398</v>
      </c>
      <c r="KP252" s="3">
        <v>0</v>
      </c>
      <c r="KQ252" s="3" t="s">
        <v>33</v>
      </c>
      <c r="KR252" s="5">
        <v>26.52</v>
      </c>
      <c r="KS252" s="4" t="str">
        <f t="shared" si="269"/>
        <v/>
      </c>
      <c r="KU252" s="21">
        <v>0.78819444444444398</v>
      </c>
      <c r="KV252" s="3">
        <v>0</v>
      </c>
      <c r="KW252" s="3" t="s">
        <v>33</v>
      </c>
      <c r="KX252" s="5">
        <v>25.78</v>
      </c>
      <c r="KY252" s="4" t="str">
        <f t="shared" si="270"/>
        <v/>
      </c>
      <c r="LA252" s="21">
        <v>0.78819444444444398</v>
      </c>
      <c r="LB252" s="3">
        <v>0</v>
      </c>
      <c r="LC252" s="3" t="s">
        <v>33</v>
      </c>
      <c r="LD252" s="5">
        <v>26</v>
      </c>
      <c r="LE252" s="4" t="str">
        <f t="shared" si="271"/>
        <v/>
      </c>
      <c r="LG252" s="21">
        <v>0.78819444444444398</v>
      </c>
      <c r="LH252" s="3">
        <v>0</v>
      </c>
      <c r="LI252" s="3" t="s">
        <v>33</v>
      </c>
      <c r="LJ252" s="5">
        <v>25.02</v>
      </c>
      <c r="LK252" s="4" t="str">
        <f t="shared" si="272"/>
        <v/>
      </c>
      <c r="LM252" s="21">
        <v>0.78819444444444398</v>
      </c>
      <c r="LN252" s="3">
        <v>0</v>
      </c>
      <c r="LO252" s="3" t="s">
        <v>33</v>
      </c>
      <c r="LP252" s="5">
        <v>25.12</v>
      </c>
      <c r="LQ252" s="4" t="str">
        <f t="shared" si="273"/>
        <v/>
      </c>
      <c r="LS252" s="21">
        <v>0.78819444444444398</v>
      </c>
      <c r="LT252" s="3">
        <v>0</v>
      </c>
      <c r="LU252" s="3" t="s">
        <v>33</v>
      </c>
      <c r="LV252" s="5">
        <v>26.22</v>
      </c>
      <c r="LW252" s="4" t="str">
        <f t="shared" si="274"/>
        <v/>
      </c>
      <c r="LY252" s="21">
        <v>0.78819444444444398</v>
      </c>
      <c r="LZ252" s="3">
        <v>0</v>
      </c>
      <c r="MA252" s="3" t="s">
        <v>33</v>
      </c>
      <c r="MB252" s="5">
        <v>25.96</v>
      </c>
      <c r="MC252" s="4" t="str">
        <f t="shared" si="275"/>
        <v/>
      </c>
      <c r="ME252" s="21">
        <v>0.78819444444444398</v>
      </c>
      <c r="MF252" s="3">
        <v>0</v>
      </c>
      <c r="MG252" s="3" t="s">
        <v>33</v>
      </c>
      <c r="MH252" s="5">
        <v>26.52</v>
      </c>
      <c r="MI252" s="4" t="str">
        <f t="shared" si="276"/>
        <v/>
      </c>
      <c r="MK252" s="21">
        <v>0.78819444444444398</v>
      </c>
      <c r="ML252" s="3">
        <v>0</v>
      </c>
      <c r="MM252" s="3" t="s">
        <v>33</v>
      </c>
      <c r="MN252" s="5">
        <v>25.78</v>
      </c>
      <c r="MO252" s="4" t="str">
        <f t="shared" si="277"/>
        <v/>
      </c>
      <c r="MQ252" s="21">
        <v>0.78819444444444398</v>
      </c>
      <c r="MR252" s="3">
        <v>0</v>
      </c>
      <c r="MS252" s="3" t="s">
        <v>33</v>
      </c>
      <c r="MT252" s="5">
        <v>26</v>
      </c>
      <c r="MU252" s="4" t="str">
        <f t="shared" si="278"/>
        <v/>
      </c>
      <c r="MW252" s="21">
        <v>0.78819444444444398</v>
      </c>
      <c r="MX252" s="3">
        <v>0</v>
      </c>
      <c r="MY252" s="3" t="s">
        <v>33</v>
      </c>
      <c r="MZ252" s="5">
        <v>25.02</v>
      </c>
      <c r="NA252" s="4" t="str">
        <f t="shared" si="279"/>
        <v/>
      </c>
      <c r="NC252" s="21">
        <v>0.78819444444444398</v>
      </c>
      <c r="ND252" s="3">
        <v>0</v>
      </c>
      <c r="NE252" s="3" t="s">
        <v>33</v>
      </c>
      <c r="NF252" s="5">
        <v>25.12</v>
      </c>
      <c r="NG252" s="4" t="str">
        <f t="shared" si="280"/>
        <v/>
      </c>
      <c r="NI252" s="21">
        <v>0.78819444444444398</v>
      </c>
      <c r="NJ252" s="3">
        <v>0</v>
      </c>
      <c r="NK252" s="3" t="s">
        <v>33</v>
      </c>
      <c r="NL252" s="5">
        <v>26.22</v>
      </c>
      <c r="NM252" s="4" t="str">
        <f t="shared" si="281"/>
        <v/>
      </c>
      <c r="NO252" s="21">
        <v>0.78819444444444398</v>
      </c>
      <c r="NP252" s="3">
        <v>0</v>
      </c>
      <c r="NQ252" s="3" t="s">
        <v>33</v>
      </c>
      <c r="NR252" s="5">
        <v>25.96</v>
      </c>
      <c r="NS252" s="4" t="str">
        <f t="shared" si="282"/>
        <v/>
      </c>
      <c r="NU252" s="21">
        <v>0.78819444444444398</v>
      </c>
      <c r="NV252" s="3">
        <v>0</v>
      </c>
      <c r="NW252" s="3" t="s">
        <v>33</v>
      </c>
      <c r="NX252" s="5">
        <v>26.52</v>
      </c>
      <c r="NY252" s="4" t="str">
        <f t="shared" si="283"/>
        <v/>
      </c>
      <c r="OA252" s="21">
        <v>0.78819444444444398</v>
      </c>
      <c r="OB252" s="3">
        <v>0</v>
      </c>
      <c r="OC252" s="3" t="s">
        <v>33</v>
      </c>
      <c r="OD252" s="5">
        <v>25.78</v>
      </c>
      <c r="OE252" s="4" t="str">
        <f t="shared" si="284"/>
        <v/>
      </c>
      <c r="OG252" s="21">
        <v>0.78819444444444398</v>
      </c>
      <c r="OH252" s="3">
        <v>0</v>
      </c>
      <c r="OI252" s="3" t="s">
        <v>33</v>
      </c>
      <c r="OJ252" s="5">
        <v>26</v>
      </c>
      <c r="OK252" s="4" t="str">
        <f t="shared" si="285"/>
        <v/>
      </c>
      <c r="OM252" s="21">
        <v>0.78819444444444398</v>
      </c>
      <c r="ON252" s="3">
        <v>0</v>
      </c>
      <c r="OO252" s="3" t="s">
        <v>33</v>
      </c>
      <c r="OP252" s="5">
        <v>25.02</v>
      </c>
      <c r="OQ252" s="4" t="str">
        <f t="shared" si="286"/>
        <v/>
      </c>
      <c r="OS252" s="21">
        <v>0.78819444444444398</v>
      </c>
      <c r="OT252" s="3">
        <v>0</v>
      </c>
      <c r="OU252" s="3" t="s">
        <v>33</v>
      </c>
      <c r="OV252" s="5">
        <v>25.12</v>
      </c>
      <c r="OW252" s="4" t="str">
        <f t="shared" si="287"/>
        <v/>
      </c>
      <c r="OY252" s="21">
        <v>0.78819444444444398</v>
      </c>
      <c r="OZ252" s="3">
        <v>0</v>
      </c>
      <c r="PA252" s="3" t="s">
        <v>33</v>
      </c>
      <c r="PB252" s="5">
        <v>26.22</v>
      </c>
      <c r="PC252" s="4" t="str">
        <f t="shared" si="288"/>
        <v/>
      </c>
      <c r="PE252" s="21">
        <v>0.78819444444444398</v>
      </c>
      <c r="PF252" s="3">
        <v>0</v>
      </c>
      <c r="PG252" s="3" t="s">
        <v>33</v>
      </c>
      <c r="PH252" s="5">
        <v>25.96</v>
      </c>
      <c r="PI252" s="4" t="str">
        <f t="shared" si="289"/>
        <v/>
      </c>
      <c r="PK252" s="21">
        <v>0.78819444444444398</v>
      </c>
      <c r="PL252" s="3">
        <v>0</v>
      </c>
      <c r="PM252" s="3" t="s">
        <v>33</v>
      </c>
      <c r="PN252" s="5">
        <v>26.52</v>
      </c>
      <c r="PO252" s="4" t="str">
        <f t="shared" si="290"/>
        <v/>
      </c>
      <c r="PQ252" s="21">
        <v>0.78819444444444398</v>
      </c>
      <c r="PR252" s="3">
        <v>0</v>
      </c>
      <c r="PS252" s="3" t="s">
        <v>33</v>
      </c>
      <c r="PT252" s="5">
        <v>25.78</v>
      </c>
      <c r="PU252" s="4" t="str">
        <f t="shared" si="291"/>
        <v/>
      </c>
      <c r="PW252" s="21">
        <v>0.78819444444444398</v>
      </c>
      <c r="PX252" s="3">
        <v>0</v>
      </c>
      <c r="PY252" s="3" t="s">
        <v>33</v>
      </c>
      <c r="PZ252" s="5">
        <v>26</v>
      </c>
      <c r="QA252" s="4" t="str">
        <f t="shared" si="292"/>
        <v/>
      </c>
      <c r="QC252" s="21">
        <v>0.78819444444444398</v>
      </c>
      <c r="QD252" s="3">
        <v>0</v>
      </c>
      <c r="QE252" s="3" t="s">
        <v>33</v>
      </c>
      <c r="QF252" s="5">
        <v>25.02</v>
      </c>
      <c r="QG252" s="4" t="str">
        <f t="shared" si="293"/>
        <v/>
      </c>
      <c r="QI252" s="21">
        <v>0.78819444444444398</v>
      </c>
      <c r="QJ252" s="3">
        <v>0</v>
      </c>
      <c r="QK252" s="3" t="s">
        <v>33</v>
      </c>
      <c r="QL252" s="5">
        <v>25.12</v>
      </c>
      <c r="QM252" s="4" t="str">
        <f t="shared" si="294"/>
        <v/>
      </c>
      <c r="QO252" s="21">
        <v>0.78819444444444398</v>
      </c>
      <c r="QP252" s="3">
        <v>0</v>
      </c>
      <c r="QQ252" s="3" t="s">
        <v>33</v>
      </c>
      <c r="QR252" s="5">
        <v>26.22</v>
      </c>
      <c r="QS252" s="4" t="str">
        <f t="shared" si="295"/>
        <v/>
      </c>
    </row>
    <row r="253" spans="1:461" x14ac:dyDescent="0.2">
      <c r="A253" s="21">
        <v>0.79166666666666696</v>
      </c>
      <c r="B253" s="3">
        <v>0</v>
      </c>
      <c r="C253" s="3" t="s">
        <v>33</v>
      </c>
      <c r="D253" s="5">
        <v>23.48</v>
      </c>
      <c r="E253" s="5"/>
      <c r="G253" s="21">
        <v>0.79166666666666696</v>
      </c>
      <c r="H253" s="3">
        <v>0</v>
      </c>
      <c r="I253" s="3" t="s">
        <v>33</v>
      </c>
      <c r="J253" s="5">
        <v>25.14</v>
      </c>
      <c r="K253" s="5"/>
      <c r="M253" s="21">
        <v>0.79166666666666696</v>
      </c>
      <c r="N253" s="3">
        <v>0</v>
      </c>
      <c r="O253" s="3" t="s">
        <v>33</v>
      </c>
      <c r="P253" s="5">
        <v>24.08</v>
      </c>
      <c r="Q253" s="4"/>
      <c r="S253" s="21">
        <v>0.79166666666666696</v>
      </c>
      <c r="T253" s="3">
        <v>0</v>
      </c>
      <c r="U253" s="3" t="s">
        <v>33</v>
      </c>
      <c r="V253" s="5">
        <v>23.98</v>
      </c>
      <c r="W253" s="5"/>
      <c r="Y253" s="21">
        <v>0.79166666666666696</v>
      </c>
      <c r="Z253" s="3">
        <v>0</v>
      </c>
      <c r="AA253" s="3" t="s">
        <v>33</v>
      </c>
      <c r="AB253" s="5">
        <v>23.88</v>
      </c>
      <c r="AC253" s="5"/>
      <c r="AE253" s="21">
        <v>0.79166666666666696</v>
      </c>
      <c r="AF253" s="3">
        <v>0</v>
      </c>
      <c r="AG253" s="3" t="s">
        <v>33</v>
      </c>
      <c r="AH253" s="5">
        <v>23.1</v>
      </c>
      <c r="AI253" s="5"/>
      <c r="AK253" s="21">
        <v>0.79166666666666696</v>
      </c>
      <c r="AL253" s="3">
        <v>0</v>
      </c>
      <c r="AM253" s="3" t="s">
        <v>33</v>
      </c>
      <c r="AN253" s="5">
        <v>24.56</v>
      </c>
      <c r="AO253" s="5"/>
      <c r="AQ253" s="21">
        <v>0.79166666666666696</v>
      </c>
      <c r="AR253" s="3">
        <v>0</v>
      </c>
      <c r="AS253" s="3" t="s">
        <v>33</v>
      </c>
      <c r="AT253" s="5">
        <v>23.48</v>
      </c>
      <c r="AU253" s="5"/>
      <c r="AW253" s="21">
        <v>0.79166666666666696</v>
      </c>
      <c r="AX253" s="3">
        <v>0</v>
      </c>
      <c r="AY253" s="3" t="s">
        <v>33</v>
      </c>
      <c r="AZ253" s="5">
        <v>25.14</v>
      </c>
      <c r="BA253" s="5"/>
      <c r="BC253" s="21">
        <v>0.79166666666666696</v>
      </c>
      <c r="BD253" s="3">
        <v>0</v>
      </c>
      <c r="BE253" s="3" t="s">
        <v>33</v>
      </c>
      <c r="BF253" s="5">
        <v>24.08</v>
      </c>
      <c r="BG253" s="5"/>
      <c r="BI253" s="21">
        <v>0.79166666666666696</v>
      </c>
      <c r="BJ253" s="3">
        <v>0</v>
      </c>
      <c r="BK253" s="3" t="s">
        <v>33</v>
      </c>
      <c r="BL253" s="5">
        <v>23.98</v>
      </c>
      <c r="BM253" s="5"/>
      <c r="BO253" s="21">
        <v>0.79166666666666696</v>
      </c>
      <c r="BP253" s="3">
        <v>0</v>
      </c>
      <c r="BQ253" s="3" t="s">
        <v>33</v>
      </c>
      <c r="BR253" s="5">
        <v>23.88</v>
      </c>
      <c r="BS253" s="5"/>
      <c r="BU253" s="21">
        <v>0.79166666666666696</v>
      </c>
      <c r="BV253" s="3">
        <v>0</v>
      </c>
      <c r="BW253" s="3" t="s">
        <v>33</v>
      </c>
      <c r="BX253" s="5">
        <v>23.1</v>
      </c>
      <c r="BY253" s="5"/>
      <c r="CA253" s="21">
        <v>0.79166666666666696</v>
      </c>
      <c r="CB253" s="3">
        <v>0</v>
      </c>
      <c r="CC253" s="3" t="s">
        <v>33</v>
      </c>
      <c r="CD253" s="5">
        <v>24.56</v>
      </c>
      <c r="CE253" s="5"/>
      <c r="CG253" s="21">
        <v>0.79166666666666696</v>
      </c>
      <c r="CH253" s="3">
        <v>0</v>
      </c>
      <c r="CI253" s="3">
        <f>IF(AND(CK$8="Útil",CG253&gt;=Apoio!$D$51,CG253&lt;Apoio!$F$51),CH253,"FP")</f>
        <v>0</v>
      </c>
      <c r="CJ253" s="5">
        <f>VLOOKUP(CH$8,Calendário[#Data],4,0)</f>
        <v>23.48</v>
      </c>
      <c r="CK253" s="4" t="str">
        <f t="shared" si="259"/>
        <v/>
      </c>
      <c r="CM253" s="21">
        <v>0.79166666666666696</v>
      </c>
      <c r="CN253" s="3">
        <v>0</v>
      </c>
      <c r="CO253" s="3">
        <f>IF(AND(CQ$8="Útil",CM253&gt;=Apoio!$D$51,CM253&lt;Apoio!$F$51),CN253,"FP")</f>
        <v>0</v>
      </c>
      <c r="CP253" s="5">
        <f>VLOOKUP(CN$8,Calendário[#Data],4,0)</f>
        <v>25.14</v>
      </c>
      <c r="CQ253" s="4" t="str">
        <f t="shared" si="260"/>
        <v/>
      </c>
      <c r="CS253" s="21">
        <v>0.79166666666666696</v>
      </c>
      <c r="CT253" s="3">
        <v>0</v>
      </c>
      <c r="CU253" s="3" t="s">
        <v>33</v>
      </c>
      <c r="CV253" s="5">
        <v>24.08</v>
      </c>
      <c r="CW253" s="5"/>
      <c r="CY253" s="21">
        <v>0.79166666666666696</v>
      </c>
      <c r="CZ253" s="3">
        <v>0</v>
      </c>
      <c r="DA253" s="3" t="s">
        <v>33</v>
      </c>
      <c r="DB253" s="5">
        <v>23.98</v>
      </c>
      <c r="DC253" s="5"/>
      <c r="DE253" s="21">
        <v>0.79166666666666696</v>
      </c>
      <c r="DF253" s="3">
        <v>0</v>
      </c>
      <c r="DG253" s="3" t="s">
        <v>33</v>
      </c>
      <c r="DH253" s="5">
        <v>23.88</v>
      </c>
      <c r="DI253" s="5"/>
      <c r="DK253" s="21">
        <v>0.79166666666666696</v>
      </c>
      <c r="DL253" s="3">
        <v>0</v>
      </c>
      <c r="DM253" s="3" t="s">
        <v>33</v>
      </c>
      <c r="DN253" s="5">
        <v>23.1</v>
      </c>
      <c r="DO253" s="5"/>
      <c r="DQ253" s="21">
        <v>0.79166666666666696</v>
      </c>
      <c r="DR253" s="3">
        <v>0</v>
      </c>
      <c r="DS253" s="3" t="s">
        <v>33</v>
      </c>
      <c r="DT253" s="5">
        <v>24.56</v>
      </c>
      <c r="DU253" s="5"/>
      <c r="DW253" s="21">
        <v>0.79166666666666696</v>
      </c>
      <c r="DX253" s="3">
        <v>0</v>
      </c>
      <c r="DY253" s="3" t="s">
        <v>33</v>
      </c>
      <c r="DZ253" s="5">
        <v>23.48</v>
      </c>
      <c r="EA253" s="5"/>
      <c r="EC253" s="21">
        <v>0.79166666666666696</v>
      </c>
      <c r="ED253" s="3">
        <v>0</v>
      </c>
      <c r="EE253" s="3" t="s">
        <v>33</v>
      </c>
      <c r="EF253" s="5">
        <v>25.14</v>
      </c>
      <c r="EG253" s="5"/>
      <c r="EI253" s="21">
        <v>0.79166666666666696</v>
      </c>
      <c r="EJ253" s="3">
        <v>0</v>
      </c>
      <c r="EK253" s="3" t="s">
        <v>33</v>
      </c>
      <c r="EL253" s="5">
        <v>24.08</v>
      </c>
      <c r="EM253" s="5"/>
      <c r="EO253" s="21">
        <v>0.79166666666666696</v>
      </c>
      <c r="EP253" s="3">
        <v>0</v>
      </c>
      <c r="EQ253" s="3" t="s">
        <v>33</v>
      </c>
      <c r="ER253" s="5">
        <v>23.98</v>
      </c>
      <c r="ES253" s="5"/>
      <c r="EU253" s="21">
        <v>0.79166666666666696</v>
      </c>
      <c r="EV253" s="3">
        <v>0</v>
      </c>
      <c r="EW253" s="3" t="s">
        <v>33</v>
      </c>
      <c r="EX253" s="5">
        <v>23.88</v>
      </c>
      <c r="EY253" s="5"/>
      <c r="FA253" s="21">
        <v>0.79166666666666696</v>
      </c>
      <c r="FB253" s="3">
        <v>0</v>
      </c>
      <c r="FC253" s="3" t="s">
        <v>33</v>
      </c>
      <c r="FD253" s="5">
        <v>23.1</v>
      </c>
      <c r="FE253" s="5"/>
      <c r="FG253" s="21">
        <v>0.79166666666666696</v>
      </c>
      <c r="FH253" s="3">
        <v>0</v>
      </c>
      <c r="FI253" s="3" t="s">
        <v>33</v>
      </c>
      <c r="FJ253" s="5">
        <v>24.56</v>
      </c>
      <c r="FK253" s="5"/>
      <c r="FM253" s="21">
        <v>0.79166666666666696</v>
      </c>
      <c r="FN253" s="3">
        <v>0</v>
      </c>
      <c r="FO253" s="3" t="s">
        <v>33</v>
      </c>
      <c r="FP253" s="5">
        <v>23.48</v>
      </c>
      <c r="FQ253" s="5"/>
      <c r="FS253" s="21">
        <v>0.79166666666666696</v>
      </c>
      <c r="FT253" s="3">
        <v>0</v>
      </c>
      <c r="FU253" s="3" t="s">
        <v>33</v>
      </c>
      <c r="FV253" s="5">
        <v>25.14</v>
      </c>
      <c r="FW253" s="5"/>
      <c r="FY253" s="21">
        <v>0.79166666666666696</v>
      </c>
      <c r="FZ253" s="3">
        <v>0</v>
      </c>
      <c r="GA253" s="3" t="s">
        <v>33</v>
      </c>
      <c r="GB253" s="5">
        <v>24.08</v>
      </c>
      <c r="GC253" s="5"/>
      <c r="GE253" s="21">
        <v>0.79166666666666696</v>
      </c>
      <c r="GF253" s="3">
        <v>0</v>
      </c>
      <c r="GG253" s="3" t="s">
        <v>33</v>
      </c>
      <c r="GH253" s="5">
        <v>23.98</v>
      </c>
      <c r="GI253" s="5"/>
      <c r="GK253" s="21">
        <v>0.79166666666666696</v>
      </c>
      <c r="GL253" s="3">
        <v>0</v>
      </c>
      <c r="GM253" s="3" t="s">
        <v>33</v>
      </c>
      <c r="GN253" s="5">
        <v>23.88</v>
      </c>
      <c r="GO253" s="5"/>
      <c r="GQ253" s="21">
        <v>0.79166666666666696</v>
      </c>
      <c r="GR253" s="3">
        <v>0</v>
      </c>
      <c r="GS253" s="3" t="s">
        <v>33</v>
      </c>
      <c r="GT253" s="5">
        <v>23.1</v>
      </c>
      <c r="GU253" s="5"/>
      <c r="GW253" s="21">
        <v>0.79166666666666696</v>
      </c>
      <c r="GX253" s="3">
        <v>0</v>
      </c>
      <c r="GY253" s="3" t="s">
        <v>33</v>
      </c>
      <c r="GZ253" s="5">
        <v>24.56</v>
      </c>
      <c r="HA253" s="5"/>
      <c r="HC253" s="21">
        <v>0.79166666666666696</v>
      </c>
      <c r="HD253" s="3">
        <v>0</v>
      </c>
      <c r="HE253" s="3" t="s">
        <v>33</v>
      </c>
      <c r="HF253" s="5">
        <v>23.48</v>
      </c>
      <c r="HG253" s="4" t="str">
        <f t="shared" si="261"/>
        <v/>
      </c>
      <c r="HI253" s="21">
        <v>0.79166666666666696</v>
      </c>
      <c r="HJ253" s="3">
        <v>0</v>
      </c>
      <c r="HK253" s="3" t="s">
        <v>33</v>
      </c>
      <c r="HL253" s="5">
        <v>25.14</v>
      </c>
      <c r="HM253" s="5"/>
      <c r="HO253" s="21">
        <v>0.79166666666666696</v>
      </c>
      <c r="HP253" s="3">
        <v>0</v>
      </c>
      <c r="HQ253" s="3" t="s">
        <v>33</v>
      </c>
      <c r="HR253" s="5">
        <v>24.08</v>
      </c>
      <c r="HS253" s="5"/>
      <c r="HU253" s="21">
        <v>0.79166666666666696</v>
      </c>
      <c r="HV253" s="3">
        <v>0</v>
      </c>
      <c r="HW253" s="3" t="s">
        <v>33</v>
      </c>
      <c r="HX253" s="5">
        <v>23.98</v>
      </c>
      <c r="HY253" s="5"/>
      <c r="IA253" s="21">
        <v>0.79166666666666696</v>
      </c>
      <c r="IB253" s="3">
        <v>0</v>
      </c>
      <c r="IC253" s="3" t="s">
        <v>33</v>
      </c>
      <c r="ID253" s="5">
        <v>23.88</v>
      </c>
      <c r="IE253" s="5"/>
      <c r="IG253" s="21">
        <v>0.79166666666666696</v>
      </c>
      <c r="IH253" s="3">
        <v>0</v>
      </c>
      <c r="II253" s="3" t="s">
        <v>33</v>
      </c>
      <c r="IJ253" s="5">
        <v>23.1</v>
      </c>
      <c r="IK253" s="5"/>
      <c r="IM253" s="21">
        <v>0.79166666666666696</v>
      </c>
      <c r="IN253" s="3">
        <v>0</v>
      </c>
      <c r="IO253" s="3" t="s">
        <v>33</v>
      </c>
      <c r="IP253" s="5">
        <v>24.56</v>
      </c>
      <c r="IQ253" s="5"/>
      <c r="IS253" s="21">
        <v>0</v>
      </c>
      <c r="IT253" s="3">
        <v>0</v>
      </c>
      <c r="IU253" s="3" t="s">
        <v>33</v>
      </c>
      <c r="IV253" s="5">
        <v>25.96</v>
      </c>
      <c r="IW253" s="5"/>
      <c r="IY253" s="21">
        <v>0.79166666666666696</v>
      </c>
      <c r="IZ253" s="3">
        <v>0</v>
      </c>
      <c r="JA253" s="3" t="s">
        <v>33</v>
      </c>
      <c r="JB253" s="5">
        <v>26.52</v>
      </c>
      <c r="JC253" s="4" t="str">
        <f t="shared" si="262"/>
        <v/>
      </c>
      <c r="JE253" s="21">
        <v>0.79166666666666696</v>
      </c>
      <c r="JF253" s="3">
        <v>0</v>
      </c>
      <c r="JG253" s="3" t="s">
        <v>33</v>
      </c>
      <c r="JH253" s="5">
        <v>25.78</v>
      </c>
      <c r="JI253" s="4" t="str">
        <f t="shared" si="263"/>
        <v/>
      </c>
      <c r="JK253" s="21">
        <v>0.79166666666666696</v>
      </c>
      <c r="JL253" s="3">
        <v>0</v>
      </c>
      <c r="JM253" s="3" t="s">
        <v>33</v>
      </c>
      <c r="JN253" s="5">
        <v>26</v>
      </c>
      <c r="JO253" s="4" t="str">
        <f t="shared" si="264"/>
        <v/>
      </c>
      <c r="JQ253" s="21">
        <v>0.79166666666666696</v>
      </c>
      <c r="JR253" s="3">
        <v>0</v>
      </c>
      <c r="JS253" s="3" t="s">
        <v>33</v>
      </c>
      <c r="JT253" s="5">
        <v>25.02</v>
      </c>
      <c r="JU253" s="4" t="str">
        <f t="shared" si="265"/>
        <v/>
      </c>
      <c r="JW253" s="21">
        <v>0.79166666666666696</v>
      </c>
      <c r="JX253" s="3">
        <v>0</v>
      </c>
      <c r="JY253" s="3" t="s">
        <v>33</v>
      </c>
      <c r="JZ253" s="5">
        <v>25.12</v>
      </c>
      <c r="KA253" s="4" t="str">
        <f t="shared" si="266"/>
        <v/>
      </c>
      <c r="KC253" s="21">
        <v>0.79166666666666696</v>
      </c>
      <c r="KD253" s="3">
        <v>0</v>
      </c>
      <c r="KE253" s="3" t="s">
        <v>33</v>
      </c>
      <c r="KF253" s="5">
        <v>26.22</v>
      </c>
      <c r="KG253" s="4" t="str">
        <f t="shared" si="267"/>
        <v/>
      </c>
      <c r="KI253" s="21">
        <v>0.79166666666666696</v>
      </c>
      <c r="KJ253" s="3">
        <v>0</v>
      </c>
      <c r="KK253" s="3" t="s">
        <v>33</v>
      </c>
      <c r="KL253" s="5">
        <v>25.96</v>
      </c>
      <c r="KM253" s="4" t="str">
        <f t="shared" si="268"/>
        <v/>
      </c>
      <c r="KO253" s="21">
        <v>0.79166666666666696</v>
      </c>
      <c r="KP253" s="3">
        <v>0</v>
      </c>
      <c r="KQ253" s="3" t="s">
        <v>33</v>
      </c>
      <c r="KR253" s="5">
        <v>26.52</v>
      </c>
      <c r="KS253" s="4" t="str">
        <f t="shared" si="269"/>
        <v/>
      </c>
      <c r="KU253" s="21">
        <v>0.79166666666666696</v>
      </c>
      <c r="KV253" s="3">
        <v>0</v>
      </c>
      <c r="KW253" s="3" t="s">
        <v>33</v>
      </c>
      <c r="KX253" s="5">
        <v>25.78</v>
      </c>
      <c r="KY253" s="4" t="str">
        <f t="shared" si="270"/>
        <v/>
      </c>
      <c r="LA253" s="21">
        <v>0.79166666666666696</v>
      </c>
      <c r="LB253" s="3">
        <v>0</v>
      </c>
      <c r="LC253" s="3" t="s">
        <v>33</v>
      </c>
      <c r="LD253" s="5">
        <v>26</v>
      </c>
      <c r="LE253" s="4" t="str">
        <f t="shared" si="271"/>
        <v/>
      </c>
      <c r="LG253" s="21">
        <v>0.79166666666666696</v>
      </c>
      <c r="LH253" s="3">
        <v>0</v>
      </c>
      <c r="LI253" s="3" t="s">
        <v>33</v>
      </c>
      <c r="LJ253" s="5">
        <v>25.02</v>
      </c>
      <c r="LK253" s="4" t="str">
        <f t="shared" si="272"/>
        <v/>
      </c>
      <c r="LM253" s="21">
        <v>0.79166666666666696</v>
      </c>
      <c r="LN253" s="3">
        <v>0</v>
      </c>
      <c r="LO253" s="3" t="s">
        <v>33</v>
      </c>
      <c r="LP253" s="5">
        <v>25.12</v>
      </c>
      <c r="LQ253" s="4" t="str">
        <f t="shared" si="273"/>
        <v/>
      </c>
      <c r="LS253" s="21">
        <v>0.79166666666666696</v>
      </c>
      <c r="LT253" s="3">
        <v>0</v>
      </c>
      <c r="LU253" s="3" t="s">
        <v>33</v>
      </c>
      <c r="LV253" s="5">
        <v>26.22</v>
      </c>
      <c r="LW253" s="4" t="str">
        <f t="shared" si="274"/>
        <v/>
      </c>
      <c r="LY253" s="21">
        <v>0.79166666666666696</v>
      </c>
      <c r="LZ253" s="3">
        <v>0</v>
      </c>
      <c r="MA253" s="3" t="s">
        <v>33</v>
      </c>
      <c r="MB253" s="5">
        <v>25.96</v>
      </c>
      <c r="MC253" s="4" t="str">
        <f t="shared" si="275"/>
        <v/>
      </c>
      <c r="ME253" s="21">
        <v>0.79166666666666696</v>
      </c>
      <c r="MF253" s="3">
        <v>0</v>
      </c>
      <c r="MG253" s="3" t="s">
        <v>33</v>
      </c>
      <c r="MH253" s="5">
        <v>26.52</v>
      </c>
      <c r="MI253" s="4" t="str">
        <f t="shared" si="276"/>
        <v/>
      </c>
      <c r="MK253" s="21">
        <v>0.79166666666666696</v>
      </c>
      <c r="ML253" s="3">
        <v>0</v>
      </c>
      <c r="MM253" s="3" t="s">
        <v>33</v>
      </c>
      <c r="MN253" s="5">
        <v>25.78</v>
      </c>
      <c r="MO253" s="4" t="str">
        <f t="shared" si="277"/>
        <v/>
      </c>
      <c r="MQ253" s="21">
        <v>0.79166666666666696</v>
      </c>
      <c r="MR253" s="3">
        <v>0</v>
      </c>
      <c r="MS253" s="3" t="s">
        <v>33</v>
      </c>
      <c r="MT253" s="5">
        <v>26</v>
      </c>
      <c r="MU253" s="4" t="str">
        <f t="shared" si="278"/>
        <v/>
      </c>
      <c r="MW253" s="21">
        <v>0.79166666666666696</v>
      </c>
      <c r="MX253" s="3">
        <v>0</v>
      </c>
      <c r="MY253" s="3" t="s">
        <v>33</v>
      </c>
      <c r="MZ253" s="5">
        <v>25.02</v>
      </c>
      <c r="NA253" s="4" t="str">
        <f t="shared" si="279"/>
        <v/>
      </c>
      <c r="NC253" s="21">
        <v>0.79166666666666696</v>
      </c>
      <c r="ND253" s="3">
        <v>0</v>
      </c>
      <c r="NE253" s="3" t="s">
        <v>33</v>
      </c>
      <c r="NF253" s="5">
        <v>25.12</v>
      </c>
      <c r="NG253" s="4" t="str">
        <f t="shared" si="280"/>
        <v/>
      </c>
      <c r="NI253" s="21">
        <v>0.79166666666666696</v>
      </c>
      <c r="NJ253" s="3">
        <v>0</v>
      </c>
      <c r="NK253" s="3" t="s">
        <v>33</v>
      </c>
      <c r="NL253" s="5">
        <v>26.22</v>
      </c>
      <c r="NM253" s="4" t="str">
        <f t="shared" si="281"/>
        <v/>
      </c>
      <c r="NO253" s="21">
        <v>0.79166666666666696</v>
      </c>
      <c r="NP253" s="3">
        <v>0</v>
      </c>
      <c r="NQ253" s="3" t="s">
        <v>33</v>
      </c>
      <c r="NR253" s="5">
        <v>25.96</v>
      </c>
      <c r="NS253" s="4" t="str">
        <f t="shared" si="282"/>
        <v/>
      </c>
      <c r="NU253" s="21">
        <v>0.79166666666666696</v>
      </c>
      <c r="NV253" s="3">
        <v>0</v>
      </c>
      <c r="NW253" s="3" t="s">
        <v>33</v>
      </c>
      <c r="NX253" s="5">
        <v>26.52</v>
      </c>
      <c r="NY253" s="4" t="str">
        <f t="shared" si="283"/>
        <v/>
      </c>
      <c r="OA253" s="21">
        <v>0.79166666666666696</v>
      </c>
      <c r="OB253" s="3">
        <v>0</v>
      </c>
      <c r="OC253" s="3" t="s">
        <v>33</v>
      </c>
      <c r="OD253" s="5">
        <v>25.78</v>
      </c>
      <c r="OE253" s="4" t="str">
        <f t="shared" si="284"/>
        <v/>
      </c>
      <c r="OG253" s="21">
        <v>0.79166666666666696</v>
      </c>
      <c r="OH253" s="3">
        <v>0</v>
      </c>
      <c r="OI253" s="3" t="s">
        <v>33</v>
      </c>
      <c r="OJ253" s="5">
        <v>26</v>
      </c>
      <c r="OK253" s="4" t="str">
        <f t="shared" si="285"/>
        <v/>
      </c>
      <c r="OM253" s="21">
        <v>0.79166666666666696</v>
      </c>
      <c r="ON253" s="3">
        <v>0</v>
      </c>
      <c r="OO253" s="3" t="s">
        <v>33</v>
      </c>
      <c r="OP253" s="5">
        <v>25.02</v>
      </c>
      <c r="OQ253" s="4" t="str">
        <f t="shared" si="286"/>
        <v/>
      </c>
      <c r="OS253" s="21">
        <v>0.79166666666666696</v>
      </c>
      <c r="OT253" s="3">
        <v>0</v>
      </c>
      <c r="OU253" s="3" t="s">
        <v>33</v>
      </c>
      <c r="OV253" s="5">
        <v>25.12</v>
      </c>
      <c r="OW253" s="4" t="str">
        <f t="shared" si="287"/>
        <v/>
      </c>
      <c r="OY253" s="21">
        <v>0.79166666666666696</v>
      </c>
      <c r="OZ253" s="3">
        <v>0</v>
      </c>
      <c r="PA253" s="3" t="s">
        <v>33</v>
      </c>
      <c r="PB253" s="5">
        <v>26.22</v>
      </c>
      <c r="PC253" s="4" t="str">
        <f t="shared" si="288"/>
        <v/>
      </c>
      <c r="PE253" s="21">
        <v>0.79166666666666696</v>
      </c>
      <c r="PF253" s="3">
        <v>0</v>
      </c>
      <c r="PG253" s="3" t="s">
        <v>33</v>
      </c>
      <c r="PH253" s="5">
        <v>25.96</v>
      </c>
      <c r="PI253" s="4" t="str">
        <f t="shared" si="289"/>
        <v/>
      </c>
      <c r="PK253" s="21">
        <v>0.79166666666666696</v>
      </c>
      <c r="PL253" s="3">
        <v>0</v>
      </c>
      <c r="PM253" s="3" t="s">
        <v>33</v>
      </c>
      <c r="PN253" s="5">
        <v>26.52</v>
      </c>
      <c r="PO253" s="4" t="str">
        <f t="shared" si="290"/>
        <v/>
      </c>
      <c r="PQ253" s="21">
        <v>0.79166666666666696</v>
      </c>
      <c r="PR253" s="3">
        <v>0</v>
      </c>
      <c r="PS253" s="3" t="s">
        <v>33</v>
      </c>
      <c r="PT253" s="5">
        <v>25.78</v>
      </c>
      <c r="PU253" s="4" t="str">
        <f t="shared" si="291"/>
        <v/>
      </c>
      <c r="PW253" s="21">
        <v>0.79166666666666696</v>
      </c>
      <c r="PX253" s="3">
        <v>0</v>
      </c>
      <c r="PY253" s="3" t="s">
        <v>33</v>
      </c>
      <c r="PZ253" s="5">
        <v>26</v>
      </c>
      <c r="QA253" s="4" t="str">
        <f t="shared" si="292"/>
        <v/>
      </c>
      <c r="QC253" s="21">
        <v>0.79166666666666696</v>
      </c>
      <c r="QD253" s="3">
        <v>0</v>
      </c>
      <c r="QE253" s="3" t="s">
        <v>33</v>
      </c>
      <c r="QF253" s="5">
        <v>25.02</v>
      </c>
      <c r="QG253" s="4" t="str">
        <f t="shared" si="293"/>
        <v/>
      </c>
      <c r="QI253" s="21">
        <v>0.79166666666666696</v>
      </c>
      <c r="QJ253" s="3">
        <v>0</v>
      </c>
      <c r="QK253" s="3" t="s">
        <v>33</v>
      </c>
      <c r="QL253" s="5">
        <v>25.12</v>
      </c>
      <c r="QM253" s="4" t="str">
        <f t="shared" si="294"/>
        <v/>
      </c>
      <c r="QO253" s="21">
        <v>0.79166666666666696</v>
      </c>
      <c r="QP253" s="3">
        <v>0</v>
      </c>
      <c r="QQ253" s="3" t="s">
        <v>33</v>
      </c>
      <c r="QR253" s="5">
        <v>26.22</v>
      </c>
      <c r="QS253" s="4" t="str">
        <f t="shared" si="295"/>
        <v/>
      </c>
    </row>
    <row r="254" spans="1:461" x14ac:dyDescent="0.2">
      <c r="A254" s="21">
        <v>0.79513888888888895</v>
      </c>
      <c r="B254" s="3">
        <v>0</v>
      </c>
      <c r="C254" s="3" t="s">
        <v>33</v>
      </c>
      <c r="D254" s="5">
        <v>23.48</v>
      </c>
      <c r="E254" s="5"/>
      <c r="G254" s="21">
        <v>0.79513888888888895</v>
      </c>
      <c r="H254" s="3">
        <v>0</v>
      </c>
      <c r="I254" s="3" t="s">
        <v>33</v>
      </c>
      <c r="J254" s="5">
        <v>25.14</v>
      </c>
      <c r="K254" s="5"/>
      <c r="M254" s="21">
        <v>0.79513888888888895</v>
      </c>
      <c r="N254" s="3">
        <v>0</v>
      </c>
      <c r="O254" s="3" t="s">
        <v>33</v>
      </c>
      <c r="P254" s="5">
        <v>24.08</v>
      </c>
      <c r="Q254" s="5"/>
      <c r="S254" s="21">
        <v>0.79513888888888895</v>
      </c>
      <c r="T254" s="3">
        <v>0</v>
      </c>
      <c r="U254" s="3" t="s">
        <v>33</v>
      </c>
      <c r="V254" s="5">
        <v>23.98</v>
      </c>
      <c r="W254" s="5"/>
      <c r="Y254" s="21">
        <v>0.79513888888888895</v>
      </c>
      <c r="Z254" s="3">
        <v>0</v>
      </c>
      <c r="AA254" s="3" t="s">
        <v>33</v>
      </c>
      <c r="AB254" s="5">
        <v>23.88</v>
      </c>
      <c r="AC254" s="5"/>
      <c r="AE254" s="21">
        <v>0.79513888888888895</v>
      </c>
      <c r="AF254" s="3">
        <v>0</v>
      </c>
      <c r="AG254" s="3" t="s">
        <v>33</v>
      </c>
      <c r="AH254" s="5">
        <v>23.1</v>
      </c>
      <c r="AI254" s="5"/>
      <c r="AK254" s="21">
        <v>0.79513888888888895</v>
      </c>
      <c r="AL254" s="3">
        <v>0</v>
      </c>
      <c r="AM254" s="3" t="s">
        <v>33</v>
      </c>
      <c r="AN254" s="5">
        <v>24.56</v>
      </c>
      <c r="AO254" s="5"/>
      <c r="AQ254" s="21">
        <v>0.79513888888888895</v>
      </c>
      <c r="AR254" s="3">
        <v>0</v>
      </c>
      <c r="AS254" s="3" t="s">
        <v>33</v>
      </c>
      <c r="AT254" s="5">
        <v>23.48</v>
      </c>
      <c r="AU254" s="5"/>
      <c r="AW254" s="21">
        <v>0.79513888888888895</v>
      </c>
      <c r="AX254" s="3">
        <v>0</v>
      </c>
      <c r="AY254" s="3" t="s">
        <v>33</v>
      </c>
      <c r="AZ254" s="5">
        <v>25.14</v>
      </c>
      <c r="BA254" s="5"/>
      <c r="BC254" s="21">
        <v>0.79513888888888895</v>
      </c>
      <c r="BD254" s="3">
        <v>0</v>
      </c>
      <c r="BE254" s="3" t="s">
        <v>33</v>
      </c>
      <c r="BF254" s="5">
        <v>24.08</v>
      </c>
      <c r="BG254" s="5"/>
      <c r="BI254" s="21">
        <v>0.79513888888888895</v>
      </c>
      <c r="BJ254" s="3">
        <v>0</v>
      </c>
      <c r="BK254" s="3" t="s">
        <v>33</v>
      </c>
      <c r="BL254" s="5">
        <v>23.98</v>
      </c>
      <c r="BM254" s="5"/>
      <c r="BO254" s="21">
        <v>0.79513888888888895</v>
      </c>
      <c r="BP254" s="3">
        <v>0</v>
      </c>
      <c r="BQ254" s="3" t="s">
        <v>33</v>
      </c>
      <c r="BR254" s="5">
        <v>23.88</v>
      </c>
      <c r="BS254" s="5"/>
      <c r="BU254" s="21">
        <v>0.79513888888888895</v>
      </c>
      <c r="BV254" s="3">
        <v>0</v>
      </c>
      <c r="BW254" s="3" t="s">
        <v>33</v>
      </c>
      <c r="BX254" s="5">
        <v>23.1</v>
      </c>
      <c r="BY254" s="5"/>
      <c r="CA254" s="21">
        <v>0.79513888888888895</v>
      </c>
      <c r="CB254" s="3">
        <v>0</v>
      </c>
      <c r="CC254" s="3" t="s">
        <v>33</v>
      </c>
      <c r="CD254" s="5">
        <v>24.56</v>
      </c>
      <c r="CE254" s="5"/>
      <c r="CG254" s="21">
        <v>0.79513888888888895</v>
      </c>
      <c r="CH254" s="3">
        <v>0</v>
      </c>
      <c r="CI254" s="3">
        <f>IF(AND(CK$8="Útil",CG254&gt;=Apoio!$D$51,CG254&lt;Apoio!$F$51),CH254,"FP")</f>
        <v>0</v>
      </c>
      <c r="CJ254" s="5">
        <f>VLOOKUP(CH$8,Calendário[#Data],4,0)</f>
        <v>23.48</v>
      </c>
      <c r="CK254" s="4" t="str">
        <f t="shared" si="259"/>
        <v/>
      </c>
      <c r="CM254" s="21">
        <v>0.79513888888888895</v>
      </c>
      <c r="CN254" s="3">
        <v>0</v>
      </c>
      <c r="CO254" s="3">
        <f>IF(AND(CQ$8="Útil",CM254&gt;=Apoio!$D$51,CM254&lt;Apoio!$F$51),CN254,"FP")</f>
        <v>0</v>
      </c>
      <c r="CP254" s="5">
        <f>VLOOKUP(CN$8,Calendário[#Data],4,0)</f>
        <v>25.14</v>
      </c>
      <c r="CQ254" s="4" t="str">
        <f t="shared" si="260"/>
        <v/>
      </c>
      <c r="CS254" s="21">
        <v>0.79513888888888895</v>
      </c>
      <c r="CT254" s="3">
        <v>0</v>
      </c>
      <c r="CU254" s="3" t="s">
        <v>33</v>
      </c>
      <c r="CV254" s="5">
        <v>24.08</v>
      </c>
      <c r="CW254" s="5"/>
      <c r="CY254" s="21">
        <v>0.79513888888888895</v>
      </c>
      <c r="CZ254" s="3">
        <v>0</v>
      </c>
      <c r="DA254" s="3" t="s">
        <v>33</v>
      </c>
      <c r="DB254" s="5">
        <v>23.98</v>
      </c>
      <c r="DC254" s="5"/>
      <c r="DE254" s="21">
        <v>0.79513888888888895</v>
      </c>
      <c r="DF254" s="3">
        <v>0</v>
      </c>
      <c r="DG254" s="3" t="s">
        <v>33</v>
      </c>
      <c r="DH254" s="5">
        <v>23.88</v>
      </c>
      <c r="DI254" s="5"/>
      <c r="DK254" s="21">
        <v>0.79513888888888895</v>
      </c>
      <c r="DL254" s="3">
        <v>0</v>
      </c>
      <c r="DM254" s="3" t="s">
        <v>33</v>
      </c>
      <c r="DN254" s="5">
        <v>23.1</v>
      </c>
      <c r="DO254" s="5"/>
      <c r="DQ254" s="21">
        <v>0.79513888888888895</v>
      </c>
      <c r="DR254" s="3">
        <v>0</v>
      </c>
      <c r="DS254" s="3" t="s">
        <v>33</v>
      </c>
      <c r="DT254" s="5">
        <v>24.56</v>
      </c>
      <c r="DU254" s="5"/>
      <c r="DW254" s="21">
        <v>0.79513888888888895</v>
      </c>
      <c r="DX254" s="3">
        <v>0</v>
      </c>
      <c r="DY254" s="3" t="s">
        <v>33</v>
      </c>
      <c r="DZ254" s="5">
        <v>23.48</v>
      </c>
      <c r="EA254" s="5"/>
      <c r="EC254" s="21">
        <v>0.79513888888888895</v>
      </c>
      <c r="ED254" s="3">
        <v>0</v>
      </c>
      <c r="EE254" s="3" t="s">
        <v>33</v>
      </c>
      <c r="EF254" s="5">
        <v>25.14</v>
      </c>
      <c r="EG254" s="5"/>
      <c r="EI254" s="21">
        <v>0.79513888888888895</v>
      </c>
      <c r="EJ254" s="3">
        <v>0</v>
      </c>
      <c r="EK254" s="3" t="s">
        <v>33</v>
      </c>
      <c r="EL254" s="5">
        <v>24.08</v>
      </c>
      <c r="EM254" s="5"/>
      <c r="EO254" s="21">
        <v>0.79513888888888895</v>
      </c>
      <c r="EP254" s="3">
        <v>0</v>
      </c>
      <c r="EQ254" s="3" t="s">
        <v>33</v>
      </c>
      <c r="ER254" s="5">
        <v>23.98</v>
      </c>
      <c r="ES254" s="5"/>
      <c r="EU254" s="21">
        <v>0.79513888888888895</v>
      </c>
      <c r="EV254" s="3">
        <v>0</v>
      </c>
      <c r="EW254" s="3" t="s">
        <v>33</v>
      </c>
      <c r="EX254" s="5">
        <v>23.88</v>
      </c>
      <c r="EY254" s="5"/>
      <c r="FA254" s="21">
        <v>0.79513888888888895</v>
      </c>
      <c r="FB254" s="3">
        <v>0</v>
      </c>
      <c r="FC254" s="3" t="s">
        <v>33</v>
      </c>
      <c r="FD254" s="5">
        <v>23.1</v>
      </c>
      <c r="FE254" s="5"/>
      <c r="FG254" s="21">
        <v>0.79513888888888895</v>
      </c>
      <c r="FH254" s="3">
        <v>0</v>
      </c>
      <c r="FI254" s="3" t="s">
        <v>33</v>
      </c>
      <c r="FJ254" s="5">
        <v>24.56</v>
      </c>
      <c r="FK254" s="5"/>
      <c r="FM254" s="21">
        <v>0.79513888888888895</v>
      </c>
      <c r="FN254" s="3">
        <v>0</v>
      </c>
      <c r="FO254" s="3" t="s">
        <v>33</v>
      </c>
      <c r="FP254" s="5">
        <v>23.48</v>
      </c>
      <c r="FQ254" s="5"/>
      <c r="FS254" s="21">
        <v>0.79513888888888895</v>
      </c>
      <c r="FT254" s="3">
        <v>0</v>
      </c>
      <c r="FU254" s="3" t="s">
        <v>33</v>
      </c>
      <c r="FV254" s="5">
        <v>25.14</v>
      </c>
      <c r="FW254" s="5"/>
      <c r="FY254" s="21">
        <v>0.79513888888888895</v>
      </c>
      <c r="FZ254" s="3">
        <v>0</v>
      </c>
      <c r="GA254" s="3" t="s">
        <v>33</v>
      </c>
      <c r="GB254" s="5">
        <v>24.08</v>
      </c>
      <c r="GC254" s="5"/>
      <c r="GE254" s="21">
        <v>0.79513888888888895</v>
      </c>
      <c r="GF254" s="3">
        <v>0</v>
      </c>
      <c r="GG254" s="3" t="s">
        <v>33</v>
      </c>
      <c r="GH254" s="5">
        <v>23.98</v>
      </c>
      <c r="GI254" s="5"/>
      <c r="GK254" s="21">
        <v>0.79513888888888895</v>
      </c>
      <c r="GL254" s="3">
        <v>0</v>
      </c>
      <c r="GM254" s="3" t="s">
        <v>33</v>
      </c>
      <c r="GN254" s="5">
        <v>23.88</v>
      </c>
      <c r="GO254" s="5"/>
      <c r="GQ254" s="21">
        <v>0.79513888888888895</v>
      </c>
      <c r="GR254" s="3">
        <v>0</v>
      </c>
      <c r="GS254" s="3" t="s">
        <v>33</v>
      </c>
      <c r="GT254" s="5">
        <v>23.1</v>
      </c>
      <c r="GU254" s="5"/>
      <c r="GW254" s="21">
        <v>0.79513888888888895</v>
      </c>
      <c r="GX254" s="3">
        <v>0</v>
      </c>
      <c r="GY254" s="3" t="s">
        <v>33</v>
      </c>
      <c r="GZ254" s="5">
        <v>24.56</v>
      </c>
      <c r="HA254" s="5"/>
      <c r="HC254" s="21">
        <v>0.79513888888888895</v>
      </c>
      <c r="HD254" s="3">
        <v>0</v>
      </c>
      <c r="HE254" s="3" t="s">
        <v>33</v>
      </c>
      <c r="HF254" s="5">
        <v>23.48</v>
      </c>
      <c r="HG254" s="4" t="str">
        <f t="shared" si="261"/>
        <v/>
      </c>
      <c r="HI254" s="21">
        <v>0.79513888888888895</v>
      </c>
      <c r="HJ254" s="3">
        <v>0</v>
      </c>
      <c r="HK254" s="3" t="s">
        <v>33</v>
      </c>
      <c r="HL254" s="5">
        <v>25.14</v>
      </c>
      <c r="HM254" s="5"/>
      <c r="HO254" s="21">
        <v>0.79513888888888895</v>
      </c>
      <c r="HP254" s="3">
        <v>0</v>
      </c>
      <c r="HQ254" s="3" t="s">
        <v>33</v>
      </c>
      <c r="HR254" s="5">
        <v>24.08</v>
      </c>
      <c r="HS254" s="5"/>
      <c r="HU254" s="21">
        <v>0.79513888888888895</v>
      </c>
      <c r="HV254" s="3">
        <v>0</v>
      </c>
      <c r="HW254" s="3" t="s">
        <v>33</v>
      </c>
      <c r="HX254" s="5">
        <v>23.98</v>
      </c>
      <c r="HY254" s="5"/>
      <c r="IA254" s="21">
        <v>0.79513888888888895</v>
      </c>
      <c r="IB254" s="3">
        <v>0</v>
      </c>
      <c r="IC254" s="3" t="s">
        <v>33</v>
      </c>
      <c r="ID254" s="5">
        <v>23.88</v>
      </c>
      <c r="IE254" s="5"/>
      <c r="IG254" s="21">
        <v>0.79513888888888895</v>
      </c>
      <c r="IH254" s="3">
        <v>0</v>
      </c>
      <c r="II254" s="3" t="s">
        <v>33</v>
      </c>
      <c r="IJ254" s="5">
        <v>23.1</v>
      </c>
      <c r="IK254" s="5"/>
      <c r="IM254" s="21">
        <v>0.79513888888888895</v>
      </c>
      <c r="IN254" s="3">
        <v>0</v>
      </c>
      <c r="IO254" s="3" t="s">
        <v>33</v>
      </c>
      <c r="IP254" s="5">
        <v>24.56</v>
      </c>
      <c r="IQ254" s="5"/>
      <c r="IS254" s="21">
        <v>0</v>
      </c>
      <c r="IT254" s="3">
        <v>0</v>
      </c>
      <c r="IU254" s="3" t="s">
        <v>33</v>
      </c>
      <c r="IV254" s="5">
        <v>25.96</v>
      </c>
      <c r="IW254" s="5"/>
      <c r="IY254" s="21">
        <v>0.79513888888888895</v>
      </c>
      <c r="IZ254" s="3">
        <v>0</v>
      </c>
      <c r="JA254" s="3" t="s">
        <v>33</v>
      </c>
      <c r="JB254" s="5">
        <v>26.52</v>
      </c>
      <c r="JC254" s="4" t="str">
        <f t="shared" si="262"/>
        <v/>
      </c>
      <c r="JE254" s="21">
        <v>0.79513888888888895</v>
      </c>
      <c r="JF254" s="3">
        <v>0</v>
      </c>
      <c r="JG254" s="3" t="s">
        <v>33</v>
      </c>
      <c r="JH254" s="5">
        <v>25.78</v>
      </c>
      <c r="JI254" s="4" t="str">
        <f t="shared" si="263"/>
        <v/>
      </c>
      <c r="JK254" s="21">
        <v>0.79513888888888895</v>
      </c>
      <c r="JL254" s="3">
        <v>0</v>
      </c>
      <c r="JM254" s="3" t="s">
        <v>33</v>
      </c>
      <c r="JN254" s="5">
        <v>26</v>
      </c>
      <c r="JO254" s="4" t="str">
        <f t="shared" si="264"/>
        <v/>
      </c>
      <c r="JQ254" s="21">
        <v>0.79513888888888895</v>
      </c>
      <c r="JR254" s="3">
        <v>0</v>
      </c>
      <c r="JS254" s="3" t="s">
        <v>33</v>
      </c>
      <c r="JT254" s="5">
        <v>25.02</v>
      </c>
      <c r="JU254" s="4" t="str">
        <f t="shared" si="265"/>
        <v/>
      </c>
      <c r="JW254" s="21">
        <v>0.79513888888888895</v>
      </c>
      <c r="JX254" s="3">
        <v>0</v>
      </c>
      <c r="JY254" s="3" t="s">
        <v>33</v>
      </c>
      <c r="JZ254" s="5">
        <v>25.12</v>
      </c>
      <c r="KA254" s="4" t="str">
        <f t="shared" si="266"/>
        <v/>
      </c>
      <c r="KC254" s="21">
        <v>0.79513888888888895</v>
      </c>
      <c r="KD254" s="3">
        <v>0</v>
      </c>
      <c r="KE254" s="3" t="s">
        <v>33</v>
      </c>
      <c r="KF254" s="5">
        <v>26.22</v>
      </c>
      <c r="KG254" s="4" t="str">
        <f t="shared" si="267"/>
        <v/>
      </c>
      <c r="KI254" s="21">
        <v>0.79513888888888895</v>
      </c>
      <c r="KJ254" s="3">
        <v>0</v>
      </c>
      <c r="KK254" s="3" t="s">
        <v>33</v>
      </c>
      <c r="KL254" s="5">
        <v>25.96</v>
      </c>
      <c r="KM254" s="4" t="str">
        <f t="shared" si="268"/>
        <v/>
      </c>
      <c r="KO254" s="21">
        <v>0.79513888888888895</v>
      </c>
      <c r="KP254" s="3">
        <v>0</v>
      </c>
      <c r="KQ254" s="3" t="s">
        <v>33</v>
      </c>
      <c r="KR254" s="5">
        <v>26.52</v>
      </c>
      <c r="KS254" s="4" t="str">
        <f t="shared" si="269"/>
        <v/>
      </c>
      <c r="KU254" s="21">
        <v>0.79513888888888895</v>
      </c>
      <c r="KV254" s="3">
        <v>0</v>
      </c>
      <c r="KW254" s="3" t="s">
        <v>33</v>
      </c>
      <c r="KX254" s="5">
        <v>25.78</v>
      </c>
      <c r="KY254" s="4" t="str">
        <f t="shared" si="270"/>
        <v/>
      </c>
      <c r="LA254" s="21">
        <v>0.79513888888888895</v>
      </c>
      <c r="LB254" s="3">
        <v>0</v>
      </c>
      <c r="LC254" s="3" t="s">
        <v>33</v>
      </c>
      <c r="LD254" s="5">
        <v>26</v>
      </c>
      <c r="LE254" s="4" t="str">
        <f t="shared" si="271"/>
        <v/>
      </c>
      <c r="LG254" s="21">
        <v>0.79513888888888895</v>
      </c>
      <c r="LH254" s="3">
        <v>0</v>
      </c>
      <c r="LI254" s="3" t="s">
        <v>33</v>
      </c>
      <c r="LJ254" s="5">
        <v>25.02</v>
      </c>
      <c r="LK254" s="4" t="str">
        <f t="shared" si="272"/>
        <v/>
      </c>
      <c r="LM254" s="21">
        <v>0.79513888888888895</v>
      </c>
      <c r="LN254" s="3">
        <v>0</v>
      </c>
      <c r="LO254" s="3" t="s">
        <v>33</v>
      </c>
      <c r="LP254" s="5">
        <v>25.12</v>
      </c>
      <c r="LQ254" s="4" t="str">
        <f t="shared" si="273"/>
        <v/>
      </c>
      <c r="LS254" s="21">
        <v>0.79513888888888895</v>
      </c>
      <c r="LT254" s="3">
        <v>0</v>
      </c>
      <c r="LU254" s="3" t="s">
        <v>33</v>
      </c>
      <c r="LV254" s="5">
        <v>26.22</v>
      </c>
      <c r="LW254" s="4" t="str">
        <f t="shared" si="274"/>
        <v/>
      </c>
      <c r="LY254" s="21">
        <v>0.79513888888888895</v>
      </c>
      <c r="LZ254" s="3">
        <v>0</v>
      </c>
      <c r="MA254" s="3" t="s">
        <v>33</v>
      </c>
      <c r="MB254" s="5">
        <v>25.96</v>
      </c>
      <c r="MC254" s="4" t="str">
        <f t="shared" si="275"/>
        <v/>
      </c>
      <c r="ME254" s="21">
        <v>0.79513888888888895</v>
      </c>
      <c r="MF254" s="3">
        <v>0</v>
      </c>
      <c r="MG254" s="3" t="s">
        <v>33</v>
      </c>
      <c r="MH254" s="5">
        <v>26.52</v>
      </c>
      <c r="MI254" s="4" t="str">
        <f t="shared" si="276"/>
        <v/>
      </c>
      <c r="MK254" s="21">
        <v>0.79513888888888895</v>
      </c>
      <c r="ML254" s="3">
        <v>0</v>
      </c>
      <c r="MM254" s="3" t="s">
        <v>33</v>
      </c>
      <c r="MN254" s="5">
        <v>25.78</v>
      </c>
      <c r="MO254" s="4" t="str">
        <f t="shared" si="277"/>
        <v/>
      </c>
      <c r="MQ254" s="21">
        <v>0.79513888888888895</v>
      </c>
      <c r="MR254" s="3">
        <v>0</v>
      </c>
      <c r="MS254" s="3" t="s">
        <v>33</v>
      </c>
      <c r="MT254" s="5">
        <v>26</v>
      </c>
      <c r="MU254" s="4" t="str">
        <f t="shared" si="278"/>
        <v/>
      </c>
      <c r="MW254" s="21">
        <v>0.79513888888888895</v>
      </c>
      <c r="MX254" s="3">
        <v>0</v>
      </c>
      <c r="MY254" s="3" t="s">
        <v>33</v>
      </c>
      <c r="MZ254" s="5">
        <v>25.02</v>
      </c>
      <c r="NA254" s="4" t="str">
        <f t="shared" si="279"/>
        <v/>
      </c>
      <c r="NC254" s="21">
        <v>0.79513888888888895</v>
      </c>
      <c r="ND254" s="3">
        <v>0</v>
      </c>
      <c r="NE254" s="3" t="s">
        <v>33</v>
      </c>
      <c r="NF254" s="5">
        <v>25.12</v>
      </c>
      <c r="NG254" s="4" t="str">
        <f t="shared" si="280"/>
        <v/>
      </c>
      <c r="NI254" s="21">
        <v>0.79513888888888895</v>
      </c>
      <c r="NJ254" s="3">
        <v>0</v>
      </c>
      <c r="NK254" s="3" t="s">
        <v>33</v>
      </c>
      <c r="NL254" s="5">
        <v>26.22</v>
      </c>
      <c r="NM254" s="4" t="str">
        <f t="shared" si="281"/>
        <v/>
      </c>
      <c r="NO254" s="21">
        <v>0.79513888888888895</v>
      </c>
      <c r="NP254" s="3">
        <v>0</v>
      </c>
      <c r="NQ254" s="3" t="s">
        <v>33</v>
      </c>
      <c r="NR254" s="5">
        <v>25.96</v>
      </c>
      <c r="NS254" s="4" t="str">
        <f t="shared" si="282"/>
        <v/>
      </c>
      <c r="NU254" s="21">
        <v>0.79513888888888895</v>
      </c>
      <c r="NV254" s="3">
        <v>0</v>
      </c>
      <c r="NW254" s="3" t="s">
        <v>33</v>
      </c>
      <c r="NX254" s="5">
        <v>26.52</v>
      </c>
      <c r="NY254" s="4" t="str">
        <f t="shared" si="283"/>
        <v/>
      </c>
      <c r="OA254" s="21">
        <v>0.79513888888888895</v>
      </c>
      <c r="OB254" s="3">
        <v>0</v>
      </c>
      <c r="OC254" s="3" t="s">
        <v>33</v>
      </c>
      <c r="OD254" s="5">
        <v>25.78</v>
      </c>
      <c r="OE254" s="4" t="str">
        <f t="shared" si="284"/>
        <v/>
      </c>
      <c r="OG254" s="21">
        <v>0.79513888888888895</v>
      </c>
      <c r="OH254" s="3">
        <v>0</v>
      </c>
      <c r="OI254" s="3" t="s">
        <v>33</v>
      </c>
      <c r="OJ254" s="5">
        <v>26</v>
      </c>
      <c r="OK254" s="4" t="str">
        <f t="shared" si="285"/>
        <v/>
      </c>
      <c r="OM254" s="21">
        <v>0.79513888888888895</v>
      </c>
      <c r="ON254" s="3">
        <v>0</v>
      </c>
      <c r="OO254" s="3" t="s">
        <v>33</v>
      </c>
      <c r="OP254" s="5">
        <v>25.02</v>
      </c>
      <c r="OQ254" s="4" t="str">
        <f t="shared" si="286"/>
        <v/>
      </c>
      <c r="OS254" s="21">
        <v>0.79513888888888895</v>
      </c>
      <c r="OT254" s="3">
        <v>0</v>
      </c>
      <c r="OU254" s="3" t="s">
        <v>33</v>
      </c>
      <c r="OV254" s="5">
        <v>25.12</v>
      </c>
      <c r="OW254" s="4" t="str">
        <f t="shared" si="287"/>
        <v/>
      </c>
      <c r="OY254" s="21">
        <v>0.79513888888888895</v>
      </c>
      <c r="OZ254" s="3">
        <v>0</v>
      </c>
      <c r="PA254" s="3" t="s">
        <v>33</v>
      </c>
      <c r="PB254" s="5">
        <v>26.22</v>
      </c>
      <c r="PC254" s="4" t="str">
        <f t="shared" si="288"/>
        <v/>
      </c>
      <c r="PE254" s="21">
        <v>0.79513888888888895</v>
      </c>
      <c r="PF254" s="3">
        <v>0</v>
      </c>
      <c r="PG254" s="3" t="s">
        <v>33</v>
      </c>
      <c r="PH254" s="5">
        <v>25.96</v>
      </c>
      <c r="PI254" s="4" t="str">
        <f t="shared" si="289"/>
        <v/>
      </c>
      <c r="PK254" s="21">
        <v>0.79513888888888895</v>
      </c>
      <c r="PL254" s="3">
        <v>0</v>
      </c>
      <c r="PM254" s="3" t="s">
        <v>33</v>
      </c>
      <c r="PN254" s="5">
        <v>26.52</v>
      </c>
      <c r="PO254" s="4" t="str">
        <f t="shared" si="290"/>
        <v/>
      </c>
      <c r="PQ254" s="21">
        <v>0.79513888888888895</v>
      </c>
      <c r="PR254" s="3">
        <v>0</v>
      </c>
      <c r="PS254" s="3" t="s">
        <v>33</v>
      </c>
      <c r="PT254" s="5">
        <v>25.78</v>
      </c>
      <c r="PU254" s="4" t="str">
        <f t="shared" si="291"/>
        <v/>
      </c>
      <c r="PW254" s="21">
        <v>0.79513888888888895</v>
      </c>
      <c r="PX254" s="3">
        <v>0</v>
      </c>
      <c r="PY254" s="3" t="s">
        <v>33</v>
      </c>
      <c r="PZ254" s="5">
        <v>26</v>
      </c>
      <c r="QA254" s="4" t="str">
        <f t="shared" si="292"/>
        <v/>
      </c>
      <c r="QC254" s="21">
        <v>0.79513888888888895</v>
      </c>
      <c r="QD254" s="3">
        <v>0</v>
      </c>
      <c r="QE254" s="3" t="s">
        <v>33</v>
      </c>
      <c r="QF254" s="5">
        <v>25.02</v>
      </c>
      <c r="QG254" s="4" t="str">
        <f t="shared" si="293"/>
        <v/>
      </c>
      <c r="QI254" s="21">
        <v>0.79513888888888895</v>
      </c>
      <c r="QJ254" s="3">
        <v>0</v>
      </c>
      <c r="QK254" s="3" t="s">
        <v>33</v>
      </c>
      <c r="QL254" s="5">
        <v>25.12</v>
      </c>
      <c r="QM254" s="4" t="str">
        <f t="shared" si="294"/>
        <v/>
      </c>
      <c r="QO254" s="21">
        <v>0.79513888888888895</v>
      </c>
      <c r="QP254" s="3">
        <v>0</v>
      </c>
      <c r="QQ254" s="3" t="s">
        <v>33</v>
      </c>
      <c r="QR254" s="5">
        <v>26.22</v>
      </c>
      <c r="QS254" s="4" t="str">
        <f t="shared" si="295"/>
        <v/>
      </c>
    </row>
    <row r="255" spans="1:461" x14ac:dyDescent="0.2">
      <c r="A255" s="21">
        <v>0.79861111111111105</v>
      </c>
      <c r="B255" s="3">
        <v>0</v>
      </c>
      <c r="C255" s="3" t="s">
        <v>33</v>
      </c>
      <c r="D255" s="5">
        <v>23.48</v>
      </c>
      <c r="E255" s="5"/>
      <c r="G255" s="21">
        <v>0.79861111111111105</v>
      </c>
      <c r="H255" s="3">
        <v>0</v>
      </c>
      <c r="I255" s="3" t="s">
        <v>33</v>
      </c>
      <c r="J255" s="5">
        <v>25.14</v>
      </c>
      <c r="K255" s="5"/>
      <c r="M255" s="21">
        <v>0.79861111111111105</v>
      </c>
      <c r="N255" s="3">
        <v>0</v>
      </c>
      <c r="O255" s="3" t="s">
        <v>33</v>
      </c>
      <c r="P255" s="5">
        <v>24.08</v>
      </c>
      <c r="Q255" s="5"/>
      <c r="S255" s="21">
        <v>0.79861111111111105</v>
      </c>
      <c r="T255" s="3">
        <v>0</v>
      </c>
      <c r="U255" s="3" t="s">
        <v>33</v>
      </c>
      <c r="V255" s="5">
        <v>23.98</v>
      </c>
      <c r="W255" s="5"/>
      <c r="Y255" s="21">
        <v>0.79861111111111105</v>
      </c>
      <c r="Z255" s="3">
        <v>0</v>
      </c>
      <c r="AA255" s="3" t="s">
        <v>33</v>
      </c>
      <c r="AB255" s="5">
        <v>23.88</v>
      </c>
      <c r="AC255" s="5"/>
      <c r="AE255" s="21">
        <v>0.79861111111111105</v>
      </c>
      <c r="AF255" s="3">
        <v>0</v>
      </c>
      <c r="AG255" s="3" t="s">
        <v>33</v>
      </c>
      <c r="AH255" s="5">
        <v>23.1</v>
      </c>
      <c r="AI255" s="5"/>
      <c r="AK255" s="21">
        <v>0.79861111111111105</v>
      </c>
      <c r="AL255" s="3">
        <v>0</v>
      </c>
      <c r="AM255" s="3" t="s">
        <v>33</v>
      </c>
      <c r="AN255" s="5">
        <v>24.56</v>
      </c>
      <c r="AO255" s="5"/>
      <c r="AQ255" s="21">
        <v>0.79861111111111105</v>
      </c>
      <c r="AR255" s="3">
        <v>0</v>
      </c>
      <c r="AS255" s="3" t="s">
        <v>33</v>
      </c>
      <c r="AT255" s="5">
        <v>23.48</v>
      </c>
      <c r="AU255" s="5"/>
      <c r="AW255" s="21">
        <v>0.79861111111111105</v>
      </c>
      <c r="AX255" s="3">
        <v>0</v>
      </c>
      <c r="AY255" s="3" t="s">
        <v>33</v>
      </c>
      <c r="AZ255" s="5">
        <v>25.14</v>
      </c>
      <c r="BA255" s="5"/>
      <c r="BC255" s="21">
        <v>0.79861111111111105</v>
      </c>
      <c r="BD255" s="3">
        <v>0</v>
      </c>
      <c r="BE255" s="3" t="s">
        <v>33</v>
      </c>
      <c r="BF255" s="5">
        <v>24.08</v>
      </c>
      <c r="BG255" s="5"/>
      <c r="BI255" s="21">
        <v>0.79861111111111105</v>
      </c>
      <c r="BJ255" s="3">
        <v>0</v>
      </c>
      <c r="BK255" s="3" t="s">
        <v>33</v>
      </c>
      <c r="BL255" s="5">
        <v>23.98</v>
      </c>
      <c r="BM255" s="5"/>
      <c r="BO255" s="21">
        <v>0.79861111111111105</v>
      </c>
      <c r="BP255" s="3">
        <v>0</v>
      </c>
      <c r="BQ255" s="3" t="s">
        <v>33</v>
      </c>
      <c r="BR255" s="5">
        <v>23.88</v>
      </c>
      <c r="BS255" s="5"/>
      <c r="BU255" s="21">
        <v>0.79861111111111105</v>
      </c>
      <c r="BV255" s="3">
        <v>0</v>
      </c>
      <c r="BW255" s="3" t="s">
        <v>33</v>
      </c>
      <c r="BX255" s="5">
        <v>23.1</v>
      </c>
      <c r="BY255" s="5"/>
      <c r="CA255" s="21">
        <v>0.79861111111111105</v>
      </c>
      <c r="CB255" s="3">
        <v>0</v>
      </c>
      <c r="CC255" s="3" t="s">
        <v>33</v>
      </c>
      <c r="CD255" s="5">
        <v>24.56</v>
      </c>
      <c r="CE255" s="5"/>
      <c r="CG255" s="21">
        <v>0.79861111111111105</v>
      </c>
      <c r="CH255" s="3">
        <v>0</v>
      </c>
      <c r="CI255" s="3">
        <f>IF(AND(CK$8="Útil",CG255&gt;=Apoio!$D$51,CG255&lt;Apoio!$F$51),CH255,"FP")</f>
        <v>0</v>
      </c>
      <c r="CJ255" s="5">
        <f>VLOOKUP(CH$8,Calendário[#Data],4,0)</f>
        <v>23.48</v>
      </c>
      <c r="CK255" s="4" t="str">
        <f t="shared" si="259"/>
        <v/>
      </c>
      <c r="CM255" s="21">
        <v>0.79861111111111105</v>
      </c>
      <c r="CN255" s="3">
        <v>0</v>
      </c>
      <c r="CO255" s="3">
        <f>IF(AND(CQ$8="Útil",CM255&gt;=Apoio!$D$51,CM255&lt;Apoio!$F$51),CN255,"FP")</f>
        <v>0</v>
      </c>
      <c r="CP255" s="5">
        <f>VLOOKUP(CN$8,Calendário[#Data],4,0)</f>
        <v>25.14</v>
      </c>
      <c r="CQ255" s="4" t="str">
        <f t="shared" si="260"/>
        <v/>
      </c>
      <c r="CS255" s="21">
        <v>0.79861111111111105</v>
      </c>
      <c r="CT255" s="3">
        <v>0</v>
      </c>
      <c r="CU255" s="3" t="s">
        <v>33</v>
      </c>
      <c r="CV255" s="5">
        <v>24.08</v>
      </c>
      <c r="CW255" s="5"/>
      <c r="CY255" s="21">
        <v>0.79861111111111105</v>
      </c>
      <c r="CZ255" s="3">
        <v>0</v>
      </c>
      <c r="DA255" s="3" t="s">
        <v>33</v>
      </c>
      <c r="DB255" s="5">
        <v>23.98</v>
      </c>
      <c r="DC255" s="5"/>
      <c r="DE255" s="21">
        <v>0.79861111111111105</v>
      </c>
      <c r="DF255" s="3">
        <v>0</v>
      </c>
      <c r="DG255" s="3" t="s">
        <v>33</v>
      </c>
      <c r="DH255" s="5">
        <v>23.88</v>
      </c>
      <c r="DI255" s="5"/>
      <c r="DK255" s="21">
        <v>0.79861111111111105</v>
      </c>
      <c r="DL255" s="3">
        <v>0</v>
      </c>
      <c r="DM255" s="3" t="s">
        <v>33</v>
      </c>
      <c r="DN255" s="5">
        <v>23.1</v>
      </c>
      <c r="DO255" s="5"/>
      <c r="DQ255" s="21">
        <v>0.79861111111111105</v>
      </c>
      <c r="DR255" s="3">
        <v>0</v>
      </c>
      <c r="DS255" s="3" t="s">
        <v>33</v>
      </c>
      <c r="DT255" s="5">
        <v>24.56</v>
      </c>
      <c r="DU255" s="5"/>
      <c r="DW255" s="21">
        <v>0.79861111111111105</v>
      </c>
      <c r="DX255" s="3">
        <v>0</v>
      </c>
      <c r="DY255" s="3" t="s">
        <v>33</v>
      </c>
      <c r="DZ255" s="5">
        <v>23.48</v>
      </c>
      <c r="EA255" s="5"/>
      <c r="EC255" s="21">
        <v>0.79861111111111105</v>
      </c>
      <c r="ED255" s="3">
        <v>0</v>
      </c>
      <c r="EE255" s="3" t="s">
        <v>33</v>
      </c>
      <c r="EF255" s="5">
        <v>25.14</v>
      </c>
      <c r="EG255" s="5"/>
      <c r="EI255" s="21">
        <v>0.79861111111111105</v>
      </c>
      <c r="EJ255" s="3">
        <v>0</v>
      </c>
      <c r="EK255" s="3" t="s">
        <v>33</v>
      </c>
      <c r="EL255" s="5">
        <v>24.08</v>
      </c>
      <c r="EM255" s="5"/>
      <c r="EO255" s="21">
        <v>0.79861111111111105</v>
      </c>
      <c r="EP255" s="3">
        <v>0</v>
      </c>
      <c r="EQ255" s="3" t="s">
        <v>33</v>
      </c>
      <c r="ER255" s="5">
        <v>23.98</v>
      </c>
      <c r="ES255" s="5"/>
      <c r="EU255" s="21">
        <v>0.79861111111111105</v>
      </c>
      <c r="EV255" s="3">
        <v>0</v>
      </c>
      <c r="EW255" s="3" t="s">
        <v>33</v>
      </c>
      <c r="EX255" s="5">
        <v>23.88</v>
      </c>
      <c r="EY255" s="5"/>
      <c r="FA255" s="21">
        <v>0.79861111111111105</v>
      </c>
      <c r="FB255" s="3">
        <v>0</v>
      </c>
      <c r="FC255" s="3" t="s">
        <v>33</v>
      </c>
      <c r="FD255" s="5">
        <v>23.1</v>
      </c>
      <c r="FE255" s="5"/>
      <c r="FG255" s="21">
        <v>0.79861111111111105</v>
      </c>
      <c r="FH255" s="3">
        <v>0</v>
      </c>
      <c r="FI255" s="3" t="s">
        <v>33</v>
      </c>
      <c r="FJ255" s="5">
        <v>24.56</v>
      </c>
      <c r="FK255" s="5"/>
      <c r="FM255" s="21">
        <v>0.79861111111111105</v>
      </c>
      <c r="FN255" s="3">
        <v>0</v>
      </c>
      <c r="FO255" s="3" t="s">
        <v>33</v>
      </c>
      <c r="FP255" s="5">
        <v>23.48</v>
      </c>
      <c r="FQ255" s="5"/>
      <c r="FS255" s="21">
        <v>0.79861111111111105</v>
      </c>
      <c r="FT255" s="3">
        <v>0</v>
      </c>
      <c r="FU255" s="3" t="s">
        <v>33</v>
      </c>
      <c r="FV255" s="5">
        <v>25.14</v>
      </c>
      <c r="FW255" s="5"/>
      <c r="FY255" s="21">
        <v>0.79861111111111105</v>
      </c>
      <c r="FZ255" s="3">
        <v>0</v>
      </c>
      <c r="GA255" s="3" t="s">
        <v>33</v>
      </c>
      <c r="GB255" s="5">
        <v>24.08</v>
      </c>
      <c r="GC255" s="5"/>
      <c r="GE255" s="21">
        <v>0.79861111111111105</v>
      </c>
      <c r="GF255" s="3">
        <v>0</v>
      </c>
      <c r="GG255" s="3" t="s">
        <v>33</v>
      </c>
      <c r="GH255" s="5">
        <v>23.98</v>
      </c>
      <c r="GI255" s="5"/>
      <c r="GK255" s="21">
        <v>0.79861111111111105</v>
      </c>
      <c r="GL255" s="3">
        <v>0</v>
      </c>
      <c r="GM255" s="3" t="s">
        <v>33</v>
      </c>
      <c r="GN255" s="5">
        <v>23.88</v>
      </c>
      <c r="GO255" s="5"/>
      <c r="GQ255" s="21">
        <v>0.79861111111111105</v>
      </c>
      <c r="GR255" s="3">
        <v>0</v>
      </c>
      <c r="GS255" s="3" t="s">
        <v>33</v>
      </c>
      <c r="GT255" s="5">
        <v>23.1</v>
      </c>
      <c r="GU255" s="5"/>
      <c r="GW255" s="21">
        <v>0.79861111111111105</v>
      </c>
      <c r="GX255" s="3">
        <v>0</v>
      </c>
      <c r="GY255" s="3" t="s">
        <v>33</v>
      </c>
      <c r="GZ255" s="5">
        <v>24.56</v>
      </c>
      <c r="HA255" s="5"/>
      <c r="HC255" s="21">
        <v>0.79861111111111105</v>
      </c>
      <c r="HD255" s="3">
        <v>0</v>
      </c>
      <c r="HE255" s="3" t="s">
        <v>33</v>
      </c>
      <c r="HF255" s="5">
        <v>23.48</v>
      </c>
      <c r="HG255" s="4" t="str">
        <f t="shared" si="261"/>
        <v/>
      </c>
      <c r="HI255" s="21">
        <v>0.79861111111111105</v>
      </c>
      <c r="HJ255" s="3">
        <v>0</v>
      </c>
      <c r="HK255" s="3" t="s">
        <v>33</v>
      </c>
      <c r="HL255" s="5">
        <v>25.14</v>
      </c>
      <c r="HM255" s="5"/>
      <c r="HO255" s="21">
        <v>0.79861111111111105</v>
      </c>
      <c r="HP255" s="3">
        <v>0</v>
      </c>
      <c r="HQ255" s="3" t="s">
        <v>33</v>
      </c>
      <c r="HR255" s="5">
        <v>24.08</v>
      </c>
      <c r="HS255" s="5"/>
      <c r="HU255" s="21">
        <v>0.79861111111111105</v>
      </c>
      <c r="HV255" s="3">
        <v>0</v>
      </c>
      <c r="HW255" s="3" t="s">
        <v>33</v>
      </c>
      <c r="HX255" s="5">
        <v>23.98</v>
      </c>
      <c r="HY255" s="5"/>
      <c r="IA255" s="21">
        <v>0.79861111111111105</v>
      </c>
      <c r="IB255" s="3">
        <v>0</v>
      </c>
      <c r="IC255" s="3" t="s">
        <v>33</v>
      </c>
      <c r="ID255" s="5">
        <v>23.88</v>
      </c>
      <c r="IE255" s="5"/>
      <c r="IG255" s="21">
        <v>0.79861111111111105</v>
      </c>
      <c r="IH255" s="3">
        <v>0</v>
      </c>
      <c r="II255" s="3" t="s">
        <v>33</v>
      </c>
      <c r="IJ255" s="5">
        <v>23.1</v>
      </c>
      <c r="IK255" s="5"/>
      <c r="IM255" s="21">
        <v>0.79861111111111105</v>
      </c>
      <c r="IN255" s="3">
        <v>0</v>
      </c>
      <c r="IO255" s="3" t="s">
        <v>33</v>
      </c>
      <c r="IP255" s="5">
        <v>24.56</v>
      </c>
      <c r="IQ255" s="5"/>
      <c r="IS255" s="21">
        <v>0</v>
      </c>
      <c r="IT255" s="3">
        <v>0</v>
      </c>
      <c r="IU255" s="3" t="s">
        <v>33</v>
      </c>
      <c r="IV255" s="5">
        <v>25.96</v>
      </c>
      <c r="IW255" s="5"/>
      <c r="IY255" s="21">
        <v>0.79861111111111105</v>
      </c>
      <c r="IZ255" s="3">
        <v>0</v>
      </c>
      <c r="JA255" s="3" t="s">
        <v>33</v>
      </c>
      <c r="JB255" s="5">
        <v>26.52</v>
      </c>
      <c r="JC255" s="4" t="str">
        <f t="shared" si="262"/>
        <v/>
      </c>
      <c r="JE255" s="21">
        <v>0.79861111111111105</v>
      </c>
      <c r="JF255" s="3">
        <v>0</v>
      </c>
      <c r="JG255" s="3" t="s">
        <v>33</v>
      </c>
      <c r="JH255" s="5">
        <v>25.78</v>
      </c>
      <c r="JI255" s="4" t="str">
        <f t="shared" si="263"/>
        <v/>
      </c>
      <c r="JK255" s="21">
        <v>0.79861111111111105</v>
      </c>
      <c r="JL255" s="3">
        <v>0</v>
      </c>
      <c r="JM255" s="3" t="s">
        <v>33</v>
      </c>
      <c r="JN255" s="5">
        <v>26</v>
      </c>
      <c r="JO255" s="4" t="str">
        <f t="shared" si="264"/>
        <v/>
      </c>
      <c r="JQ255" s="21">
        <v>0.79861111111111105</v>
      </c>
      <c r="JR255" s="3">
        <v>0</v>
      </c>
      <c r="JS255" s="3" t="s">
        <v>33</v>
      </c>
      <c r="JT255" s="5">
        <v>25.02</v>
      </c>
      <c r="JU255" s="4" t="str">
        <f t="shared" si="265"/>
        <v/>
      </c>
      <c r="JW255" s="21">
        <v>0.79861111111111105</v>
      </c>
      <c r="JX255" s="3">
        <v>0</v>
      </c>
      <c r="JY255" s="3" t="s">
        <v>33</v>
      </c>
      <c r="JZ255" s="5">
        <v>25.12</v>
      </c>
      <c r="KA255" s="4" t="str">
        <f t="shared" si="266"/>
        <v/>
      </c>
      <c r="KC255" s="21">
        <v>0.79861111111111105</v>
      </c>
      <c r="KD255" s="3">
        <v>0</v>
      </c>
      <c r="KE255" s="3" t="s">
        <v>33</v>
      </c>
      <c r="KF255" s="5">
        <v>26.22</v>
      </c>
      <c r="KG255" s="4" t="str">
        <f t="shared" si="267"/>
        <v/>
      </c>
      <c r="KI255" s="21">
        <v>0.79861111111111105</v>
      </c>
      <c r="KJ255" s="3">
        <v>0</v>
      </c>
      <c r="KK255" s="3" t="s">
        <v>33</v>
      </c>
      <c r="KL255" s="5">
        <v>25.96</v>
      </c>
      <c r="KM255" s="4" t="str">
        <f t="shared" si="268"/>
        <v/>
      </c>
      <c r="KO255" s="21">
        <v>0.79861111111111105</v>
      </c>
      <c r="KP255" s="3">
        <v>0</v>
      </c>
      <c r="KQ255" s="3" t="s">
        <v>33</v>
      </c>
      <c r="KR255" s="5">
        <v>26.52</v>
      </c>
      <c r="KS255" s="4" t="str">
        <f t="shared" si="269"/>
        <v/>
      </c>
      <c r="KU255" s="21">
        <v>0.79861111111111105</v>
      </c>
      <c r="KV255" s="3">
        <v>0</v>
      </c>
      <c r="KW255" s="3" t="s">
        <v>33</v>
      </c>
      <c r="KX255" s="5">
        <v>25.78</v>
      </c>
      <c r="KY255" s="4" t="str">
        <f t="shared" si="270"/>
        <v/>
      </c>
      <c r="LA255" s="21">
        <v>0.79861111111111105</v>
      </c>
      <c r="LB255" s="3">
        <v>0</v>
      </c>
      <c r="LC255" s="3" t="s">
        <v>33</v>
      </c>
      <c r="LD255" s="5">
        <v>26</v>
      </c>
      <c r="LE255" s="4" t="str">
        <f t="shared" si="271"/>
        <v/>
      </c>
      <c r="LG255" s="21">
        <v>0.79861111111111105</v>
      </c>
      <c r="LH255" s="3">
        <v>0</v>
      </c>
      <c r="LI255" s="3" t="s">
        <v>33</v>
      </c>
      <c r="LJ255" s="5">
        <v>25.02</v>
      </c>
      <c r="LK255" s="4" t="str">
        <f t="shared" si="272"/>
        <v/>
      </c>
      <c r="LM255" s="21">
        <v>0.79861111111111105</v>
      </c>
      <c r="LN255" s="3">
        <v>0</v>
      </c>
      <c r="LO255" s="3" t="s">
        <v>33</v>
      </c>
      <c r="LP255" s="5">
        <v>25.12</v>
      </c>
      <c r="LQ255" s="4" t="str">
        <f t="shared" si="273"/>
        <v/>
      </c>
      <c r="LS255" s="21">
        <v>0.79861111111111105</v>
      </c>
      <c r="LT255" s="3">
        <v>0</v>
      </c>
      <c r="LU255" s="3" t="s">
        <v>33</v>
      </c>
      <c r="LV255" s="5">
        <v>26.22</v>
      </c>
      <c r="LW255" s="4" t="str">
        <f t="shared" si="274"/>
        <v/>
      </c>
      <c r="LY255" s="21">
        <v>0.79861111111111105</v>
      </c>
      <c r="LZ255" s="3">
        <v>0</v>
      </c>
      <c r="MA255" s="3" t="s">
        <v>33</v>
      </c>
      <c r="MB255" s="5">
        <v>25.96</v>
      </c>
      <c r="MC255" s="4" t="str">
        <f t="shared" si="275"/>
        <v/>
      </c>
      <c r="ME255" s="21">
        <v>0.79861111111111105</v>
      </c>
      <c r="MF255" s="3">
        <v>0</v>
      </c>
      <c r="MG255" s="3" t="s">
        <v>33</v>
      </c>
      <c r="MH255" s="5">
        <v>26.52</v>
      </c>
      <c r="MI255" s="4" t="str">
        <f t="shared" si="276"/>
        <v/>
      </c>
      <c r="MK255" s="21">
        <v>0.79861111111111105</v>
      </c>
      <c r="ML255" s="3">
        <v>0</v>
      </c>
      <c r="MM255" s="3" t="s">
        <v>33</v>
      </c>
      <c r="MN255" s="5">
        <v>25.78</v>
      </c>
      <c r="MO255" s="4" t="str">
        <f t="shared" si="277"/>
        <v/>
      </c>
      <c r="MQ255" s="21">
        <v>0.79861111111111105</v>
      </c>
      <c r="MR255" s="3">
        <v>0</v>
      </c>
      <c r="MS255" s="3" t="s">
        <v>33</v>
      </c>
      <c r="MT255" s="5">
        <v>26</v>
      </c>
      <c r="MU255" s="4" t="str">
        <f t="shared" si="278"/>
        <v/>
      </c>
      <c r="MW255" s="21">
        <v>0.79861111111111105</v>
      </c>
      <c r="MX255" s="3">
        <v>0</v>
      </c>
      <c r="MY255" s="3" t="s">
        <v>33</v>
      </c>
      <c r="MZ255" s="5">
        <v>25.02</v>
      </c>
      <c r="NA255" s="4" t="str">
        <f t="shared" si="279"/>
        <v/>
      </c>
      <c r="NC255" s="21">
        <v>0.79861111111111105</v>
      </c>
      <c r="ND255" s="3">
        <v>0</v>
      </c>
      <c r="NE255" s="3" t="s">
        <v>33</v>
      </c>
      <c r="NF255" s="5">
        <v>25.12</v>
      </c>
      <c r="NG255" s="4" t="str">
        <f t="shared" si="280"/>
        <v/>
      </c>
      <c r="NI255" s="21">
        <v>0.79861111111111105</v>
      </c>
      <c r="NJ255" s="3">
        <v>0</v>
      </c>
      <c r="NK255" s="3" t="s">
        <v>33</v>
      </c>
      <c r="NL255" s="5">
        <v>26.22</v>
      </c>
      <c r="NM255" s="4" t="str">
        <f t="shared" si="281"/>
        <v/>
      </c>
      <c r="NO255" s="21">
        <v>0.79861111111111105</v>
      </c>
      <c r="NP255" s="3">
        <v>0</v>
      </c>
      <c r="NQ255" s="3" t="s">
        <v>33</v>
      </c>
      <c r="NR255" s="5">
        <v>25.96</v>
      </c>
      <c r="NS255" s="4" t="str">
        <f t="shared" si="282"/>
        <v/>
      </c>
      <c r="NU255" s="21">
        <v>0.79861111111111105</v>
      </c>
      <c r="NV255" s="3">
        <v>0</v>
      </c>
      <c r="NW255" s="3" t="s">
        <v>33</v>
      </c>
      <c r="NX255" s="5">
        <v>26.52</v>
      </c>
      <c r="NY255" s="4" t="str">
        <f t="shared" si="283"/>
        <v/>
      </c>
      <c r="OA255" s="21">
        <v>0.79861111111111105</v>
      </c>
      <c r="OB255" s="3">
        <v>0</v>
      </c>
      <c r="OC255" s="3" t="s">
        <v>33</v>
      </c>
      <c r="OD255" s="5">
        <v>25.78</v>
      </c>
      <c r="OE255" s="4" t="str">
        <f t="shared" si="284"/>
        <v/>
      </c>
      <c r="OG255" s="21">
        <v>0.79861111111111105</v>
      </c>
      <c r="OH255" s="3">
        <v>0</v>
      </c>
      <c r="OI255" s="3" t="s">
        <v>33</v>
      </c>
      <c r="OJ255" s="5">
        <v>26</v>
      </c>
      <c r="OK255" s="4" t="str">
        <f t="shared" si="285"/>
        <v/>
      </c>
      <c r="OM255" s="21">
        <v>0.79861111111111105</v>
      </c>
      <c r="ON255" s="3">
        <v>0</v>
      </c>
      <c r="OO255" s="3" t="s">
        <v>33</v>
      </c>
      <c r="OP255" s="5">
        <v>25.02</v>
      </c>
      <c r="OQ255" s="4" t="str">
        <f t="shared" si="286"/>
        <v/>
      </c>
      <c r="OS255" s="21">
        <v>0.79861111111111105</v>
      </c>
      <c r="OT255" s="3">
        <v>0</v>
      </c>
      <c r="OU255" s="3" t="s">
        <v>33</v>
      </c>
      <c r="OV255" s="5">
        <v>25.12</v>
      </c>
      <c r="OW255" s="4" t="str">
        <f t="shared" si="287"/>
        <v/>
      </c>
      <c r="OY255" s="21">
        <v>0.79861111111111105</v>
      </c>
      <c r="OZ255" s="3">
        <v>0</v>
      </c>
      <c r="PA255" s="3" t="s">
        <v>33</v>
      </c>
      <c r="PB255" s="5">
        <v>26.22</v>
      </c>
      <c r="PC255" s="4" t="str">
        <f t="shared" si="288"/>
        <v/>
      </c>
      <c r="PE255" s="21">
        <v>0.79861111111111105</v>
      </c>
      <c r="PF255" s="3">
        <v>0</v>
      </c>
      <c r="PG255" s="3" t="s">
        <v>33</v>
      </c>
      <c r="PH255" s="5">
        <v>25.96</v>
      </c>
      <c r="PI255" s="4" t="str">
        <f t="shared" si="289"/>
        <v/>
      </c>
      <c r="PK255" s="21">
        <v>0.79861111111111105</v>
      </c>
      <c r="PL255" s="3">
        <v>0</v>
      </c>
      <c r="PM255" s="3" t="s">
        <v>33</v>
      </c>
      <c r="PN255" s="5">
        <v>26.52</v>
      </c>
      <c r="PO255" s="4" t="str">
        <f t="shared" si="290"/>
        <v/>
      </c>
      <c r="PQ255" s="21">
        <v>0.79861111111111105</v>
      </c>
      <c r="PR255" s="3">
        <v>0</v>
      </c>
      <c r="PS255" s="3" t="s">
        <v>33</v>
      </c>
      <c r="PT255" s="5">
        <v>25.78</v>
      </c>
      <c r="PU255" s="4" t="str">
        <f t="shared" si="291"/>
        <v/>
      </c>
      <c r="PW255" s="21">
        <v>0.79861111111111105</v>
      </c>
      <c r="PX255" s="3">
        <v>0</v>
      </c>
      <c r="PY255" s="3" t="s">
        <v>33</v>
      </c>
      <c r="PZ255" s="5">
        <v>26</v>
      </c>
      <c r="QA255" s="4" t="str">
        <f t="shared" si="292"/>
        <v/>
      </c>
      <c r="QC255" s="21">
        <v>0.79861111111111105</v>
      </c>
      <c r="QD255" s="3">
        <v>0</v>
      </c>
      <c r="QE255" s="3" t="s">
        <v>33</v>
      </c>
      <c r="QF255" s="5">
        <v>25.02</v>
      </c>
      <c r="QG255" s="4" t="str">
        <f t="shared" si="293"/>
        <v/>
      </c>
      <c r="QI255" s="21">
        <v>0.79861111111111105</v>
      </c>
      <c r="QJ255" s="3">
        <v>0</v>
      </c>
      <c r="QK255" s="3" t="s">
        <v>33</v>
      </c>
      <c r="QL255" s="5">
        <v>25.12</v>
      </c>
      <c r="QM255" s="4" t="str">
        <f t="shared" si="294"/>
        <v/>
      </c>
      <c r="QO255" s="21">
        <v>0.79861111111111105</v>
      </c>
      <c r="QP255" s="3">
        <v>0</v>
      </c>
      <c r="QQ255" s="3" t="s">
        <v>33</v>
      </c>
      <c r="QR255" s="5">
        <v>26.22</v>
      </c>
      <c r="QS255" s="4" t="str">
        <f t="shared" si="295"/>
        <v/>
      </c>
    </row>
    <row r="256" spans="1:461" x14ac:dyDescent="0.2">
      <c r="A256" s="21">
        <v>0.80208333333333304</v>
      </c>
      <c r="B256" s="3">
        <v>0</v>
      </c>
      <c r="C256" s="3" t="s">
        <v>33</v>
      </c>
      <c r="D256" s="5">
        <v>23.48</v>
      </c>
      <c r="E256" s="5"/>
      <c r="G256" s="21">
        <v>0.80208333333333304</v>
      </c>
      <c r="H256" s="3">
        <v>0</v>
      </c>
      <c r="I256" s="3" t="s">
        <v>33</v>
      </c>
      <c r="J256" s="5">
        <v>25.14</v>
      </c>
      <c r="K256" s="5"/>
      <c r="M256" s="21">
        <v>0.80208333333333304</v>
      </c>
      <c r="N256" s="3">
        <v>0</v>
      </c>
      <c r="O256" s="3" t="s">
        <v>33</v>
      </c>
      <c r="P256" s="5">
        <v>24.08</v>
      </c>
      <c r="Q256" s="5"/>
      <c r="S256" s="21">
        <v>0.80208333333333304</v>
      </c>
      <c r="T256" s="3">
        <v>0</v>
      </c>
      <c r="U256" s="3" t="s">
        <v>33</v>
      </c>
      <c r="V256" s="5">
        <v>23.98</v>
      </c>
      <c r="W256" s="5"/>
      <c r="Y256" s="21">
        <v>0.80208333333333304</v>
      </c>
      <c r="Z256" s="3">
        <v>0</v>
      </c>
      <c r="AA256" s="3" t="s">
        <v>33</v>
      </c>
      <c r="AB256" s="5">
        <v>23.88</v>
      </c>
      <c r="AC256" s="5"/>
      <c r="AE256" s="21">
        <v>0.80208333333333304</v>
      </c>
      <c r="AF256" s="3">
        <v>0</v>
      </c>
      <c r="AG256" s="3" t="s">
        <v>33</v>
      </c>
      <c r="AH256" s="5">
        <v>23.1</v>
      </c>
      <c r="AI256" s="5"/>
      <c r="AK256" s="21">
        <v>0.80208333333333304</v>
      </c>
      <c r="AL256" s="3">
        <v>0</v>
      </c>
      <c r="AM256" s="3" t="s">
        <v>33</v>
      </c>
      <c r="AN256" s="5">
        <v>24.56</v>
      </c>
      <c r="AO256" s="5"/>
      <c r="AQ256" s="21">
        <v>0.80208333333333304</v>
      </c>
      <c r="AR256" s="3">
        <v>0</v>
      </c>
      <c r="AS256" s="3" t="s">
        <v>33</v>
      </c>
      <c r="AT256" s="5">
        <v>23.48</v>
      </c>
      <c r="AU256" s="5"/>
      <c r="AW256" s="21">
        <v>0.80208333333333304</v>
      </c>
      <c r="AX256" s="3">
        <v>0</v>
      </c>
      <c r="AY256" s="3" t="s">
        <v>33</v>
      </c>
      <c r="AZ256" s="5">
        <v>25.14</v>
      </c>
      <c r="BA256" s="5"/>
      <c r="BC256" s="21">
        <v>0.80208333333333304</v>
      </c>
      <c r="BD256" s="3">
        <v>0</v>
      </c>
      <c r="BE256" s="3" t="s">
        <v>33</v>
      </c>
      <c r="BF256" s="5">
        <v>24.08</v>
      </c>
      <c r="BG256" s="5"/>
      <c r="BI256" s="21">
        <v>0.80208333333333304</v>
      </c>
      <c r="BJ256" s="3">
        <v>0</v>
      </c>
      <c r="BK256" s="3" t="s">
        <v>33</v>
      </c>
      <c r="BL256" s="5">
        <v>23.98</v>
      </c>
      <c r="BM256" s="5"/>
      <c r="BO256" s="21">
        <v>0.80208333333333304</v>
      </c>
      <c r="BP256" s="3">
        <v>0</v>
      </c>
      <c r="BQ256" s="3" t="s">
        <v>33</v>
      </c>
      <c r="BR256" s="5">
        <v>23.88</v>
      </c>
      <c r="BS256" s="5"/>
      <c r="BU256" s="21">
        <v>0.80208333333333304</v>
      </c>
      <c r="BV256" s="3">
        <v>0</v>
      </c>
      <c r="BW256" s="3" t="s">
        <v>33</v>
      </c>
      <c r="BX256" s="5">
        <v>23.1</v>
      </c>
      <c r="BY256" s="5"/>
      <c r="CA256" s="21">
        <v>0.80208333333333304</v>
      </c>
      <c r="CB256" s="3">
        <v>0</v>
      </c>
      <c r="CC256" s="3" t="s">
        <v>33</v>
      </c>
      <c r="CD256" s="5">
        <v>24.56</v>
      </c>
      <c r="CE256" s="5"/>
      <c r="CG256" s="21">
        <v>0.80208333333333304</v>
      </c>
      <c r="CH256" s="3">
        <v>0</v>
      </c>
      <c r="CI256" s="3">
        <f>IF(AND(CK$8="Útil",CG256&gt;=Apoio!$D$51,CG256&lt;Apoio!$F$51),CH256,"FP")</f>
        <v>0</v>
      </c>
      <c r="CJ256" s="5">
        <f>VLOOKUP(CH$8,Calendário[#Data],4,0)</f>
        <v>23.48</v>
      </c>
      <c r="CK256" s="4" t="str">
        <f t="shared" si="259"/>
        <v/>
      </c>
      <c r="CM256" s="21">
        <v>0.80208333333333304</v>
      </c>
      <c r="CN256" s="3">
        <v>0</v>
      </c>
      <c r="CO256" s="3">
        <f>IF(AND(CQ$8="Útil",CM256&gt;=Apoio!$D$51,CM256&lt;Apoio!$F$51),CN256,"FP")</f>
        <v>0</v>
      </c>
      <c r="CP256" s="5">
        <f>VLOOKUP(CN$8,Calendário[#Data],4,0)</f>
        <v>25.14</v>
      </c>
      <c r="CQ256" s="4" t="str">
        <f t="shared" si="260"/>
        <v/>
      </c>
      <c r="CS256" s="21">
        <v>0.80208333333333304</v>
      </c>
      <c r="CT256" s="3">
        <v>0</v>
      </c>
      <c r="CU256" s="3" t="s">
        <v>33</v>
      </c>
      <c r="CV256" s="5">
        <v>24.08</v>
      </c>
      <c r="CW256" s="5"/>
      <c r="CY256" s="21">
        <v>0.80208333333333304</v>
      </c>
      <c r="CZ256" s="3">
        <v>0</v>
      </c>
      <c r="DA256" s="3" t="s">
        <v>33</v>
      </c>
      <c r="DB256" s="5">
        <v>23.98</v>
      </c>
      <c r="DC256" s="5"/>
      <c r="DE256" s="21">
        <v>0.80208333333333304</v>
      </c>
      <c r="DF256" s="3">
        <v>0</v>
      </c>
      <c r="DG256" s="3" t="s">
        <v>33</v>
      </c>
      <c r="DH256" s="5">
        <v>23.88</v>
      </c>
      <c r="DI256" s="5"/>
      <c r="DK256" s="21">
        <v>0.80208333333333304</v>
      </c>
      <c r="DL256" s="3">
        <v>0</v>
      </c>
      <c r="DM256" s="3" t="s">
        <v>33</v>
      </c>
      <c r="DN256" s="5">
        <v>23.1</v>
      </c>
      <c r="DO256" s="5"/>
      <c r="DQ256" s="21">
        <v>0.80208333333333304</v>
      </c>
      <c r="DR256" s="3">
        <v>0</v>
      </c>
      <c r="DS256" s="3" t="s">
        <v>33</v>
      </c>
      <c r="DT256" s="5">
        <v>24.56</v>
      </c>
      <c r="DU256" s="5"/>
      <c r="DW256" s="21">
        <v>0.80208333333333304</v>
      </c>
      <c r="DX256" s="3">
        <v>0</v>
      </c>
      <c r="DY256" s="3" t="s">
        <v>33</v>
      </c>
      <c r="DZ256" s="5">
        <v>23.48</v>
      </c>
      <c r="EA256" s="5"/>
      <c r="EC256" s="21">
        <v>0.80208333333333304</v>
      </c>
      <c r="ED256" s="3">
        <v>0</v>
      </c>
      <c r="EE256" s="3" t="s">
        <v>33</v>
      </c>
      <c r="EF256" s="5">
        <v>25.14</v>
      </c>
      <c r="EG256" s="5"/>
      <c r="EI256" s="21">
        <v>0.80208333333333304</v>
      </c>
      <c r="EJ256" s="3">
        <v>0</v>
      </c>
      <c r="EK256" s="3" t="s">
        <v>33</v>
      </c>
      <c r="EL256" s="5">
        <v>24.08</v>
      </c>
      <c r="EM256" s="5"/>
      <c r="EO256" s="21">
        <v>0.80208333333333304</v>
      </c>
      <c r="EP256" s="3">
        <v>0</v>
      </c>
      <c r="EQ256" s="3" t="s">
        <v>33</v>
      </c>
      <c r="ER256" s="5">
        <v>23.98</v>
      </c>
      <c r="ES256" s="5"/>
      <c r="EU256" s="21">
        <v>0.80208333333333304</v>
      </c>
      <c r="EV256" s="3">
        <v>0</v>
      </c>
      <c r="EW256" s="3" t="s">
        <v>33</v>
      </c>
      <c r="EX256" s="5">
        <v>23.88</v>
      </c>
      <c r="EY256" s="5"/>
      <c r="FA256" s="21">
        <v>0.80208333333333304</v>
      </c>
      <c r="FB256" s="3">
        <v>0</v>
      </c>
      <c r="FC256" s="3" t="s">
        <v>33</v>
      </c>
      <c r="FD256" s="5">
        <v>23.1</v>
      </c>
      <c r="FE256" s="5"/>
      <c r="FG256" s="21">
        <v>0.80208333333333304</v>
      </c>
      <c r="FH256" s="3">
        <v>0</v>
      </c>
      <c r="FI256" s="3" t="s">
        <v>33</v>
      </c>
      <c r="FJ256" s="5">
        <v>24.56</v>
      </c>
      <c r="FK256" s="5"/>
      <c r="FM256" s="21">
        <v>0.80208333333333304</v>
      </c>
      <c r="FN256" s="3">
        <v>0</v>
      </c>
      <c r="FO256" s="3" t="s">
        <v>33</v>
      </c>
      <c r="FP256" s="5">
        <v>23.48</v>
      </c>
      <c r="FQ256" s="5"/>
      <c r="FS256" s="21">
        <v>0.80208333333333304</v>
      </c>
      <c r="FT256" s="3">
        <v>0</v>
      </c>
      <c r="FU256" s="3" t="s">
        <v>33</v>
      </c>
      <c r="FV256" s="5">
        <v>25.14</v>
      </c>
      <c r="FW256" s="5"/>
      <c r="FY256" s="21">
        <v>0.80208333333333304</v>
      </c>
      <c r="FZ256" s="3">
        <v>0</v>
      </c>
      <c r="GA256" s="3" t="s">
        <v>33</v>
      </c>
      <c r="GB256" s="5">
        <v>24.08</v>
      </c>
      <c r="GC256" s="5"/>
      <c r="GE256" s="21">
        <v>0.80208333333333304</v>
      </c>
      <c r="GF256" s="3">
        <v>0</v>
      </c>
      <c r="GG256" s="3" t="s">
        <v>33</v>
      </c>
      <c r="GH256" s="5">
        <v>23.98</v>
      </c>
      <c r="GI256" s="5"/>
      <c r="GK256" s="21">
        <v>0.80208333333333304</v>
      </c>
      <c r="GL256" s="3">
        <v>0</v>
      </c>
      <c r="GM256" s="3" t="s">
        <v>33</v>
      </c>
      <c r="GN256" s="5">
        <v>23.88</v>
      </c>
      <c r="GO256" s="5"/>
      <c r="GQ256" s="21">
        <v>0.80208333333333304</v>
      </c>
      <c r="GR256" s="3">
        <v>0</v>
      </c>
      <c r="GS256" s="3" t="s">
        <v>33</v>
      </c>
      <c r="GT256" s="5">
        <v>23.1</v>
      </c>
      <c r="GU256" s="5"/>
      <c r="GW256" s="21">
        <v>0.80208333333333304</v>
      </c>
      <c r="GX256" s="3">
        <v>0</v>
      </c>
      <c r="GY256" s="3" t="s">
        <v>33</v>
      </c>
      <c r="GZ256" s="5">
        <v>24.56</v>
      </c>
      <c r="HA256" s="5"/>
      <c r="HC256" s="21">
        <v>0.80208333333333304</v>
      </c>
      <c r="HD256" s="3">
        <v>0</v>
      </c>
      <c r="HE256" s="3" t="s">
        <v>33</v>
      </c>
      <c r="HF256" s="5">
        <v>23.48</v>
      </c>
      <c r="HG256" s="4" t="str">
        <f t="shared" si="261"/>
        <v/>
      </c>
      <c r="HI256" s="21">
        <v>0.80208333333333304</v>
      </c>
      <c r="HJ256" s="3">
        <v>0</v>
      </c>
      <c r="HK256" s="3" t="s">
        <v>33</v>
      </c>
      <c r="HL256" s="5">
        <v>25.14</v>
      </c>
      <c r="HM256" s="5"/>
      <c r="HO256" s="21">
        <v>0.80208333333333304</v>
      </c>
      <c r="HP256" s="3">
        <v>0</v>
      </c>
      <c r="HQ256" s="3" t="s">
        <v>33</v>
      </c>
      <c r="HR256" s="5">
        <v>24.08</v>
      </c>
      <c r="HS256" s="5"/>
      <c r="HU256" s="21">
        <v>0.80208333333333304</v>
      </c>
      <c r="HV256" s="3">
        <v>0</v>
      </c>
      <c r="HW256" s="3" t="s">
        <v>33</v>
      </c>
      <c r="HX256" s="5">
        <v>23.98</v>
      </c>
      <c r="HY256" s="5"/>
      <c r="IA256" s="21">
        <v>0.80208333333333304</v>
      </c>
      <c r="IB256" s="3">
        <v>0</v>
      </c>
      <c r="IC256" s="3" t="s">
        <v>33</v>
      </c>
      <c r="ID256" s="5">
        <v>23.88</v>
      </c>
      <c r="IE256" s="5"/>
      <c r="IG256" s="21">
        <v>0.80208333333333304</v>
      </c>
      <c r="IH256" s="3">
        <v>0</v>
      </c>
      <c r="II256" s="3" t="s">
        <v>33</v>
      </c>
      <c r="IJ256" s="5">
        <v>23.1</v>
      </c>
      <c r="IK256" s="5"/>
      <c r="IM256" s="21">
        <v>0.80208333333333304</v>
      </c>
      <c r="IN256" s="3">
        <v>0</v>
      </c>
      <c r="IO256" s="3" t="s">
        <v>33</v>
      </c>
      <c r="IP256" s="5">
        <v>24.56</v>
      </c>
      <c r="IQ256" s="5"/>
      <c r="IS256" s="21">
        <v>0</v>
      </c>
      <c r="IT256" s="3">
        <v>0</v>
      </c>
      <c r="IU256" s="3" t="s">
        <v>33</v>
      </c>
      <c r="IV256" s="5">
        <v>25.96</v>
      </c>
      <c r="IW256" s="5"/>
      <c r="IY256" s="21">
        <v>0.80208333333333304</v>
      </c>
      <c r="IZ256" s="3">
        <v>0</v>
      </c>
      <c r="JA256" s="3" t="s">
        <v>33</v>
      </c>
      <c r="JB256" s="5">
        <v>26.52</v>
      </c>
      <c r="JC256" s="4" t="str">
        <f t="shared" si="262"/>
        <v/>
      </c>
      <c r="JE256" s="21">
        <v>0.80208333333333304</v>
      </c>
      <c r="JF256" s="3">
        <v>0</v>
      </c>
      <c r="JG256" s="3" t="s">
        <v>33</v>
      </c>
      <c r="JH256" s="5">
        <v>25.78</v>
      </c>
      <c r="JI256" s="4" t="str">
        <f t="shared" si="263"/>
        <v/>
      </c>
      <c r="JK256" s="21">
        <v>0.80208333333333304</v>
      </c>
      <c r="JL256" s="3">
        <v>0</v>
      </c>
      <c r="JM256" s="3" t="s">
        <v>33</v>
      </c>
      <c r="JN256" s="5">
        <v>26</v>
      </c>
      <c r="JO256" s="4" t="str">
        <f t="shared" si="264"/>
        <v/>
      </c>
      <c r="JQ256" s="21">
        <v>0.80208333333333304</v>
      </c>
      <c r="JR256" s="3">
        <v>0</v>
      </c>
      <c r="JS256" s="3" t="s">
        <v>33</v>
      </c>
      <c r="JT256" s="5">
        <v>25.02</v>
      </c>
      <c r="JU256" s="4" t="str">
        <f t="shared" si="265"/>
        <v/>
      </c>
      <c r="JW256" s="21">
        <v>0.80208333333333304</v>
      </c>
      <c r="JX256" s="3">
        <v>0</v>
      </c>
      <c r="JY256" s="3" t="s">
        <v>33</v>
      </c>
      <c r="JZ256" s="5">
        <v>25.12</v>
      </c>
      <c r="KA256" s="4" t="str">
        <f t="shared" si="266"/>
        <v/>
      </c>
      <c r="KC256" s="21">
        <v>0.80208333333333304</v>
      </c>
      <c r="KD256" s="3">
        <v>0</v>
      </c>
      <c r="KE256" s="3" t="s">
        <v>33</v>
      </c>
      <c r="KF256" s="5">
        <v>26.22</v>
      </c>
      <c r="KG256" s="4" t="str">
        <f t="shared" si="267"/>
        <v/>
      </c>
      <c r="KI256" s="21">
        <v>0.80208333333333304</v>
      </c>
      <c r="KJ256" s="3">
        <v>0</v>
      </c>
      <c r="KK256" s="3" t="s">
        <v>33</v>
      </c>
      <c r="KL256" s="5">
        <v>25.96</v>
      </c>
      <c r="KM256" s="4" t="str">
        <f t="shared" si="268"/>
        <v/>
      </c>
      <c r="KO256" s="21">
        <v>0.80208333333333304</v>
      </c>
      <c r="KP256" s="3">
        <v>0</v>
      </c>
      <c r="KQ256" s="3" t="s">
        <v>33</v>
      </c>
      <c r="KR256" s="5">
        <v>26.52</v>
      </c>
      <c r="KS256" s="4" t="str">
        <f t="shared" si="269"/>
        <v/>
      </c>
      <c r="KU256" s="21">
        <v>0.80208333333333304</v>
      </c>
      <c r="KV256" s="3">
        <v>0</v>
      </c>
      <c r="KW256" s="3" t="s">
        <v>33</v>
      </c>
      <c r="KX256" s="5">
        <v>25.78</v>
      </c>
      <c r="KY256" s="4" t="str">
        <f t="shared" si="270"/>
        <v/>
      </c>
      <c r="LA256" s="21">
        <v>0.80208333333333304</v>
      </c>
      <c r="LB256" s="3">
        <v>0</v>
      </c>
      <c r="LC256" s="3" t="s">
        <v>33</v>
      </c>
      <c r="LD256" s="5">
        <v>26</v>
      </c>
      <c r="LE256" s="4" t="str">
        <f t="shared" si="271"/>
        <v/>
      </c>
      <c r="LG256" s="21">
        <v>0.80208333333333304</v>
      </c>
      <c r="LH256" s="3">
        <v>0</v>
      </c>
      <c r="LI256" s="3" t="s">
        <v>33</v>
      </c>
      <c r="LJ256" s="5">
        <v>25.02</v>
      </c>
      <c r="LK256" s="4" t="str">
        <f t="shared" si="272"/>
        <v/>
      </c>
      <c r="LM256" s="21">
        <v>0.80208333333333304</v>
      </c>
      <c r="LN256" s="3">
        <v>0</v>
      </c>
      <c r="LO256" s="3" t="s">
        <v>33</v>
      </c>
      <c r="LP256" s="5">
        <v>25.12</v>
      </c>
      <c r="LQ256" s="4" t="str">
        <f t="shared" si="273"/>
        <v/>
      </c>
      <c r="LS256" s="21">
        <v>0.80208333333333304</v>
      </c>
      <c r="LT256" s="3">
        <v>0</v>
      </c>
      <c r="LU256" s="3" t="s">
        <v>33</v>
      </c>
      <c r="LV256" s="5">
        <v>26.22</v>
      </c>
      <c r="LW256" s="4" t="str">
        <f t="shared" si="274"/>
        <v/>
      </c>
      <c r="LY256" s="21">
        <v>0.80208333333333304</v>
      </c>
      <c r="LZ256" s="3">
        <v>0</v>
      </c>
      <c r="MA256" s="3" t="s">
        <v>33</v>
      </c>
      <c r="MB256" s="5">
        <v>25.96</v>
      </c>
      <c r="MC256" s="4" t="str">
        <f t="shared" si="275"/>
        <v/>
      </c>
      <c r="ME256" s="21">
        <v>0.80208333333333304</v>
      </c>
      <c r="MF256" s="3">
        <v>0</v>
      </c>
      <c r="MG256" s="3" t="s">
        <v>33</v>
      </c>
      <c r="MH256" s="5">
        <v>26.52</v>
      </c>
      <c r="MI256" s="4" t="str">
        <f t="shared" si="276"/>
        <v/>
      </c>
      <c r="MK256" s="21">
        <v>0.80208333333333304</v>
      </c>
      <c r="ML256" s="3">
        <v>0</v>
      </c>
      <c r="MM256" s="3" t="s">
        <v>33</v>
      </c>
      <c r="MN256" s="5">
        <v>25.78</v>
      </c>
      <c r="MO256" s="4" t="str">
        <f t="shared" si="277"/>
        <v/>
      </c>
      <c r="MQ256" s="21">
        <v>0.80208333333333304</v>
      </c>
      <c r="MR256" s="3">
        <v>0</v>
      </c>
      <c r="MS256" s="3" t="s">
        <v>33</v>
      </c>
      <c r="MT256" s="5">
        <v>26</v>
      </c>
      <c r="MU256" s="4" t="str">
        <f t="shared" si="278"/>
        <v/>
      </c>
      <c r="MW256" s="21">
        <v>0.80208333333333304</v>
      </c>
      <c r="MX256" s="3">
        <v>0</v>
      </c>
      <c r="MY256" s="3" t="s">
        <v>33</v>
      </c>
      <c r="MZ256" s="5">
        <v>25.02</v>
      </c>
      <c r="NA256" s="4" t="str">
        <f t="shared" si="279"/>
        <v/>
      </c>
      <c r="NC256" s="21">
        <v>0.80208333333333304</v>
      </c>
      <c r="ND256" s="3">
        <v>0</v>
      </c>
      <c r="NE256" s="3" t="s">
        <v>33</v>
      </c>
      <c r="NF256" s="5">
        <v>25.12</v>
      </c>
      <c r="NG256" s="4" t="str">
        <f t="shared" si="280"/>
        <v/>
      </c>
      <c r="NI256" s="21">
        <v>0.80208333333333304</v>
      </c>
      <c r="NJ256" s="3">
        <v>0</v>
      </c>
      <c r="NK256" s="3" t="s">
        <v>33</v>
      </c>
      <c r="NL256" s="5">
        <v>26.22</v>
      </c>
      <c r="NM256" s="4" t="str">
        <f t="shared" si="281"/>
        <v/>
      </c>
      <c r="NO256" s="21">
        <v>0.80208333333333304</v>
      </c>
      <c r="NP256" s="3">
        <v>0</v>
      </c>
      <c r="NQ256" s="3" t="s">
        <v>33</v>
      </c>
      <c r="NR256" s="5">
        <v>25.96</v>
      </c>
      <c r="NS256" s="4" t="str">
        <f t="shared" si="282"/>
        <v/>
      </c>
      <c r="NU256" s="21">
        <v>0.80208333333333304</v>
      </c>
      <c r="NV256" s="3">
        <v>0</v>
      </c>
      <c r="NW256" s="3" t="s">
        <v>33</v>
      </c>
      <c r="NX256" s="5">
        <v>26.52</v>
      </c>
      <c r="NY256" s="4" t="str">
        <f t="shared" si="283"/>
        <v/>
      </c>
      <c r="OA256" s="21">
        <v>0.80208333333333304</v>
      </c>
      <c r="OB256" s="3">
        <v>0</v>
      </c>
      <c r="OC256" s="3" t="s">
        <v>33</v>
      </c>
      <c r="OD256" s="5">
        <v>25.78</v>
      </c>
      <c r="OE256" s="4" t="str">
        <f t="shared" si="284"/>
        <v/>
      </c>
      <c r="OG256" s="21">
        <v>0.80208333333333304</v>
      </c>
      <c r="OH256" s="3">
        <v>0</v>
      </c>
      <c r="OI256" s="3" t="s">
        <v>33</v>
      </c>
      <c r="OJ256" s="5">
        <v>26</v>
      </c>
      <c r="OK256" s="4" t="str">
        <f t="shared" si="285"/>
        <v/>
      </c>
      <c r="OM256" s="21">
        <v>0.80208333333333304</v>
      </c>
      <c r="ON256" s="3">
        <v>0</v>
      </c>
      <c r="OO256" s="3" t="s">
        <v>33</v>
      </c>
      <c r="OP256" s="5">
        <v>25.02</v>
      </c>
      <c r="OQ256" s="4" t="str">
        <f t="shared" si="286"/>
        <v/>
      </c>
      <c r="OS256" s="21">
        <v>0.80208333333333304</v>
      </c>
      <c r="OT256" s="3">
        <v>0</v>
      </c>
      <c r="OU256" s="3" t="s">
        <v>33</v>
      </c>
      <c r="OV256" s="5">
        <v>25.12</v>
      </c>
      <c r="OW256" s="4" t="str">
        <f t="shared" si="287"/>
        <v/>
      </c>
      <c r="OY256" s="21">
        <v>0.80208333333333304</v>
      </c>
      <c r="OZ256" s="3">
        <v>0</v>
      </c>
      <c r="PA256" s="3" t="s">
        <v>33</v>
      </c>
      <c r="PB256" s="5">
        <v>26.22</v>
      </c>
      <c r="PC256" s="4" t="str">
        <f t="shared" si="288"/>
        <v/>
      </c>
      <c r="PE256" s="21">
        <v>0.80208333333333304</v>
      </c>
      <c r="PF256" s="3">
        <v>0</v>
      </c>
      <c r="PG256" s="3" t="s">
        <v>33</v>
      </c>
      <c r="PH256" s="5">
        <v>25.96</v>
      </c>
      <c r="PI256" s="4" t="str">
        <f t="shared" si="289"/>
        <v/>
      </c>
      <c r="PK256" s="21">
        <v>0.80208333333333304</v>
      </c>
      <c r="PL256" s="3">
        <v>0</v>
      </c>
      <c r="PM256" s="3" t="s">
        <v>33</v>
      </c>
      <c r="PN256" s="5">
        <v>26.52</v>
      </c>
      <c r="PO256" s="4" t="str">
        <f t="shared" si="290"/>
        <v/>
      </c>
      <c r="PQ256" s="21">
        <v>0.80208333333333304</v>
      </c>
      <c r="PR256" s="3">
        <v>0</v>
      </c>
      <c r="PS256" s="3" t="s">
        <v>33</v>
      </c>
      <c r="PT256" s="5">
        <v>25.78</v>
      </c>
      <c r="PU256" s="4" t="str">
        <f t="shared" si="291"/>
        <v/>
      </c>
      <c r="PW256" s="21">
        <v>0.80208333333333304</v>
      </c>
      <c r="PX256" s="3">
        <v>0</v>
      </c>
      <c r="PY256" s="3" t="s">
        <v>33</v>
      </c>
      <c r="PZ256" s="5">
        <v>26</v>
      </c>
      <c r="QA256" s="4" t="str">
        <f t="shared" si="292"/>
        <v/>
      </c>
      <c r="QC256" s="21">
        <v>0.80208333333333304</v>
      </c>
      <c r="QD256" s="3">
        <v>0</v>
      </c>
      <c r="QE256" s="3" t="s">
        <v>33</v>
      </c>
      <c r="QF256" s="5">
        <v>25.02</v>
      </c>
      <c r="QG256" s="4" t="str">
        <f t="shared" si="293"/>
        <v/>
      </c>
      <c r="QI256" s="21">
        <v>0.80208333333333304</v>
      </c>
      <c r="QJ256" s="3">
        <v>0</v>
      </c>
      <c r="QK256" s="3" t="s">
        <v>33</v>
      </c>
      <c r="QL256" s="5">
        <v>25.12</v>
      </c>
      <c r="QM256" s="4" t="str">
        <f t="shared" si="294"/>
        <v/>
      </c>
      <c r="QO256" s="21">
        <v>0.80208333333333304</v>
      </c>
      <c r="QP256" s="3">
        <v>0</v>
      </c>
      <c r="QQ256" s="3" t="s">
        <v>33</v>
      </c>
      <c r="QR256" s="5">
        <v>26.22</v>
      </c>
      <c r="QS256" s="4" t="str">
        <f t="shared" si="295"/>
        <v/>
      </c>
    </row>
    <row r="257" spans="1:461" x14ac:dyDescent="0.2">
      <c r="A257" s="21">
        <v>0.80555555555555503</v>
      </c>
      <c r="B257" s="3">
        <v>0</v>
      </c>
      <c r="C257" s="3" t="s">
        <v>33</v>
      </c>
      <c r="D257" s="5">
        <v>23.48</v>
      </c>
      <c r="E257" s="5"/>
      <c r="G257" s="21">
        <v>0.80555555555555503</v>
      </c>
      <c r="H257" s="3">
        <v>0</v>
      </c>
      <c r="I257" s="3" t="s">
        <v>33</v>
      </c>
      <c r="J257" s="5">
        <v>25.14</v>
      </c>
      <c r="K257" s="5"/>
      <c r="M257" s="21">
        <v>0.80555555555555503</v>
      </c>
      <c r="N257" s="3">
        <v>0</v>
      </c>
      <c r="O257" s="3" t="s">
        <v>33</v>
      </c>
      <c r="P257" s="5">
        <v>24.08</v>
      </c>
      <c r="Q257" s="5"/>
      <c r="S257" s="21">
        <v>0.80555555555555503</v>
      </c>
      <c r="T257" s="3">
        <v>0</v>
      </c>
      <c r="U257" s="3" t="s">
        <v>33</v>
      </c>
      <c r="V257" s="5">
        <v>23.98</v>
      </c>
      <c r="W257" s="5"/>
      <c r="Y257" s="21">
        <v>0.80555555555555503</v>
      </c>
      <c r="Z257" s="3">
        <v>0</v>
      </c>
      <c r="AA257" s="3" t="s">
        <v>33</v>
      </c>
      <c r="AB257" s="5">
        <v>23.88</v>
      </c>
      <c r="AC257" s="5"/>
      <c r="AE257" s="21">
        <v>0.80555555555555503</v>
      </c>
      <c r="AF257" s="3">
        <v>0</v>
      </c>
      <c r="AG257" s="3" t="s">
        <v>33</v>
      </c>
      <c r="AH257" s="5">
        <v>23.1</v>
      </c>
      <c r="AI257" s="5"/>
      <c r="AK257" s="21">
        <v>0.80555555555555503</v>
      </c>
      <c r="AL257" s="3">
        <v>0</v>
      </c>
      <c r="AM257" s="3" t="s">
        <v>33</v>
      </c>
      <c r="AN257" s="5">
        <v>24.56</v>
      </c>
      <c r="AO257" s="5"/>
      <c r="AQ257" s="21">
        <v>0.80555555555555503</v>
      </c>
      <c r="AR257" s="3">
        <v>0</v>
      </c>
      <c r="AS257" s="3" t="s">
        <v>33</v>
      </c>
      <c r="AT257" s="5">
        <v>23.48</v>
      </c>
      <c r="AU257" s="5"/>
      <c r="AW257" s="21">
        <v>0.80555555555555503</v>
      </c>
      <c r="AX257" s="3">
        <v>0</v>
      </c>
      <c r="AY257" s="3" t="s">
        <v>33</v>
      </c>
      <c r="AZ257" s="5">
        <v>25.14</v>
      </c>
      <c r="BA257" s="5"/>
      <c r="BC257" s="21">
        <v>0.80555555555555503</v>
      </c>
      <c r="BD257" s="3">
        <v>0</v>
      </c>
      <c r="BE257" s="3" t="s">
        <v>33</v>
      </c>
      <c r="BF257" s="5">
        <v>24.08</v>
      </c>
      <c r="BG257" s="5"/>
      <c r="BI257" s="21">
        <v>0.80555555555555503</v>
      </c>
      <c r="BJ257" s="3">
        <v>0</v>
      </c>
      <c r="BK257" s="3" t="s">
        <v>33</v>
      </c>
      <c r="BL257" s="5">
        <v>23.98</v>
      </c>
      <c r="BM257" s="5"/>
      <c r="BO257" s="21">
        <v>0.80555555555555503</v>
      </c>
      <c r="BP257" s="3">
        <v>0</v>
      </c>
      <c r="BQ257" s="3" t="s">
        <v>33</v>
      </c>
      <c r="BR257" s="5">
        <v>23.88</v>
      </c>
      <c r="BS257" s="5"/>
      <c r="BU257" s="21">
        <v>0.80555555555555503</v>
      </c>
      <c r="BV257" s="3">
        <v>0</v>
      </c>
      <c r="BW257" s="3" t="s">
        <v>33</v>
      </c>
      <c r="BX257" s="5">
        <v>23.1</v>
      </c>
      <c r="BY257" s="5"/>
      <c r="CA257" s="21">
        <v>0.80555555555555503</v>
      </c>
      <c r="CB257" s="3">
        <v>0</v>
      </c>
      <c r="CC257" s="3" t="s">
        <v>33</v>
      </c>
      <c r="CD257" s="5">
        <v>24.56</v>
      </c>
      <c r="CE257" s="5"/>
      <c r="CG257" s="21">
        <v>0.80555555555555503</v>
      </c>
      <c r="CH257" s="3">
        <v>0</v>
      </c>
      <c r="CI257" s="3">
        <f>IF(AND(CK$8="Útil",CG257&gt;=Apoio!$D$51,CG257&lt;Apoio!$F$51),CH257,"FP")</f>
        <v>0</v>
      </c>
      <c r="CJ257" s="5">
        <f>VLOOKUP(CH$8,Calendário[#Data],4,0)</f>
        <v>23.48</v>
      </c>
      <c r="CK257" s="4" t="str">
        <f t="shared" si="259"/>
        <v/>
      </c>
      <c r="CM257" s="21">
        <v>0.80555555555555503</v>
      </c>
      <c r="CN257" s="3">
        <v>0</v>
      </c>
      <c r="CO257" s="3">
        <f>IF(AND(CQ$8="Útil",CM257&gt;=Apoio!$D$51,CM257&lt;Apoio!$F$51),CN257,"FP")</f>
        <v>0</v>
      </c>
      <c r="CP257" s="5">
        <f>VLOOKUP(CN$8,Calendário[#Data],4,0)</f>
        <v>25.14</v>
      </c>
      <c r="CQ257" s="4" t="str">
        <f t="shared" si="260"/>
        <v/>
      </c>
      <c r="CS257" s="21">
        <v>0.80555555555555503</v>
      </c>
      <c r="CT257" s="3">
        <v>0</v>
      </c>
      <c r="CU257" s="3" t="s">
        <v>33</v>
      </c>
      <c r="CV257" s="5">
        <v>24.08</v>
      </c>
      <c r="CW257" s="5"/>
      <c r="CY257" s="21">
        <v>0.80555555555555503</v>
      </c>
      <c r="CZ257" s="3">
        <v>0</v>
      </c>
      <c r="DA257" s="3" t="s">
        <v>33</v>
      </c>
      <c r="DB257" s="5">
        <v>23.98</v>
      </c>
      <c r="DC257" s="5"/>
      <c r="DE257" s="21">
        <v>0.80555555555555503</v>
      </c>
      <c r="DF257" s="3">
        <v>0</v>
      </c>
      <c r="DG257" s="3" t="s">
        <v>33</v>
      </c>
      <c r="DH257" s="5">
        <v>23.88</v>
      </c>
      <c r="DI257" s="5"/>
      <c r="DK257" s="21">
        <v>0.80555555555555503</v>
      </c>
      <c r="DL257" s="3">
        <v>0</v>
      </c>
      <c r="DM257" s="3" t="s">
        <v>33</v>
      </c>
      <c r="DN257" s="5">
        <v>23.1</v>
      </c>
      <c r="DO257" s="5"/>
      <c r="DQ257" s="21">
        <v>0.80555555555555503</v>
      </c>
      <c r="DR257" s="3">
        <v>0</v>
      </c>
      <c r="DS257" s="3" t="s">
        <v>33</v>
      </c>
      <c r="DT257" s="5">
        <v>24.56</v>
      </c>
      <c r="DU257" s="5"/>
      <c r="DW257" s="21">
        <v>0.80555555555555503</v>
      </c>
      <c r="DX257" s="3">
        <v>0</v>
      </c>
      <c r="DY257" s="3" t="s">
        <v>33</v>
      </c>
      <c r="DZ257" s="5">
        <v>23.48</v>
      </c>
      <c r="EA257" s="5"/>
      <c r="EC257" s="21">
        <v>0.80555555555555503</v>
      </c>
      <c r="ED257" s="3">
        <v>0</v>
      </c>
      <c r="EE257" s="3" t="s">
        <v>33</v>
      </c>
      <c r="EF257" s="5">
        <v>25.14</v>
      </c>
      <c r="EG257" s="5"/>
      <c r="EI257" s="21">
        <v>0.80555555555555503</v>
      </c>
      <c r="EJ257" s="3">
        <v>0</v>
      </c>
      <c r="EK257" s="3" t="s">
        <v>33</v>
      </c>
      <c r="EL257" s="5">
        <v>24.08</v>
      </c>
      <c r="EM257" s="5"/>
      <c r="EO257" s="21">
        <v>0.80555555555555503</v>
      </c>
      <c r="EP257" s="3">
        <v>0</v>
      </c>
      <c r="EQ257" s="3" t="s">
        <v>33</v>
      </c>
      <c r="ER257" s="5">
        <v>23.98</v>
      </c>
      <c r="ES257" s="5"/>
      <c r="EU257" s="21">
        <v>0.80555555555555503</v>
      </c>
      <c r="EV257" s="3">
        <v>0</v>
      </c>
      <c r="EW257" s="3" t="s">
        <v>33</v>
      </c>
      <c r="EX257" s="5">
        <v>23.88</v>
      </c>
      <c r="EY257" s="5"/>
      <c r="FA257" s="21">
        <v>0.80555555555555503</v>
      </c>
      <c r="FB257" s="3">
        <v>0</v>
      </c>
      <c r="FC257" s="3" t="s">
        <v>33</v>
      </c>
      <c r="FD257" s="5">
        <v>23.1</v>
      </c>
      <c r="FE257" s="5"/>
      <c r="FG257" s="21">
        <v>0.80555555555555503</v>
      </c>
      <c r="FH257" s="3">
        <v>0</v>
      </c>
      <c r="FI257" s="3" t="s">
        <v>33</v>
      </c>
      <c r="FJ257" s="5">
        <v>24.56</v>
      </c>
      <c r="FK257" s="5"/>
      <c r="FM257" s="21">
        <v>0.80555555555555503</v>
      </c>
      <c r="FN257" s="3">
        <v>0</v>
      </c>
      <c r="FO257" s="3" t="s">
        <v>33</v>
      </c>
      <c r="FP257" s="5">
        <v>23.48</v>
      </c>
      <c r="FQ257" s="5"/>
      <c r="FS257" s="21">
        <v>0.80555555555555503</v>
      </c>
      <c r="FT257" s="3">
        <v>0</v>
      </c>
      <c r="FU257" s="3" t="s">
        <v>33</v>
      </c>
      <c r="FV257" s="5">
        <v>25.14</v>
      </c>
      <c r="FW257" s="5"/>
      <c r="FY257" s="21">
        <v>0.80555555555555503</v>
      </c>
      <c r="FZ257" s="3">
        <v>0</v>
      </c>
      <c r="GA257" s="3" t="s">
        <v>33</v>
      </c>
      <c r="GB257" s="5">
        <v>24.08</v>
      </c>
      <c r="GC257" s="5"/>
      <c r="GE257" s="21">
        <v>0.80555555555555503</v>
      </c>
      <c r="GF257" s="3">
        <v>0</v>
      </c>
      <c r="GG257" s="3" t="s">
        <v>33</v>
      </c>
      <c r="GH257" s="5">
        <v>23.98</v>
      </c>
      <c r="GI257" s="5"/>
      <c r="GK257" s="21">
        <v>0.80555555555555503</v>
      </c>
      <c r="GL257" s="3">
        <v>0</v>
      </c>
      <c r="GM257" s="3" t="s">
        <v>33</v>
      </c>
      <c r="GN257" s="5">
        <v>23.88</v>
      </c>
      <c r="GO257" s="5"/>
      <c r="GQ257" s="21">
        <v>0.80555555555555503</v>
      </c>
      <c r="GR257" s="3">
        <v>0</v>
      </c>
      <c r="GS257" s="3" t="s">
        <v>33</v>
      </c>
      <c r="GT257" s="5">
        <v>23.1</v>
      </c>
      <c r="GU257" s="5"/>
      <c r="GW257" s="21">
        <v>0.80555555555555503</v>
      </c>
      <c r="GX257" s="3">
        <v>0</v>
      </c>
      <c r="GY257" s="3" t="s">
        <v>33</v>
      </c>
      <c r="GZ257" s="5">
        <v>24.56</v>
      </c>
      <c r="HA257" s="5"/>
      <c r="HC257" s="21">
        <v>0.80555555555555503</v>
      </c>
      <c r="HD257" s="3">
        <v>0</v>
      </c>
      <c r="HE257" s="3" t="s">
        <v>33</v>
      </c>
      <c r="HF257" s="5">
        <v>23.48</v>
      </c>
      <c r="HG257" s="4" t="str">
        <f t="shared" si="261"/>
        <v/>
      </c>
      <c r="HI257" s="21">
        <v>0.80555555555555503</v>
      </c>
      <c r="HJ257" s="3">
        <v>0</v>
      </c>
      <c r="HK257" s="3" t="s">
        <v>33</v>
      </c>
      <c r="HL257" s="5">
        <v>25.14</v>
      </c>
      <c r="HM257" s="5"/>
      <c r="HO257" s="21">
        <v>0.80555555555555503</v>
      </c>
      <c r="HP257" s="3">
        <v>0</v>
      </c>
      <c r="HQ257" s="3" t="s">
        <v>33</v>
      </c>
      <c r="HR257" s="5">
        <v>24.08</v>
      </c>
      <c r="HS257" s="5"/>
      <c r="HU257" s="21">
        <v>0.80555555555555503</v>
      </c>
      <c r="HV257" s="3">
        <v>0</v>
      </c>
      <c r="HW257" s="3" t="s">
        <v>33</v>
      </c>
      <c r="HX257" s="5">
        <v>23.98</v>
      </c>
      <c r="HY257" s="5"/>
      <c r="IA257" s="21">
        <v>0.80555555555555503</v>
      </c>
      <c r="IB257" s="3">
        <v>0</v>
      </c>
      <c r="IC257" s="3" t="s">
        <v>33</v>
      </c>
      <c r="ID257" s="5">
        <v>23.88</v>
      </c>
      <c r="IE257" s="5"/>
      <c r="IG257" s="21">
        <v>0.80555555555555503</v>
      </c>
      <c r="IH257" s="3">
        <v>0</v>
      </c>
      <c r="II257" s="3" t="s">
        <v>33</v>
      </c>
      <c r="IJ257" s="5">
        <v>23.1</v>
      </c>
      <c r="IK257" s="5"/>
      <c r="IM257" s="21">
        <v>0.80555555555555503</v>
      </c>
      <c r="IN257" s="3">
        <v>0</v>
      </c>
      <c r="IO257" s="3" t="s">
        <v>33</v>
      </c>
      <c r="IP257" s="5">
        <v>24.56</v>
      </c>
      <c r="IQ257" s="5"/>
      <c r="IS257" s="21">
        <v>0</v>
      </c>
      <c r="IT257" s="3">
        <v>0</v>
      </c>
      <c r="IU257" s="3" t="s">
        <v>33</v>
      </c>
      <c r="IV257" s="5">
        <v>25.96</v>
      </c>
      <c r="IW257" s="5"/>
      <c r="IY257" s="21">
        <v>0.80555555555555503</v>
      </c>
      <c r="IZ257" s="3">
        <v>0</v>
      </c>
      <c r="JA257" s="3" t="s">
        <v>33</v>
      </c>
      <c r="JB257" s="5">
        <v>26.52</v>
      </c>
      <c r="JC257" s="4" t="str">
        <f t="shared" si="262"/>
        <v/>
      </c>
      <c r="JE257" s="21">
        <v>0.80555555555555503</v>
      </c>
      <c r="JF257" s="3">
        <v>0</v>
      </c>
      <c r="JG257" s="3" t="s">
        <v>33</v>
      </c>
      <c r="JH257" s="5">
        <v>25.78</v>
      </c>
      <c r="JI257" s="4" t="str">
        <f t="shared" si="263"/>
        <v/>
      </c>
      <c r="JK257" s="21">
        <v>0.80555555555555503</v>
      </c>
      <c r="JL257" s="3">
        <v>0</v>
      </c>
      <c r="JM257" s="3" t="s">
        <v>33</v>
      </c>
      <c r="JN257" s="5">
        <v>26</v>
      </c>
      <c r="JO257" s="4" t="str">
        <f t="shared" si="264"/>
        <v/>
      </c>
      <c r="JQ257" s="21">
        <v>0.80555555555555503</v>
      </c>
      <c r="JR257" s="3">
        <v>0</v>
      </c>
      <c r="JS257" s="3" t="s">
        <v>33</v>
      </c>
      <c r="JT257" s="5">
        <v>25.02</v>
      </c>
      <c r="JU257" s="4" t="str">
        <f t="shared" si="265"/>
        <v/>
      </c>
      <c r="JW257" s="21">
        <v>0.80555555555555503</v>
      </c>
      <c r="JX257" s="3">
        <v>0</v>
      </c>
      <c r="JY257" s="3" t="s">
        <v>33</v>
      </c>
      <c r="JZ257" s="5">
        <v>25.12</v>
      </c>
      <c r="KA257" s="4" t="str">
        <f t="shared" si="266"/>
        <v/>
      </c>
      <c r="KC257" s="21">
        <v>0.80555555555555503</v>
      </c>
      <c r="KD257" s="3">
        <v>0</v>
      </c>
      <c r="KE257" s="3" t="s">
        <v>33</v>
      </c>
      <c r="KF257" s="5">
        <v>26.22</v>
      </c>
      <c r="KG257" s="4" t="str">
        <f t="shared" si="267"/>
        <v/>
      </c>
      <c r="KI257" s="21">
        <v>0.80555555555555503</v>
      </c>
      <c r="KJ257" s="3">
        <v>0</v>
      </c>
      <c r="KK257" s="3" t="s">
        <v>33</v>
      </c>
      <c r="KL257" s="5">
        <v>25.96</v>
      </c>
      <c r="KM257" s="4" t="str">
        <f t="shared" si="268"/>
        <v/>
      </c>
      <c r="KO257" s="21">
        <v>0.80555555555555503</v>
      </c>
      <c r="KP257" s="3">
        <v>0</v>
      </c>
      <c r="KQ257" s="3" t="s">
        <v>33</v>
      </c>
      <c r="KR257" s="5">
        <v>26.52</v>
      </c>
      <c r="KS257" s="4" t="str">
        <f t="shared" si="269"/>
        <v/>
      </c>
      <c r="KU257" s="21">
        <v>0.80555555555555503</v>
      </c>
      <c r="KV257" s="3">
        <v>0</v>
      </c>
      <c r="KW257" s="3" t="s">
        <v>33</v>
      </c>
      <c r="KX257" s="5">
        <v>25.78</v>
      </c>
      <c r="KY257" s="4" t="str">
        <f t="shared" si="270"/>
        <v/>
      </c>
      <c r="LA257" s="21">
        <v>0.80555555555555503</v>
      </c>
      <c r="LB257" s="3">
        <v>0</v>
      </c>
      <c r="LC257" s="3" t="s">
        <v>33</v>
      </c>
      <c r="LD257" s="5">
        <v>26</v>
      </c>
      <c r="LE257" s="4" t="str">
        <f t="shared" si="271"/>
        <v/>
      </c>
      <c r="LG257" s="21">
        <v>0.80555555555555503</v>
      </c>
      <c r="LH257" s="3">
        <v>0</v>
      </c>
      <c r="LI257" s="3" t="s">
        <v>33</v>
      </c>
      <c r="LJ257" s="5">
        <v>25.02</v>
      </c>
      <c r="LK257" s="4" t="str">
        <f t="shared" si="272"/>
        <v/>
      </c>
      <c r="LM257" s="21">
        <v>0.80555555555555503</v>
      </c>
      <c r="LN257" s="3">
        <v>0</v>
      </c>
      <c r="LO257" s="3" t="s">
        <v>33</v>
      </c>
      <c r="LP257" s="5">
        <v>25.12</v>
      </c>
      <c r="LQ257" s="4" t="str">
        <f t="shared" si="273"/>
        <v/>
      </c>
      <c r="LS257" s="21">
        <v>0.80555555555555503</v>
      </c>
      <c r="LT257" s="3">
        <v>0</v>
      </c>
      <c r="LU257" s="3" t="s">
        <v>33</v>
      </c>
      <c r="LV257" s="5">
        <v>26.22</v>
      </c>
      <c r="LW257" s="4" t="str">
        <f t="shared" si="274"/>
        <v/>
      </c>
      <c r="LY257" s="21">
        <v>0.80555555555555503</v>
      </c>
      <c r="LZ257" s="3">
        <v>0</v>
      </c>
      <c r="MA257" s="3" t="s">
        <v>33</v>
      </c>
      <c r="MB257" s="5">
        <v>25.96</v>
      </c>
      <c r="MC257" s="4" t="str">
        <f t="shared" si="275"/>
        <v/>
      </c>
      <c r="ME257" s="21">
        <v>0.80555555555555503</v>
      </c>
      <c r="MF257" s="3">
        <v>0</v>
      </c>
      <c r="MG257" s="3" t="s">
        <v>33</v>
      </c>
      <c r="MH257" s="5">
        <v>26.52</v>
      </c>
      <c r="MI257" s="4" t="str">
        <f t="shared" si="276"/>
        <v/>
      </c>
      <c r="MK257" s="21">
        <v>0.80555555555555503</v>
      </c>
      <c r="ML257" s="3">
        <v>0</v>
      </c>
      <c r="MM257" s="3" t="s">
        <v>33</v>
      </c>
      <c r="MN257" s="5">
        <v>25.78</v>
      </c>
      <c r="MO257" s="4" t="str">
        <f t="shared" si="277"/>
        <v/>
      </c>
      <c r="MQ257" s="21">
        <v>0.80555555555555503</v>
      </c>
      <c r="MR257" s="3">
        <v>0</v>
      </c>
      <c r="MS257" s="3" t="s">
        <v>33</v>
      </c>
      <c r="MT257" s="5">
        <v>26</v>
      </c>
      <c r="MU257" s="4" t="str">
        <f t="shared" si="278"/>
        <v/>
      </c>
      <c r="MW257" s="21">
        <v>0.80555555555555503</v>
      </c>
      <c r="MX257" s="3">
        <v>0</v>
      </c>
      <c r="MY257" s="3" t="s">
        <v>33</v>
      </c>
      <c r="MZ257" s="5">
        <v>25.02</v>
      </c>
      <c r="NA257" s="4" t="str">
        <f t="shared" si="279"/>
        <v/>
      </c>
      <c r="NC257" s="21">
        <v>0.80555555555555503</v>
      </c>
      <c r="ND257" s="3">
        <v>0</v>
      </c>
      <c r="NE257" s="3" t="s">
        <v>33</v>
      </c>
      <c r="NF257" s="5">
        <v>25.12</v>
      </c>
      <c r="NG257" s="4" t="str">
        <f t="shared" si="280"/>
        <v/>
      </c>
      <c r="NI257" s="21">
        <v>0.80555555555555503</v>
      </c>
      <c r="NJ257" s="3">
        <v>0</v>
      </c>
      <c r="NK257" s="3" t="s">
        <v>33</v>
      </c>
      <c r="NL257" s="5">
        <v>26.22</v>
      </c>
      <c r="NM257" s="4" t="str">
        <f t="shared" si="281"/>
        <v/>
      </c>
      <c r="NO257" s="21">
        <v>0.80555555555555503</v>
      </c>
      <c r="NP257" s="3">
        <v>0</v>
      </c>
      <c r="NQ257" s="3" t="s">
        <v>33</v>
      </c>
      <c r="NR257" s="5">
        <v>25.96</v>
      </c>
      <c r="NS257" s="4" t="str">
        <f t="shared" si="282"/>
        <v/>
      </c>
      <c r="NU257" s="21">
        <v>0.80555555555555503</v>
      </c>
      <c r="NV257" s="3">
        <v>0</v>
      </c>
      <c r="NW257" s="3" t="s">
        <v>33</v>
      </c>
      <c r="NX257" s="5">
        <v>26.52</v>
      </c>
      <c r="NY257" s="4" t="str">
        <f t="shared" si="283"/>
        <v/>
      </c>
      <c r="OA257" s="21">
        <v>0.80555555555555503</v>
      </c>
      <c r="OB257" s="3">
        <v>0</v>
      </c>
      <c r="OC257" s="3" t="s">
        <v>33</v>
      </c>
      <c r="OD257" s="5">
        <v>25.78</v>
      </c>
      <c r="OE257" s="4" t="str">
        <f t="shared" si="284"/>
        <v/>
      </c>
      <c r="OG257" s="21">
        <v>0.80555555555555503</v>
      </c>
      <c r="OH257" s="3">
        <v>0</v>
      </c>
      <c r="OI257" s="3" t="s">
        <v>33</v>
      </c>
      <c r="OJ257" s="5">
        <v>26</v>
      </c>
      <c r="OK257" s="4" t="str">
        <f t="shared" si="285"/>
        <v/>
      </c>
      <c r="OM257" s="21">
        <v>0.80555555555555503</v>
      </c>
      <c r="ON257" s="3">
        <v>0</v>
      </c>
      <c r="OO257" s="3" t="s">
        <v>33</v>
      </c>
      <c r="OP257" s="5">
        <v>25.02</v>
      </c>
      <c r="OQ257" s="4" t="str">
        <f t="shared" si="286"/>
        <v/>
      </c>
      <c r="OS257" s="21">
        <v>0.80555555555555503</v>
      </c>
      <c r="OT257" s="3">
        <v>0</v>
      </c>
      <c r="OU257" s="3" t="s">
        <v>33</v>
      </c>
      <c r="OV257" s="5">
        <v>25.12</v>
      </c>
      <c r="OW257" s="4" t="str">
        <f t="shared" si="287"/>
        <v/>
      </c>
      <c r="OY257" s="21">
        <v>0.80555555555555503</v>
      </c>
      <c r="OZ257" s="3">
        <v>0</v>
      </c>
      <c r="PA257" s="3" t="s">
        <v>33</v>
      </c>
      <c r="PB257" s="5">
        <v>26.22</v>
      </c>
      <c r="PC257" s="4" t="str">
        <f t="shared" si="288"/>
        <v/>
      </c>
      <c r="PE257" s="21">
        <v>0.80555555555555503</v>
      </c>
      <c r="PF257" s="3">
        <v>0</v>
      </c>
      <c r="PG257" s="3" t="s">
        <v>33</v>
      </c>
      <c r="PH257" s="5">
        <v>25.96</v>
      </c>
      <c r="PI257" s="4" t="str">
        <f t="shared" si="289"/>
        <v/>
      </c>
      <c r="PK257" s="21">
        <v>0.80555555555555503</v>
      </c>
      <c r="PL257" s="3">
        <v>0</v>
      </c>
      <c r="PM257" s="3" t="s">
        <v>33</v>
      </c>
      <c r="PN257" s="5">
        <v>26.52</v>
      </c>
      <c r="PO257" s="4" t="str">
        <f t="shared" si="290"/>
        <v/>
      </c>
      <c r="PQ257" s="21">
        <v>0.80555555555555503</v>
      </c>
      <c r="PR257" s="3">
        <v>0</v>
      </c>
      <c r="PS257" s="3" t="s">
        <v>33</v>
      </c>
      <c r="PT257" s="5">
        <v>25.78</v>
      </c>
      <c r="PU257" s="4" t="str">
        <f t="shared" si="291"/>
        <v/>
      </c>
      <c r="PW257" s="21">
        <v>0.80555555555555503</v>
      </c>
      <c r="PX257" s="3">
        <v>0</v>
      </c>
      <c r="PY257" s="3" t="s">
        <v>33</v>
      </c>
      <c r="PZ257" s="5">
        <v>26</v>
      </c>
      <c r="QA257" s="4" t="str">
        <f t="shared" si="292"/>
        <v/>
      </c>
      <c r="QC257" s="21">
        <v>0.80555555555555503</v>
      </c>
      <c r="QD257" s="3">
        <v>0</v>
      </c>
      <c r="QE257" s="3" t="s">
        <v>33</v>
      </c>
      <c r="QF257" s="5">
        <v>25.02</v>
      </c>
      <c r="QG257" s="4" t="str">
        <f t="shared" si="293"/>
        <v/>
      </c>
      <c r="QI257" s="21">
        <v>0.80555555555555503</v>
      </c>
      <c r="QJ257" s="3">
        <v>0</v>
      </c>
      <c r="QK257" s="3" t="s">
        <v>33</v>
      </c>
      <c r="QL257" s="5">
        <v>25.12</v>
      </c>
      <c r="QM257" s="4" t="str">
        <f t="shared" si="294"/>
        <v/>
      </c>
      <c r="QO257" s="21">
        <v>0.80555555555555503</v>
      </c>
      <c r="QP257" s="3">
        <v>0</v>
      </c>
      <c r="QQ257" s="3" t="s">
        <v>33</v>
      </c>
      <c r="QR257" s="5">
        <v>26.22</v>
      </c>
      <c r="QS257" s="4" t="str">
        <f t="shared" si="295"/>
        <v/>
      </c>
    </row>
    <row r="258" spans="1:461" x14ac:dyDescent="0.2">
      <c r="A258" s="21">
        <v>0.80902777777777801</v>
      </c>
      <c r="B258" s="3">
        <v>0</v>
      </c>
      <c r="C258" s="3" t="s">
        <v>33</v>
      </c>
      <c r="D258" s="5">
        <v>23.48</v>
      </c>
      <c r="E258" s="5"/>
      <c r="G258" s="21">
        <v>0.80902777777777801</v>
      </c>
      <c r="H258" s="3">
        <v>0</v>
      </c>
      <c r="I258" s="3" t="s">
        <v>33</v>
      </c>
      <c r="J258" s="5">
        <v>25.14</v>
      </c>
      <c r="K258" s="5"/>
      <c r="M258" s="21">
        <v>0.80902777777777801</v>
      </c>
      <c r="N258" s="3">
        <v>0</v>
      </c>
      <c r="O258" s="3" t="s">
        <v>33</v>
      </c>
      <c r="P258" s="5">
        <v>24.08</v>
      </c>
      <c r="Q258" s="5"/>
      <c r="S258" s="21">
        <v>0.80902777777777801</v>
      </c>
      <c r="T258" s="3">
        <v>0</v>
      </c>
      <c r="U258" s="3" t="s">
        <v>33</v>
      </c>
      <c r="V258" s="5">
        <v>23.98</v>
      </c>
      <c r="W258" s="5"/>
      <c r="Y258" s="21">
        <v>0.80902777777777801</v>
      </c>
      <c r="Z258" s="3">
        <v>0</v>
      </c>
      <c r="AA258" s="3" t="s">
        <v>33</v>
      </c>
      <c r="AB258" s="5">
        <v>23.88</v>
      </c>
      <c r="AC258" s="5"/>
      <c r="AE258" s="21">
        <v>0.80902777777777801</v>
      </c>
      <c r="AF258" s="3">
        <v>0</v>
      </c>
      <c r="AG258" s="3" t="s">
        <v>33</v>
      </c>
      <c r="AH258" s="5">
        <v>23.1</v>
      </c>
      <c r="AI258" s="5"/>
      <c r="AK258" s="21">
        <v>0.80902777777777801</v>
      </c>
      <c r="AL258" s="3">
        <v>0</v>
      </c>
      <c r="AM258" s="3" t="s">
        <v>33</v>
      </c>
      <c r="AN258" s="5">
        <v>24.56</v>
      </c>
      <c r="AO258" s="5"/>
      <c r="AQ258" s="21">
        <v>0.80902777777777801</v>
      </c>
      <c r="AR258" s="3">
        <v>0</v>
      </c>
      <c r="AS258" s="3" t="s">
        <v>33</v>
      </c>
      <c r="AT258" s="5">
        <v>23.48</v>
      </c>
      <c r="AU258" s="5"/>
      <c r="AW258" s="21">
        <v>0.80902777777777801</v>
      </c>
      <c r="AX258" s="3">
        <v>0</v>
      </c>
      <c r="AY258" s="3" t="s">
        <v>33</v>
      </c>
      <c r="AZ258" s="5">
        <v>25.14</v>
      </c>
      <c r="BA258" s="5"/>
      <c r="BC258" s="21">
        <v>0.80902777777777801</v>
      </c>
      <c r="BD258" s="3">
        <v>0</v>
      </c>
      <c r="BE258" s="3" t="s">
        <v>33</v>
      </c>
      <c r="BF258" s="5">
        <v>24.08</v>
      </c>
      <c r="BG258" s="5"/>
      <c r="BI258" s="21">
        <v>0.80902777777777801</v>
      </c>
      <c r="BJ258" s="3">
        <v>0</v>
      </c>
      <c r="BK258" s="3" t="s">
        <v>33</v>
      </c>
      <c r="BL258" s="5">
        <v>23.98</v>
      </c>
      <c r="BM258" s="5"/>
      <c r="BO258" s="21">
        <v>0.80902777777777801</v>
      </c>
      <c r="BP258" s="3">
        <v>0</v>
      </c>
      <c r="BQ258" s="3" t="s">
        <v>33</v>
      </c>
      <c r="BR258" s="5">
        <v>23.88</v>
      </c>
      <c r="BS258" s="5"/>
      <c r="BU258" s="21">
        <v>0.80902777777777801</v>
      </c>
      <c r="BV258" s="3">
        <v>0</v>
      </c>
      <c r="BW258" s="3" t="s">
        <v>33</v>
      </c>
      <c r="BX258" s="5">
        <v>23.1</v>
      </c>
      <c r="BY258" s="5"/>
      <c r="CA258" s="21">
        <v>0.80902777777777801</v>
      </c>
      <c r="CB258" s="3">
        <v>0</v>
      </c>
      <c r="CC258" s="3" t="s">
        <v>33</v>
      </c>
      <c r="CD258" s="5">
        <v>24.56</v>
      </c>
      <c r="CE258" s="5"/>
      <c r="CG258" s="21">
        <v>0.80902777777777801</v>
      </c>
      <c r="CH258" s="3">
        <v>0</v>
      </c>
      <c r="CI258" s="3">
        <f>IF(AND(CK$8="Útil",CG258&gt;=Apoio!$D$51,CG258&lt;Apoio!$F$51),CH258,"FP")</f>
        <v>0</v>
      </c>
      <c r="CJ258" s="5">
        <f>VLOOKUP(CH$8,Calendário[#Data],4,0)</f>
        <v>23.48</v>
      </c>
      <c r="CK258" s="4" t="str">
        <f t="shared" si="259"/>
        <v/>
      </c>
      <c r="CM258" s="21">
        <v>0.80902777777777801</v>
      </c>
      <c r="CN258" s="3">
        <v>0</v>
      </c>
      <c r="CO258" s="3">
        <f>IF(AND(CQ$8="Útil",CM258&gt;=Apoio!$D$51,CM258&lt;Apoio!$F$51),CN258,"FP")</f>
        <v>0</v>
      </c>
      <c r="CP258" s="5">
        <f>VLOOKUP(CN$8,Calendário[#Data],4,0)</f>
        <v>25.14</v>
      </c>
      <c r="CQ258" s="4" t="str">
        <f t="shared" si="260"/>
        <v/>
      </c>
      <c r="CS258" s="21">
        <v>0.80902777777777801</v>
      </c>
      <c r="CT258" s="3">
        <v>0</v>
      </c>
      <c r="CU258" s="3" t="s">
        <v>33</v>
      </c>
      <c r="CV258" s="5">
        <v>24.08</v>
      </c>
      <c r="CW258" s="5"/>
      <c r="CY258" s="21">
        <v>0.80902777777777801</v>
      </c>
      <c r="CZ258" s="3">
        <v>0</v>
      </c>
      <c r="DA258" s="3" t="s">
        <v>33</v>
      </c>
      <c r="DB258" s="5">
        <v>23.98</v>
      </c>
      <c r="DC258" s="5"/>
      <c r="DE258" s="21">
        <v>0.80902777777777801</v>
      </c>
      <c r="DF258" s="3">
        <v>0</v>
      </c>
      <c r="DG258" s="3" t="s">
        <v>33</v>
      </c>
      <c r="DH258" s="5">
        <v>23.88</v>
      </c>
      <c r="DI258" s="5"/>
      <c r="DK258" s="21">
        <v>0.80902777777777801</v>
      </c>
      <c r="DL258" s="3">
        <v>0</v>
      </c>
      <c r="DM258" s="3" t="s">
        <v>33</v>
      </c>
      <c r="DN258" s="5">
        <v>23.1</v>
      </c>
      <c r="DO258" s="5"/>
      <c r="DQ258" s="21">
        <v>0.80902777777777801</v>
      </c>
      <c r="DR258" s="3">
        <v>0</v>
      </c>
      <c r="DS258" s="3" t="s">
        <v>33</v>
      </c>
      <c r="DT258" s="5">
        <v>24.56</v>
      </c>
      <c r="DU258" s="5"/>
      <c r="DW258" s="21">
        <v>0.80902777777777801</v>
      </c>
      <c r="DX258" s="3">
        <v>0</v>
      </c>
      <c r="DY258" s="3" t="s">
        <v>33</v>
      </c>
      <c r="DZ258" s="5">
        <v>23.48</v>
      </c>
      <c r="EA258" s="5"/>
      <c r="EC258" s="21">
        <v>0.80902777777777801</v>
      </c>
      <c r="ED258" s="3">
        <v>0</v>
      </c>
      <c r="EE258" s="3" t="s">
        <v>33</v>
      </c>
      <c r="EF258" s="5">
        <v>25.14</v>
      </c>
      <c r="EG258" s="5"/>
      <c r="EI258" s="21">
        <v>0.80902777777777801</v>
      </c>
      <c r="EJ258" s="3">
        <v>0</v>
      </c>
      <c r="EK258" s="3" t="s">
        <v>33</v>
      </c>
      <c r="EL258" s="5">
        <v>24.08</v>
      </c>
      <c r="EM258" s="5"/>
      <c r="EO258" s="21">
        <v>0.80902777777777801</v>
      </c>
      <c r="EP258" s="3">
        <v>0</v>
      </c>
      <c r="EQ258" s="3" t="s">
        <v>33</v>
      </c>
      <c r="ER258" s="5">
        <v>23.98</v>
      </c>
      <c r="ES258" s="5"/>
      <c r="EU258" s="21">
        <v>0.80902777777777801</v>
      </c>
      <c r="EV258" s="3">
        <v>0</v>
      </c>
      <c r="EW258" s="3" t="s">
        <v>33</v>
      </c>
      <c r="EX258" s="5">
        <v>23.88</v>
      </c>
      <c r="EY258" s="5"/>
      <c r="FA258" s="21">
        <v>0.80902777777777801</v>
      </c>
      <c r="FB258" s="3">
        <v>0</v>
      </c>
      <c r="FC258" s="3" t="s">
        <v>33</v>
      </c>
      <c r="FD258" s="5">
        <v>23.1</v>
      </c>
      <c r="FE258" s="5"/>
      <c r="FG258" s="21">
        <v>0.80902777777777801</v>
      </c>
      <c r="FH258" s="3">
        <v>0</v>
      </c>
      <c r="FI258" s="3" t="s">
        <v>33</v>
      </c>
      <c r="FJ258" s="5">
        <v>24.56</v>
      </c>
      <c r="FK258" s="5"/>
      <c r="FM258" s="21">
        <v>0.80902777777777801</v>
      </c>
      <c r="FN258" s="3">
        <v>0</v>
      </c>
      <c r="FO258" s="3" t="s">
        <v>33</v>
      </c>
      <c r="FP258" s="5">
        <v>23.48</v>
      </c>
      <c r="FQ258" s="5"/>
      <c r="FS258" s="21">
        <v>0.80902777777777801</v>
      </c>
      <c r="FT258" s="3">
        <v>0</v>
      </c>
      <c r="FU258" s="3" t="s">
        <v>33</v>
      </c>
      <c r="FV258" s="5">
        <v>25.14</v>
      </c>
      <c r="FW258" s="5"/>
      <c r="FY258" s="21">
        <v>0.80902777777777801</v>
      </c>
      <c r="FZ258" s="3">
        <v>0</v>
      </c>
      <c r="GA258" s="3" t="s">
        <v>33</v>
      </c>
      <c r="GB258" s="5">
        <v>24.08</v>
      </c>
      <c r="GC258" s="5"/>
      <c r="GE258" s="21">
        <v>0.80902777777777801</v>
      </c>
      <c r="GF258" s="3">
        <v>0</v>
      </c>
      <c r="GG258" s="3" t="s">
        <v>33</v>
      </c>
      <c r="GH258" s="5">
        <v>23.98</v>
      </c>
      <c r="GI258" s="5"/>
      <c r="GK258" s="21">
        <v>0.80902777777777801</v>
      </c>
      <c r="GL258" s="3">
        <v>0</v>
      </c>
      <c r="GM258" s="3" t="s">
        <v>33</v>
      </c>
      <c r="GN258" s="5">
        <v>23.88</v>
      </c>
      <c r="GO258" s="5"/>
      <c r="GQ258" s="21">
        <v>0.80902777777777801</v>
      </c>
      <c r="GR258" s="3">
        <v>0</v>
      </c>
      <c r="GS258" s="3" t="s">
        <v>33</v>
      </c>
      <c r="GT258" s="5">
        <v>23.1</v>
      </c>
      <c r="GU258" s="5"/>
      <c r="GW258" s="21">
        <v>0.80902777777777801</v>
      </c>
      <c r="GX258" s="3">
        <v>0</v>
      </c>
      <c r="GY258" s="3" t="s">
        <v>33</v>
      </c>
      <c r="GZ258" s="5">
        <v>24.56</v>
      </c>
      <c r="HA258" s="5"/>
      <c r="HC258" s="21">
        <v>0.80902777777777801</v>
      </c>
      <c r="HD258" s="3">
        <v>0</v>
      </c>
      <c r="HE258" s="3" t="s">
        <v>33</v>
      </c>
      <c r="HF258" s="5">
        <v>23.48</v>
      </c>
      <c r="HG258" s="4" t="str">
        <f t="shared" si="261"/>
        <v/>
      </c>
      <c r="HI258" s="21">
        <v>0.80902777777777801</v>
      </c>
      <c r="HJ258" s="3">
        <v>0</v>
      </c>
      <c r="HK258" s="3" t="s">
        <v>33</v>
      </c>
      <c r="HL258" s="5">
        <v>25.14</v>
      </c>
      <c r="HM258" s="5"/>
      <c r="HO258" s="21">
        <v>0.80902777777777801</v>
      </c>
      <c r="HP258" s="3">
        <v>0</v>
      </c>
      <c r="HQ258" s="3" t="s">
        <v>33</v>
      </c>
      <c r="HR258" s="5">
        <v>24.08</v>
      </c>
      <c r="HS258" s="5"/>
      <c r="HU258" s="21">
        <v>0.80902777777777801</v>
      </c>
      <c r="HV258" s="3">
        <v>0</v>
      </c>
      <c r="HW258" s="3" t="s">
        <v>33</v>
      </c>
      <c r="HX258" s="5">
        <v>23.98</v>
      </c>
      <c r="HY258" s="5"/>
      <c r="IA258" s="21">
        <v>0.80902777777777801</v>
      </c>
      <c r="IB258" s="3">
        <v>0</v>
      </c>
      <c r="IC258" s="3" t="s">
        <v>33</v>
      </c>
      <c r="ID258" s="5">
        <v>23.88</v>
      </c>
      <c r="IE258" s="5"/>
      <c r="IG258" s="21">
        <v>0.80902777777777801</v>
      </c>
      <c r="IH258" s="3">
        <v>0</v>
      </c>
      <c r="II258" s="3" t="s">
        <v>33</v>
      </c>
      <c r="IJ258" s="5">
        <v>23.1</v>
      </c>
      <c r="IK258" s="5"/>
      <c r="IM258" s="21">
        <v>0.80902777777777801</v>
      </c>
      <c r="IN258" s="3">
        <v>0</v>
      </c>
      <c r="IO258" s="3" t="s">
        <v>33</v>
      </c>
      <c r="IP258" s="5">
        <v>24.56</v>
      </c>
      <c r="IQ258" s="5"/>
      <c r="IS258" s="21">
        <v>0</v>
      </c>
      <c r="IT258" s="3">
        <v>0</v>
      </c>
      <c r="IU258" s="3" t="s">
        <v>33</v>
      </c>
      <c r="IV258" s="5">
        <v>25.96</v>
      </c>
      <c r="IW258" s="5"/>
      <c r="IY258" s="21">
        <v>0.80902777777777801</v>
      </c>
      <c r="IZ258" s="3">
        <v>0</v>
      </c>
      <c r="JA258" s="3" t="s">
        <v>33</v>
      </c>
      <c r="JB258" s="5">
        <v>26.52</v>
      </c>
      <c r="JC258" s="4" t="str">
        <f t="shared" si="262"/>
        <v/>
      </c>
      <c r="JE258" s="21">
        <v>0.80902777777777801</v>
      </c>
      <c r="JF258" s="3">
        <v>0</v>
      </c>
      <c r="JG258" s="3" t="s">
        <v>33</v>
      </c>
      <c r="JH258" s="5">
        <v>25.78</v>
      </c>
      <c r="JI258" s="4" t="str">
        <f t="shared" si="263"/>
        <v/>
      </c>
      <c r="JK258" s="21">
        <v>0.80902777777777801</v>
      </c>
      <c r="JL258" s="3">
        <v>0</v>
      </c>
      <c r="JM258" s="3" t="s">
        <v>33</v>
      </c>
      <c r="JN258" s="5">
        <v>26</v>
      </c>
      <c r="JO258" s="4" t="str">
        <f t="shared" si="264"/>
        <v/>
      </c>
      <c r="JQ258" s="21">
        <v>0.80902777777777801</v>
      </c>
      <c r="JR258" s="3">
        <v>0</v>
      </c>
      <c r="JS258" s="3" t="s">
        <v>33</v>
      </c>
      <c r="JT258" s="5">
        <v>25.02</v>
      </c>
      <c r="JU258" s="4" t="str">
        <f t="shared" si="265"/>
        <v/>
      </c>
      <c r="JW258" s="21">
        <v>0.80902777777777801</v>
      </c>
      <c r="JX258" s="3">
        <v>0</v>
      </c>
      <c r="JY258" s="3" t="s">
        <v>33</v>
      </c>
      <c r="JZ258" s="5">
        <v>25.12</v>
      </c>
      <c r="KA258" s="4" t="str">
        <f t="shared" si="266"/>
        <v/>
      </c>
      <c r="KC258" s="21">
        <v>0.80902777777777801</v>
      </c>
      <c r="KD258" s="3">
        <v>0</v>
      </c>
      <c r="KE258" s="3" t="s">
        <v>33</v>
      </c>
      <c r="KF258" s="5">
        <v>26.22</v>
      </c>
      <c r="KG258" s="4" t="str">
        <f t="shared" si="267"/>
        <v/>
      </c>
      <c r="KI258" s="21">
        <v>0.80902777777777801</v>
      </c>
      <c r="KJ258" s="3">
        <v>0</v>
      </c>
      <c r="KK258" s="3" t="s">
        <v>33</v>
      </c>
      <c r="KL258" s="5">
        <v>25.96</v>
      </c>
      <c r="KM258" s="4" t="str">
        <f t="shared" si="268"/>
        <v/>
      </c>
      <c r="KO258" s="21">
        <v>0.80902777777777801</v>
      </c>
      <c r="KP258" s="3">
        <v>0</v>
      </c>
      <c r="KQ258" s="3" t="s">
        <v>33</v>
      </c>
      <c r="KR258" s="5">
        <v>26.52</v>
      </c>
      <c r="KS258" s="4" t="str">
        <f t="shared" si="269"/>
        <v/>
      </c>
      <c r="KU258" s="21">
        <v>0.80902777777777801</v>
      </c>
      <c r="KV258" s="3">
        <v>0</v>
      </c>
      <c r="KW258" s="3" t="s">
        <v>33</v>
      </c>
      <c r="KX258" s="5">
        <v>25.78</v>
      </c>
      <c r="KY258" s="4" t="str">
        <f t="shared" si="270"/>
        <v/>
      </c>
      <c r="LA258" s="21">
        <v>0.80902777777777801</v>
      </c>
      <c r="LB258" s="3">
        <v>0</v>
      </c>
      <c r="LC258" s="3" t="s">
        <v>33</v>
      </c>
      <c r="LD258" s="5">
        <v>26</v>
      </c>
      <c r="LE258" s="4" t="str">
        <f t="shared" si="271"/>
        <v/>
      </c>
      <c r="LG258" s="21">
        <v>0.80902777777777801</v>
      </c>
      <c r="LH258" s="3">
        <v>0</v>
      </c>
      <c r="LI258" s="3" t="s">
        <v>33</v>
      </c>
      <c r="LJ258" s="5">
        <v>25.02</v>
      </c>
      <c r="LK258" s="4" t="str">
        <f t="shared" si="272"/>
        <v/>
      </c>
      <c r="LM258" s="21">
        <v>0.80902777777777801</v>
      </c>
      <c r="LN258" s="3">
        <v>0</v>
      </c>
      <c r="LO258" s="3" t="s">
        <v>33</v>
      </c>
      <c r="LP258" s="5">
        <v>25.12</v>
      </c>
      <c r="LQ258" s="4" t="str">
        <f t="shared" si="273"/>
        <v/>
      </c>
      <c r="LS258" s="21">
        <v>0.80902777777777801</v>
      </c>
      <c r="LT258" s="3">
        <v>0</v>
      </c>
      <c r="LU258" s="3" t="s">
        <v>33</v>
      </c>
      <c r="LV258" s="5">
        <v>26.22</v>
      </c>
      <c r="LW258" s="4" t="str">
        <f t="shared" si="274"/>
        <v/>
      </c>
      <c r="LY258" s="21">
        <v>0.80902777777777801</v>
      </c>
      <c r="LZ258" s="3">
        <v>0</v>
      </c>
      <c r="MA258" s="3" t="s">
        <v>33</v>
      </c>
      <c r="MB258" s="5">
        <v>25.96</v>
      </c>
      <c r="MC258" s="4" t="str">
        <f t="shared" si="275"/>
        <v/>
      </c>
      <c r="ME258" s="21">
        <v>0.80902777777777801</v>
      </c>
      <c r="MF258" s="3">
        <v>0</v>
      </c>
      <c r="MG258" s="3" t="s">
        <v>33</v>
      </c>
      <c r="MH258" s="5">
        <v>26.52</v>
      </c>
      <c r="MI258" s="4" t="str">
        <f t="shared" si="276"/>
        <v/>
      </c>
      <c r="MK258" s="21">
        <v>0.80902777777777801</v>
      </c>
      <c r="ML258" s="3">
        <v>0</v>
      </c>
      <c r="MM258" s="3" t="s">
        <v>33</v>
      </c>
      <c r="MN258" s="5">
        <v>25.78</v>
      </c>
      <c r="MO258" s="4" t="str">
        <f t="shared" si="277"/>
        <v/>
      </c>
      <c r="MQ258" s="21">
        <v>0.80902777777777801</v>
      </c>
      <c r="MR258" s="3">
        <v>0</v>
      </c>
      <c r="MS258" s="3" t="s">
        <v>33</v>
      </c>
      <c r="MT258" s="5">
        <v>26</v>
      </c>
      <c r="MU258" s="4" t="str">
        <f t="shared" si="278"/>
        <v/>
      </c>
      <c r="MW258" s="21">
        <v>0.80902777777777801</v>
      </c>
      <c r="MX258" s="3">
        <v>0</v>
      </c>
      <c r="MY258" s="3" t="s">
        <v>33</v>
      </c>
      <c r="MZ258" s="5">
        <v>25.02</v>
      </c>
      <c r="NA258" s="4" t="str">
        <f t="shared" si="279"/>
        <v/>
      </c>
      <c r="NC258" s="21">
        <v>0.80902777777777801</v>
      </c>
      <c r="ND258" s="3">
        <v>0</v>
      </c>
      <c r="NE258" s="3" t="s">
        <v>33</v>
      </c>
      <c r="NF258" s="5">
        <v>25.12</v>
      </c>
      <c r="NG258" s="4" t="str">
        <f t="shared" si="280"/>
        <v/>
      </c>
      <c r="NI258" s="21">
        <v>0.80902777777777801</v>
      </c>
      <c r="NJ258" s="3">
        <v>0</v>
      </c>
      <c r="NK258" s="3" t="s">
        <v>33</v>
      </c>
      <c r="NL258" s="5">
        <v>26.22</v>
      </c>
      <c r="NM258" s="4" t="str">
        <f t="shared" si="281"/>
        <v/>
      </c>
      <c r="NO258" s="21">
        <v>0.80902777777777801</v>
      </c>
      <c r="NP258" s="3">
        <v>0</v>
      </c>
      <c r="NQ258" s="3" t="s">
        <v>33</v>
      </c>
      <c r="NR258" s="5">
        <v>25.96</v>
      </c>
      <c r="NS258" s="4" t="str">
        <f t="shared" si="282"/>
        <v/>
      </c>
      <c r="NU258" s="21">
        <v>0.80902777777777801</v>
      </c>
      <c r="NV258" s="3">
        <v>0</v>
      </c>
      <c r="NW258" s="3" t="s">
        <v>33</v>
      </c>
      <c r="NX258" s="5">
        <v>26.52</v>
      </c>
      <c r="NY258" s="4" t="str">
        <f t="shared" si="283"/>
        <v/>
      </c>
      <c r="OA258" s="21">
        <v>0.80902777777777801</v>
      </c>
      <c r="OB258" s="3">
        <v>0</v>
      </c>
      <c r="OC258" s="3" t="s">
        <v>33</v>
      </c>
      <c r="OD258" s="5">
        <v>25.78</v>
      </c>
      <c r="OE258" s="4" t="str">
        <f t="shared" si="284"/>
        <v/>
      </c>
      <c r="OG258" s="21">
        <v>0.80902777777777801</v>
      </c>
      <c r="OH258" s="3">
        <v>0</v>
      </c>
      <c r="OI258" s="3" t="s">
        <v>33</v>
      </c>
      <c r="OJ258" s="5">
        <v>26</v>
      </c>
      <c r="OK258" s="4" t="str">
        <f t="shared" si="285"/>
        <v/>
      </c>
      <c r="OM258" s="21">
        <v>0.80902777777777801</v>
      </c>
      <c r="ON258" s="3">
        <v>0</v>
      </c>
      <c r="OO258" s="3" t="s">
        <v>33</v>
      </c>
      <c r="OP258" s="5">
        <v>25.02</v>
      </c>
      <c r="OQ258" s="4" t="str">
        <f t="shared" si="286"/>
        <v/>
      </c>
      <c r="OS258" s="21">
        <v>0.80902777777777801</v>
      </c>
      <c r="OT258" s="3">
        <v>0</v>
      </c>
      <c r="OU258" s="3" t="s">
        <v>33</v>
      </c>
      <c r="OV258" s="5">
        <v>25.12</v>
      </c>
      <c r="OW258" s="4" t="str">
        <f t="shared" si="287"/>
        <v/>
      </c>
      <c r="OY258" s="21">
        <v>0.80902777777777801</v>
      </c>
      <c r="OZ258" s="3">
        <v>0</v>
      </c>
      <c r="PA258" s="3" t="s">
        <v>33</v>
      </c>
      <c r="PB258" s="5">
        <v>26.22</v>
      </c>
      <c r="PC258" s="4" t="str">
        <f t="shared" si="288"/>
        <v/>
      </c>
      <c r="PE258" s="21">
        <v>0.80902777777777801</v>
      </c>
      <c r="PF258" s="3">
        <v>0</v>
      </c>
      <c r="PG258" s="3" t="s">
        <v>33</v>
      </c>
      <c r="PH258" s="5">
        <v>25.96</v>
      </c>
      <c r="PI258" s="4" t="str">
        <f t="shared" si="289"/>
        <v/>
      </c>
      <c r="PK258" s="21">
        <v>0.80902777777777801</v>
      </c>
      <c r="PL258" s="3">
        <v>0</v>
      </c>
      <c r="PM258" s="3" t="s">
        <v>33</v>
      </c>
      <c r="PN258" s="5">
        <v>26.52</v>
      </c>
      <c r="PO258" s="4" t="str">
        <f t="shared" si="290"/>
        <v/>
      </c>
      <c r="PQ258" s="21">
        <v>0.80902777777777801</v>
      </c>
      <c r="PR258" s="3">
        <v>0</v>
      </c>
      <c r="PS258" s="3" t="s">
        <v>33</v>
      </c>
      <c r="PT258" s="5">
        <v>25.78</v>
      </c>
      <c r="PU258" s="4" t="str">
        <f t="shared" si="291"/>
        <v/>
      </c>
      <c r="PW258" s="21">
        <v>0.80902777777777801</v>
      </c>
      <c r="PX258" s="3">
        <v>0</v>
      </c>
      <c r="PY258" s="3" t="s">
        <v>33</v>
      </c>
      <c r="PZ258" s="5">
        <v>26</v>
      </c>
      <c r="QA258" s="4" t="str">
        <f t="shared" si="292"/>
        <v/>
      </c>
      <c r="QC258" s="21">
        <v>0.80902777777777801</v>
      </c>
      <c r="QD258" s="3">
        <v>0</v>
      </c>
      <c r="QE258" s="3" t="s">
        <v>33</v>
      </c>
      <c r="QF258" s="5">
        <v>25.02</v>
      </c>
      <c r="QG258" s="4" t="str">
        <f t="shared" si="293"/>
        <v/>
      </c>
      <c r="QI258" s="21">
        <v>0.80902777777777801</v>
      </c>
      <c r="QJ258" s="3">
        <v>0</v>
      </c>
      <c r="QK258" s="3" t="s">
        <v>33</v>
      </c>
      <c r="QL258" s="5">
        <v>25.12</v>
      </c>
      <c r="QM258" s="4" t="str">
        <f t="shared" si="294"/>
        <v/>
      </c>
      <c r="QO258" s="21">
        <v>0.80902777777777801</v>
      </c>
      <c r="QP258" s="3">
        <v>0</v>
      </c>
      <c r="QQ258" s="3" t="s">
        <v>33</v>
      </c>
      <c r="QR258" s="5">
        <v>26.22</v>
      </c>
      <c r="QS258" s="4" t="str">
        <f t="shared" si="295"/>
        <v/>
      </c>
    </row>
    <row r="259" spans="1:461" x14ac:dyDescent="0.2">
      <c r="A259" s="21">
        <v>0.8125</v>
      </c>
      <c r="B259" s="3">
        <v>0</v>
      </c>
      <c r="C259" s="3" t="s">
        <v>33</v>
      </c>
      <c r="D259" s="5">
        <v>23.48</v>
      </c>
      <c r="E259" s="5"/>
      <c r="G259" s="21">
        <v>0.8125</v>
      </c>
      <c r="H259" s="3">
        <v>0</v>
      </c>
      <c r="I259" s="3" t="s">
        <v>33</v>
      </c>
      <c r="J259" s="5">
        <v>25.14</v>
      </c>
      <c r="K259" s="5"/>
      <c r="M259" s="21">
        <v>0.8125</v>
      </c>
      <c r="N259" s="3">
        <v>0</v>
      </c>
      <c r="O259" s="3" t="s">
        <v>33</v>
      </c>
      <c r="P259" s="5">
        <v>24.08</v>
      </c>
      <c r="Q259" s="5"/>
      <c r="S259" s="21">
        <v>0.8125</v>
      </c>
      <c r="T259" s="3">
        <v>0</v>
      </c>
      <c r="U259" s="3" t="s">
        <v>33</v>
      </c>
      <c r="V259" s="5">
        <v>23.98</v>
      </c>
      <c r="W259" s="5"/>
      <c r="Y259" s="21">
        <v>0.8125</v>
      </c>
      <c r="Z259" s="3">
        <v>0</v>
      </c>
      <c r="AA259" s="3" t="s">
        <v>33</v>
      </c>
      <c r="AB259" s="5">
        <v>23.88</v>
      </c>
      <c r="AC259" s="5"/>
      <c r="AE259" s="21">
        <v>0.8125</v>
      </c>
      <c r="AF259" s="3">
        <v>0</v>
      </c>
      <c r="AG259" s="3" t="s">
        <v>33</v>
      </c>
      <c r="AH259" s="5">
        <v>23.1</v>
      </c>
      <c r="AI259" s="5"/>
      <c r="AK259" s="21">
        <v>0.8125</v>
      </c>
      <c r="AL259" s="3">
        <v>0</v>
      </c>
      <c r="AM259" s="3" t="s">
        <v>33</v>
      </c>
      <c r="AN259" s="5">
        <v>24.56</v>
      </c>
      <c r="AO259" s="5"/>
      <c r="AQ259" s="21">
        <v>0.8125</v>
      </c>
      <c r="AR259" s="3">
        <v>0</v>
      </c>
      <c r="AS259" s="3" t="s">
        <v>33</v>
      </c>
      <c r="AT259" s="5">
        <v>23.48</v>
      </c>
      <c r="AU259" s="5"/>
      <c r="AW259" s="21">
        <v>0.8125</v>
      </c>
      <c r="AX259" s="3">
        <v>0</v>
      </c>
      <c r="AY259" s="3" t="s">
        <v>33</v>
      </c>
      <c r="AZ259" s="5">
        <v>25.14</v>
      </c>
      <c r="BA259" s="5"/>
      <c r="BC259" s="21">
        <v>0.8125</v>
      </c>
      <c r="BD259" s="3">
        <v>0</v>
      </c>
      <c r="BE259" s="3" t="s">
        <v>33</v>
      </c>
      <c r="BF259" s="5">
        <v>24.08</v>
      </c>
      <c r="BG259" s="5"/>
      <c r="BI259" s="21">
        <v>0.8125</v>
      </c>
      <c r="BJ259" s="3">
        <v>0</v>
      </c>
      <c r="BK259" s="3" t="s">
        <v>33</v>
      </c>
      <c r="BL259" s="5">
        <v>23.98</v>
      </c>
      <c r="BM259" s="5"/>
      <c r="BO259" s="21">
        <v>0.8125</v>
      </c>
      <c r="BP259" s="3">
        <v>0</v>
      </c>
      <c r="BQ259" s="3" t="s">
        <v>33</v>
      </c>
      <c r="BR259" s="5">
        <v>23.88</v>
      </c>
      <c r="BS259" s="5"/>
      <c r="BU259" s="21">
        <v>0.8125</v>
      </c>
      <c r="BV259" s="3">
        <v>0</v>
      </c>
      <c r="BW259" s="3" t="s">
        <v>33</v>
      </c>
      <c r="BX259" s="5">
        <v>23.1</v>
      </c>
      <c r="BY259" s="5"/>
      <c r="CA259" s="21">
        <v>0.8125</v>
      </c>
      <c r="CB259" s="3">
        <v>0</v>
      </c>
      <c r="CC259" s="3" t="s">
        <v>33</v>
      </c>
      <c r="CD259" s="5">
        <v>24.56</v>
      </c>
      <c r="CE259" s="5"/>
      <c r="CG259" s="21">
        <v>0.8125</v>
      </c>
      <c r="CH259" s="3">
        <v>0</v>
      </c>
      <c r="CI259" s="3">
        <f>IF(AND(CK$8="Útil",CG259&gt;=Apoio!$D$51,CG259&lt;Apoio!$F$51),CH259,"FP")</f>
        <v>0</v>
      </c>
      <c r="CJ259" s="5">
        <f>VLOOKUP(CH$8,Calendário[#Data],4,0)</f>
        <v>23.48</v>
      </c>
      <c r="CK259" s="4" t="str">
        <f t="shared" si="259"/>
        <v/>
      </c>
      <c r="CM259" s="21">
        <v>0.8125</v>
      </c>
      <c r="CN259" s="3">
        <v>0</v>
      </c>
      <c r="CO259" s="3">
        <f>IF(AND(CQ$8="Útil",CM259&gt;=Apoio!$D$51,CM259&lt;Apoio!$F$51),CN259,"FP")</f>
        <v>0</v>
      </c>
      <c r="CP259" s="5">
        <f>VLOOKUP(CN$8,Calendário[#Data],4,0)</f>
        <v>25.14</v>
      </c>
      <c r="CQ259" s="4" t="str">
        <f t="shared" si="260"/>
        <v/>
      </c>
      <c r="CS259" s="21">
        <v>0.8125</v>
      </c>
      <c r="CT259" s="3">
        <v>0</v>
      </c>
      <c r="CU259" s="3" t="s">
        <v>33</v>
      </c>
      <c r="CV259" s="5">
        <v>24.08</v>
      </c>
      <c r="CW259" s="5"/>
      <c r="CY259" s="21">
        <v>0.8125</v>
      </c>
      <c r="CZ259" s="3">
        <v>0</v>
      </c>
      <c r="DA259" s="3" t="s">
        <v>33</v>
      </c>
      <c r="DB259" s="5">
        <v>23.98</v>
      </c>
      <c r="DC259" s="5"/>
      <c r="DE259" s="21">
        <v>0.8125</v>
      </c>
      <c r="DF259" s="3">
        <v>0</v>
      </c>
      <c r="DG259" s="3" t="s">
        <v>33</v>
      </c>
      <c r="DH259" s="5">
        <v>23.88</v>
      </c>
      <c r="DI259" s="5"/>
      <c r="DK259" s="21">
        <v>0.8125</v>
      </c>
      <c r="DL259" s="3">
        <v>0</v>
      </c>
      <c r="DM259" s="3" t="s">
        <v>33</v>
      </c>
      <c r="DN259" s="5">
        <v>23.1</v>
      </c>
      <c r="DO259" s="5"/>
      <c r="DQ259" s="21">
        <v>0.8125</v>
      </c>
      <c r="DR259" s="3">
        <v>0</v>
      </c>
      <c r="DS259" s="3" t="s">
        <v>33</v>
      </c>
      <c r="DT259" s="5">
        <v>24.56</v>
      </c>
      <c r="DU259" s="5"/>
      <c r="DW259" s="21">
        <v>0.8125</v>
      </c>
      <c r="DX259" s="3">
        <v>0</v>
      </c>
      <c r="DY259" s="3" t="s">
        <v>33</v>
      </c>
      <c r="DZ259" s="5">
        <v>23.48</v>
      </c>
      <c r="EA259" s="5"/>
      <c r="EC259" s="21">
        <v>0.8125</v>
      </c>
      <c r="ED259" s="3">
        <v>0</v>
      </c>
      <c r="EE259" s="3" t="s">
        <v>33</v>
      </c>
      <c r="EF259" s="5">
        <v>25.14</v>
      </c>
      <c r="EG259" s="5"/>
      <c r="EI259" s="21">
        <v>0.8125</v>
      </c>
      <c r="EJ259" s="3">
        <v>0</v>
      </c>
      <c r="EK259" s="3" t="s">
        <v>33</v>
      </c>
      <c r="EL259" s="5">
        <v>24.08</v>
      </c>
      <c r="EM259" s="5"/>
      <c r="EO259" s="21">
        <v>0.8125</v>
      </c>
      <c r="EP259" s="3">
        <v>0</v>
      </c>
      <c r="EQ259" s="3" t="s">
        <v>33</v>
      </c>
      <c r="ER259" s="5">
        <v>23.98</v>
      </c>
      <c r="ES259" s="5"/>
      <c r="EU259" s="21">
        <v>0.8125</v>
      </c>
      <c r="EV259" s="3">
        <v>0</v>
      </c>
      <c r="EW259" s="3" t="s">
        <v>33</v>
      </c>
      <c r="EX259" s="5">
        <v>23.88</v>
      </c>
      <c r="EY259" s="5"/>
      <c r="FA259" s="21">
        <v>0.8125</v>
      </c>
      <c r="FB259" s="3">
        <v>0</v>
      </c>
      <c r="FC259" s="3" t="s">
        <v>33</v>
      </c>
      <c r="FD259" s="5">
        <v>23.1</v>
      </c>
      <c r="FE259" s="5"/>
      <c r="FG259" s="21">
        <v>0.8125</v>
      </c>
      <c r="FH259" s="3">
        <v>0</v>
      </c>
      <c r="FI259" s="3" t="s">
        <v>33</v>
      </c>
      <c r="FJ259" s="5">
        <v>24.56</v>
      </c>
      <c r="FK259" s="5"/>
      <c r="FM259" s="21">
        <v>0.8125</v>
      </c>
      <c r="FN259" s="3">
        <v>0</v>
      </c>
      <c r="FO259" s="3" t="s">
        <v>33</v>
      </c>
      <c r="FP259" s="5">
        <v>23.48</v>
      </c>
      <c r="FQ259" s="5"/>
      <c r="FS259" s="21">
        <v>0.8125</v>
      </c>
      <c r="FT259" s="3">
        <v>0</v>
      </c>
      <c r="FU259" s="3" t="s">
        <v>33</v>
      </c>
      <c r="FV259" s="5">
        <v>25.14</v>
      </c>
      <c r="FW259" s="5"/>
      <c r="FY259" s="21">
        <v>0.8125</v>
      </c>
      <c r="FZ259" s="3">
        <v>0</v>
      </c>
      <c r="GA259" s="3" t="s">
        <v>33</v>
      </c>
      <c r="GB259" s="5">
        <v>24.08</v>
      </c>
      <c r="GC259" s="5"/>
      <c r="GE259" s="21">
        <v>0.8125</v>
      </c>
      <c r="GF259" s="3">
        <v>0</v>
      </c>
      <c r="GG259" s="3" t="s">
        <v>33</v>
      </c>
      <c r="GH259" s="5">
        <v>23.98</v>
      </c>
      <c r="GI259" s="5"/>
      <c r="GK259" s="21">
        <v>0.8125</v>
      </c>
      <c r="GL259" s="3">
        <v>0</v>
      </c>
      <c r="GM259" s="3" t="s">
        <v>33</v>
      </c>
      <c r="GN259" s="5">
        <v>23.88</v>
      </c>
      <c r="GO259" s="5"/>
      <c r="GQ259" s="21">
        <v>0.8125</v>
      </c>
      <c r="GR259" s="3">
        <v>0</v>
      </c>
      <c r="GS259" s="3" t="s">
        <v>33</v>
      </c>
      <c r="GT259" s="5">
        <v>23.1</v>
      </c>
      <c r="GU259" s="5"/>
      <c r="GW259" s="21">
        <v>0.8125</v>
      </c>
      <c r="GX259" s="3">
        <v>0</v>
      </c>
      <c r="GY259" s="3" t="s">
        <v>33</v>
      </c>
      <c r="GZ259" s="5">
        <v>24.56</v>
      </c>
      <c r="HA259" s="5"/>
      <c r="HC259" s="21">
        <v>0.8125</v>
      </c>
      <c r="HD259" s="3">
        <v>0</v>
      </c>
      <c r="HE259" s="3" t="s">
        <v>33</v>
      </c>
      <c r="HF259" s="5">
        <v>23.48</v>
      </c>
      <c r="HG259" s="4" t="str">
        <f t="shared" si="261"/>
        <v/>
      </c>
      <c r="HI259" s="21">
        <v>0.8125</v>
      </c>
      <c r="HJ259" s="3">
        <v>0</v>
      </c>
      <c r="HK259" s="3" t="s">
        <v>33</v>
      </c>
      <c r="HL259" s="5">
        <v>25.14</v>
      </c>
      <c r="HM259" s="5"/>
      <c r="HO259" s="21">
        <v>0.8125</v>
      </c>
      <c r="HP259" s="3">
        <v>0</v>
      </c>
      <c r="HQ259" s="3" t="s">
        <v>33</v>
      </c>
      <c r="HR259" s="5">
        <v>24.08</v>
      </c>
      <c r="HS259" s="5"/>
      <c r="HU259" s="21">
        <v>0.8125</v>
      </c>
      <c r="HV259" s="3">
        <v>0</v>
      </c>
      <c r="HW259" s="3" t="s">
        <v>33</v>
      </c>
      <c r="HX259" s="5">
        <v>23.98</v>
      </c>
      <c r="HY259" s="5"/>
      <c r="IA259" s="21">
        <v>0.8125</v>
      </c>
      <c r="IB259" s="3">
        <v>0</v>
      </c>
      <c r="IC259" s="3" t="s">
        <v>33</v>
      </c>
      <c r="ID259" s="5">
        <v>23.88</v>
      </c>
      <c r="IE259" s="5"/>
      <c r="IG259" s="21">
        <v>0.8125</v>
      </c>
      <c r="IH259" s="3">
        <v>0</v>
      </c>
      <c r="II259" s="3" t="s">
        <v>33</v>
      </c>
      <c r="IJ259" s="5">
        <v>23.1</v>
      </c>
      <c r="IK259" s="5"/>
      <c r="IM259" s="21">
        <v>0.8125</v>
      </c>
      <c r="IN259" s="3">
        <v>0</v>
      </c>
      <c r="IO259" s="3" t="s">
        <v>33</v>
      </c>
      <c r="IP259" s="5">
        <v>24.56</v>
      </c>
      <c r="IQ259" s="5"/>
      <c r="IS259" s="21">
        <v>0</v>
      </c>
      <c r="IT259" s="3">
        <v>0</v>
      </c>
      <c r="IU259" s="3" t="s">
        <v>33</v>
      </c>
      <c r="IV259" s="5">
        <v>25.96</v>
      </c>
      <c r="IW259" s="5"/>
      <c r="IY259" s="21">
        <v>0.8125</v>
      </c>
      <c r="IZ259" s="3">
        <v>0</v>
      </c>
      <c r="JA259" s="3" t="s">
        <v>33</v>
      </c>
      <c r="JB259" s="5">
        <v>26.52</v>
      </c>
      <c r="JC259" s="4" t="str">
        <f t="shared" si="262"/>
        <v/>
      </c>
      <c r="JE259" s="21">
        <v>0.8125</v>
      </c>
      <c r="JF259" s="3">
        <v>0</v>
      </c>
      <c r="JG259" s="3" t="s">
        <v>33</v>
      </c>
      <c r="JH259" s="5">
        <v>25.78</v>
      </c>
      <c r="JI259" s="4" t="str">
        <f t="shared" si="263"/>
        <v/>
      </c>
      <c r="JK259" s="21">
        <v>0.8125</v>
      </c>
      <c r="JL259" s="3">
        <v>0</v>
      </c>
      <c r="JM259" s="3" t="s">
        <v>33</v>
      </c>
      <c r="JN259" s="5">
        <v>26</v>
      </c>
      <c r="JO259" s="4" t="str">
        <f t="shared" si="264"/>
        <v/>
      </c>
      <c r="JQ259" s="21">
        <v>0.8125</v>
      </c>
      <c r="JR259" s="3">
        <v>0</v>
      </c>
      <c r="JS259" s="3" t="s">
        <v>33</v>
      </c>
      <c r="JT259" s="5">
        <v>25.02</v>
      </c>
      <c r="JU259" s="4" t="str">
        <f t="shared" si="265"/>
        <v/>
      </c>
      <c r="JW259" s="21">
        <v>0.8125</v>
      </c>
      <c r="JX259" s="3">
        <v>0</v>
      </c>
      <c r="JY259" s="3" t="s">
        <v>33</v>
      </c>
      <c r="JZ259" s="5">
        <v>25.12</v>
      </c>
      <c r="KA259" s="4" t="str">
        <f t="shared" si="266"/>
        <v/>
      </c>
      <c r="KC259" s="21">
        <v>0.8125</v>
      </c>
      <c r="KD259" s="3">
        <v>0</v>
      </c>
      <c r="KE259" s="3" t="s">
        <v>33</v>
      </c>
      <c r="KF259" s="5">
        <v>26.22</v>
      </c>
      <c r="KG259" s="4" t="str">
        <f t="shared" si="267"/>
        <v/>
      </c>
      <c r="KI259" s="21">
        <v>0.8125</v>
      </c>
      <c r="KJ259" s="3">
        <v>0</v>
      </c>
      <c r="KK259" s="3" t="s">
        <v>33</v>
      </c>
      <c r="KL259" s="5">
        <v>25.96</v>
      </c>
      <c r="KM259" s="4" t="str">
        <f t="shared" si="268"/>
        <v/>
      </c>
      <c r="KO259" s="21">
        <v>0.8125</v>
      </c>
      <c r="KP259" s="3">
        <v>0</v>
      </c>
      <c r="KQ259" s="3" t="s">
        <v>33</v>
      </c>
      <c r="KR259" s="5">
        <v>26.52</v>
      </c>
      <c r="KS259" s="4" t="str">
        <f t="shared" si="269"/>
        <v/>
      </c>
      <c r="KU259" s="21">
        <v>0.8125</v>
      </c>
      <c r="KV259" s="3">
        <v>0</v>
      </c>
      <c r="KW259" s="3" t="s">
        <v>33</v>
      </c>
      <c r="KX259" s="5">
        <v>25.78</v>
      </c>
      <c r="KY259" s="4" t="str">
        <f t="shared" si="270"/>
        <v/>
      </c>
      <c r="LA259" s="21">
        <v>0.8125</v>
      </c>
      <c r="LB259" s="3">
        <v>0</v>
      </c>
      <c r="LC259" s="3" t="s">
        <v>33</v>
      </c>
      <c r="LD259" s="5">
        <v>26</v>
      </c>
      <c r="LE259" s="4" t="str">
        <f t="shared" si="271"/>
        <v/>
      </c>
      <c r="LG259" s="21">
        <v>0.8125</v>
      </c>
      <c r="LH259" s="3">
        <v>0</v>
      </c>
      <c r="LI259" s="3" t="s">
        <v>33</v>
      </c>
      <c r="LJ259" s="5">
        <v>25.02</v>
      </c>
      <c r="LK259" s="4" t="str">
        <f t="shared" si="272"/>
        <v/>
      </c>
      <c r="LM259" s="21">
        <v>0.8125</v>
      </c>
      <c r="LN259" s="3">
        <v>0</v>
      </c>
      <c r="LO259" s="3" t="s">
        <v>33</v>
      </c>
      <c r="LP259" s="5">
        <v>25.12</v>
      </c>
      <c r="LQ259" s="4" t="str">
        <f t="shared" si="273"/>
        <v/>
      </c>
      <c r="LS259" s="21">
        <v>0.8125</v>
      </c>
      <c r="LT259" s="3">
        <v>0</v>
      </c>
      <c r="LU259" s="3" t="s">
        <v>33</v>
      </c>
      <c r="LV259" s="5">
        <v>26.22</v>
      </c>
      <c r="LW259" s="4" t="str">
        <f t="shared" si="274"/>
        <v/>
      </c>
      <c r="LY259" s="21">
        <v>0.8125</v>
      </c>
      <c r="LZ259" s="3">
        <v>0</v>
      </c>
      <c r="MA259" s="3" t="s">
        <v>33</v>
      </c>
      <c r="MB259" s="5">
        <v>25.96</v>
      </c>
      <c r="MC259" s="4" t="str">
        <f t="shared" si="275"/>
        <v/>
      </c>
      <c r="ME259" s="21">
        <v>0.8125</v>
      </c>
      <c r="MF259" s="3">
        <v>0</v>
      </c>
      <c r="MG259" s="3" t="s">
        <v>33</v>
      </c>
      <c r="MH259" s="5">
        <v>26.52</v>
      </c>
      <c r="MI259" s="4" t="str">
        <f t="shared" si="276"/>
        <v/>
      </c>
      <c r="MK259" s="21">
        <v>0.8125</v>
      </c>
      <c r="ML259" s="3">
        <v>0</v>
      </c>
      <c r="MM259" s="3" t="s">
        <v>33</v>
      </c>
      <c r="MN259" s="5">
        <v>25.78</v>
      </c>
      <c r="MO259" s="4" t="str">
        <f t="shared" si="277"/>
        <v/>
      </c>
      <c r="MQ259" s="21">
        <v>0.8125</v>
      </c>
      <c r="MR259" s="3">
        <v>0</v>
      </c>
      <c r="MS259" s="3" t="s">
        <v>33</v>
      </c>
      <c r="MT259" s="5">
        <v>26</v>
      </c>
      <c r="MU259" s="4" t="str">
        <f t="shared" si="278"/>
        <v/>
      </c>
      <c r="MW259" s="21">
        <v>0.8125</v>
      </c>
      <c r="MX259" s="3">
        <v>0</v>
      </c>
      <c r="MY259" s="3" t="s">
        <v>33</v>
      </c>
      <c r="MZ259" s="5">
        <v>25.02</v>
      </c>
      <c r="NA259" s="4" t="str">
        <f t="shared" si="279"/>
        <v/>
      </c>
      <c r="NC259" s="21">
        <v>0.8125</v>
      </c>
      <c r="ND259" s="3">
        <v>0</v>
      </c>
      <c r="NE259" s="3" t="s">
        <v>33</v>
      </c>
      <c r="NF259" s="5">
        <v>25.12</v>
      </c>
      <c r="NG259" s="4" t="str">
        <f t="shared" si="280"/>
        <v/>
      </c>
      <c r="NI259" s="21">
        <v>0.8125</v>
      </c>
      <c r="NJ259" s="3">
        <v>0</v>
      </c>
      <c r="NK259" s="3" t="s">
        <v>33</v>
      </c>
      <c r="NL259" s="5">
        <v>26.22</v>
      </c>
      <c r="NM259" s="4" t="str">
        <f t="shared" si="281"/>
        <v/>
      </c>
      <c r="NO259" s="21">
        <v>0.8125</v>
      </c>
      <c r="NP259" s="3">
        <v>0</v>
      </c>
      <c r="NQ259" s="3" t="s">
        <v>33</v>
      </c>
      <c r="NR259" s="5">
        <v>25.96</v>
      </c>
      <c r="NS259" s="4" t="str">
        <f t="shared" si="282"/>
        <v/>
      </c>
      <c r="NU259" s="21">
        <v>0.8125</v>
      </c>
      <c r="NV259" s="3">
        <v>0</v>
      </c>
      <c r="NW259" s="3" t="s">
        <v>33</v>
      </c>
      <c r="NX259" s="5">
        <v>26.52</v>
      </c>
      <c r="NY259" s="4" t="str">
        <f t="shared" si="283"/>
        <v/>
      </c>
      <c r="OA259" s="21">
        <v>0.8125</v>
      </c>
      <c r="OB259" s="3">
        <v>0</v>
      </c>
      <c r="OC259" s="3" t="s">
        <v>33</v>
      </c>
      <c r="OD259" s="5">
        <v>25.78</v>
      </c>
      <c r="OE259" s="4" t="str">
        <f t="shared" si="284"/>
        <v/>
      </c>
      <c r="OG259" s="21">
        <v>0.8125</v>
      </c>
      <c r="OH259" s="3">
        <v>0</v>
      </c>
      <c r="OI259" s="3" t="s">
        <v>33</v>
      </c>
      <c r="OJ259" s="5">
        <v>26</v>
      </c>
      <c r="OK259" s="4" t="str">
        <f t="shared" si="285"/>
        <v/>
      </c>
      <c r="OM259" s="21">
        <v>0.8125</v>
      </c>
      <c r="ON259" s="3">
        <v>0</v>
      </c>
      <c r="OO259" s="3" t="s">
        <v>33</v>
      </c>
      <c r="OP259" s="5">
        <v>25.02</v>
      </c>
      <c r="OQ259" s="4" t="str">
        <f t="shared" si="286"/>
        <v/>
      </c>
      <c r="OS259" s="21">
        <v>0.8125</v>
      </c>
      <c r="OT259" s="3">
        <v>0</v>
      </c>
      <c r="OU259" s="3" t="s">
        <v>33</v>
      </c>
      <c r="OV259" s="5">
        <v>25.12</v>
      </c>
      <c r="OW259" s="4" t="str">
        <f t="shared" si="287"/>
        <v/>
      </c>
      <c r="OY259" s="21">
        <v>0.8125</v>
      </c>
      <c r="OZ259" s="3">
        <v>0</v>
      </c>
      <c r="PA259" s="3" t="s">
        <v>33</v>
      </c>
      <c r="PB259" s="5">
        <v>26.22</v>
      </c>
      <c r="PC259" s="4" t="str">
        <f t="shared" si="288"/>
        <v/>
      </c>
      <c r="PE259" s="21">
        <v>0.8125</v>
      </c>
      <c r="PF259" s="3">
        <v>0</v>
      </c>
      <c r="PG259" s="3" t="s">
        <v>33</v>
      </c>
      <c r="PH259" s="5">
        <v>25.96</v>
      </c>
      <c r="PI259" s="4" t="str">
        <f t="shared" si="289"/>
        <v/>
      </c>
      <c r="PK259" s="21">
        <v>0.8125</v>
      </c>
      <c r="PL259" s="3">
        <v>0</v>
      </c>
      <c r="PM259" s="3" t="s">
        <v>33</v>
      </c>
      <c r="PN259" s="5">
        <v>26.52</v>
      </c>
      <c r="PO259" s="4" t="str">
        <f t="shared" si="290"/>
        <v/>
      </c>
      <c r="PQ259" s="21">
        <v>0.8125</v>
      </c>
      <c r="PR259" s="3">
        <v>0</v>
      </c>
      <c r="PS259" s="3" t="s">
        <v>33</v>
      </c>
      <c r="PT259" s="5">
        <v>25.78</v>
      </c>
      <c r="PU259" s="4" t="str">
        <f t="shared" si="291"/>
        <v/>
      </c>
      <c r="PW259" s="21">
        <v>0.8125</v>
      </c>
      <c r="PX259" s="3">
        <v>0</v>
      </c>
      <c r="PY259" s="3" t="s">
        <v>33</v>
      </c>
      <c r="PZ259" s="5">
        <v>26</v>
      </c>
      <c r="QA259" s="4" t="str">
        <f t="shared" si="292"/>
        <v/>
      </c>
      <c r="QC259" s="21">
        <v>0.8125</v>
      </c>
      <c r="QD259" s="3">
        <v>0</v>
      </c>
      <c r="QE259" s="3" t="s">
        <v>33</v>
      </c>
      <c r="QF259" s="5">
        <v>25.02</v>
      </c>
      <c r="QG259" s="4" t="str">
        <f t="shared" si="293"/>
        <v/>
      </c>
      <c r="QI259" s="21">
        <v>0.8125</v>
      </c>
      <c r="QJ259" s="3">
        <v>0</v>
      </c>
      <c r="QK259" s="3" t="s">
        <v>33</v>
      </c>
      <c r="QL259" s="5">
        <v>25.12</v>
      </c>
      <c r="QM259" s="4" t="str">
        <f t="shared" si="294"/>
        <v/>
      </c>
      <c r="QO259" s="21">
        <v>0.8125</v>
      </c>
      <c r="QP259" s="3">
        <v>0</v>
      </c>
      <c r="QQ259" s="3" t="s">
        <v>33</v>
      </c>
      <c r="QR259" s="5">
        <v>26.22</v>
      </c>
      <c r="QS259" s="4" t="str">
        <f t="shared" si="295"/>
        <v/>
      </c>
    </row>
    <row r="260" spans="1:461" x14ac:dyDescent="0.2">
      <c r="A260" s="21">
        <v>0.81597222222222199</v>
      </c>
      <c r="B260" s="3">
        <v>0</v>
      </c>
      <c r="C260" s="3" t="s">
        <v>33</v>
      </c>
      <c r="D260" s="5">
        <v>23.48</v>
      </c>
      <c r="E260" s="5"/>
      <c r="G260" s="21">
        <v>0.81597222222222199</v>
      </c>
      <c r="H260" s="3">
        <v>0</v>
      </c>
      <c r="I260" s="3" t="s">
        <v>33</v>
      </c>
      <c r="J260" s="5">
        <v>25.14</v>
      </c>
      <c r="K260" s="5"/>
      <c r="M260" s="21">
        <v>0.81597222222222199</v>
      </c>
      <c r="N260" s="3">
        <v>0</v>
      </c>
      <c r="O260" s="3" t="s">
        <v>33</v>
      </c>
      <c r="P260" s="5">
        <v>24.08</v>
      </c>
      <c r="Q260" s="5"/>
      <c r="S260" s="21">
        <v>0.81597222222222199</v>
      </c>
      <c r="T260" s="3">
        <v>0</v>
      </c>
      <c r="U260" s="3" t="s">
        <v>33</v>
      </c>
      <c r="V260" s="5">
        <v>23.98</v>
      </c>
      <c r="W260" s="5"/>
      <c r="Y260" s="21">
        <v>0.81597222222222199</v>
      </c>
      <c r="Z260" s="3">
        <v>0</v>
      </c>
      <c r="AA260" s="3" t="s">
        <v>33</v>
      </c>
      <c r="AB260" s="5">
        <v>23.88</v>
      </c>
      <c r="AC260" s="5"/>
      <c r="AE260" s="21">
        <v>0.81597222222222199</v>
      </c>
      <c r="AF260" s="3">
        <v>0</v>
      </c>
      <c r="AG260" s="3" t="s">
        <v>33</v>
      </c>
      <c r="AH260" s="5">
        <v>23.1</v>
      </c>
      <c r="AI260" s="5"/>
      <c r="AK260" s="21">
        <v>0.81597222222222199</v>
      </c>
      <c r="AL260" s="3">
        <v>0</v>
      </c>
      <c r="AM260" s="3" t="s">
        <v>33</v>
      </c>
      <c r="AN260" s="5">
        <v>24.56</v>
      </c>
      <c r="AO260" s="5"/>
      <c r="AQ260" s="21">
        <v>0.81597222222222199</v>
      </c>
      <c r="AR260" s="3">
        <v>0</v>
      </c>
      <c r="AS260" s="3" t="s">
        <v>33</v>
      </c>
      <c r="AT260" s="5">
        <v>23.48</v>
      </c>
      <c r="AU260" s="5"/>
      <c r="AW260" s="21">
        <v>0.81597222222222199</v>
      </c>
      <c r="AX260" s="3">
        <v>0</v>
      </c>
      <c r="AY260" s="3" t="s">
        <v>33</v>
      </c>
      <c r="AZ260" s="5">
        <v>25.14</v>
      </c>
      <c r="BA260" s="5"/>
      <c r="BC260" s="21">
        <v>0.81597222222222199</v>
      </c>
      <c r="BD260" s="3">
        <v>0</v>
      </c>
      <c r="BE260" s="3" t="s">
        <v>33</v>
      </c>
      <c r="BF260" s="5">
        <v>24.08</v>
      </c>
      <c r="BG260" s="5"/>
      <c r="BI260" s="21">
        <v>0.81597222222222199</v>
      </c>
      <c r="BJ260" s="3">
        <v>0</v>
      </c>
      <c r="BK260" s="3" t="s">
        <v>33</v>
      </c>
      <c r="BL260" s="5">
        <v>23.98</v>
      </c>
      <c r="BM260" s="5"/>
      <c r="BO260" s="21">
        <v>0.81597222222222199</v>
      </c>
      <c r="BP260" s="3">
        <v>0</v>
      </c>
      <c r="BQ260" s="3" t="s">
        <v>33</v>
      </c>
      <c r="BR260" s="5">
        <v>23.88</v>
      </c>
      <c r="BS260" s="5"/>
      <c r="BU260" s="21">
        <v>0.81597222222222199</v>
      </c>
      <c r="BV260" s="3">
        <v>0</v>
      </c>
      <c r="BW260" s="3" t="s">
        <v>33</v>
      </c>
      <c r="BX260" s="5">
        <v>23.1</v>
      </c>
      <c r="BY260" s="5"/>
      <c r="CA260" s="21">
        <v>0.81597222222222199</v>
      </c>
      <c r="CB260" s="3">
        <v>0</v>
      </c>
      <c r="CC260" s="3" t="s">
        <v>33</v>
      </c>
      <c r="CD260" s="5">
        <v>24.56</v>
      </c>
      <c r="CE260" s="5"/>
      <c r="CG260" s="21">
        <v>0.81597222222222199</v>
      </c>
      <c r="CH260" s="3">
        <v>1382.4</v>
      </c>
      <c r="CI260" s="3">
        <f>IF(AND(CK$8="Útil",CG260&gt;=Apoio!$D$51,CG260&lt;Apoio!$F$51),CH260,"FP")</f>
        <v>1382.4</v>
      </c>
      <c r="CJ260" s="5">
        <f>VLOOKUP(CH$8,Calendário[#Data],4,0)</f>
        <v>23.48</v>
      </c>
      <c r="CK260" s="4">
        <f t="shared" si="259"/>
        <v>1</v>
      </c>
      <c r="CM260" s="21">
        <v>0.81597222222222199</v>
      </c>
      <c r="CN260" s="3">
        <v>0</v>
      </c>
      <c r="CO260" s="3">
        <f>IF(AND(CQ$8="Útil",CM260&gt;=Apoio!$D$51,CM260&lt;Apoio!$F$51),CN260,"FP")</f>
        <v>0</v>
      </c>
      <c r="CP260" s="5">
        <f>VLOOKUP(CN$8,Calendário[#Data],4,0)</f>
        <v>25.14</v>
      </c>
      <c r="CQ260" s="4" t="str">
        <f t="shared" si="260"/>
        <v/>
      </c>
      <c r="CS260" s="21">
        <v>0.81597222222222199</v>
      </c>
      <c r="CT260" s="3">
        <v>0</v>
      </c>
      <c r="CU260" s="3" t="s">
        <v>33</v>
      </c>
      <c r="CV260" s="5">
        <v>24.08</v>
      </c>
      <c r="CW260" s="5"/>
      <c r="CY260" s="21">
        <v>0.81597222222222199</v>
      </c>
      <c r="CZ260" s="3">
        <v>0</v>
      </c>
      <c r="DA260" s="3" t="s">
        <v>33</v>
      </c>
      <c r="DB260" s="5">
        <v>23.98</v>
      </c>
      <c r="DC260" s="5"/>
      <c r="DE260" s="21">
        <v>0.81597222222222199</v>
      </c>
      <c r="DF260" s="3">
        <v>0</v>
      </c>
      <c r="DG260" s="3" t="s">
        <v>33</v>
      </c>
      <c r="DH260" s="5">
        <v>23.88</v>
      </c>
      <c r="DI260" s="5"/>
      <c r="DK260" s="21">
        <v>0.81597222222222199</v>
      </c>
      <c r="DL260" s="3">
        <v>0</v>
      </c>
      <c r="DM260" s="3" t="s">
        <v>33</v>
      </c>
      <c r="DN260" s="5">
        <v>23.1</v>
      </c>
      <c r="DO260" s="5"/>
      <c r="DQ260" s="21">
        <v>0.81597222222222199</v>
      </c>
      <c r="DR260" s="3">
        <v>0</v>
      </c>
      <c r="DS260" s="3" t="s">
        <v>33</v>
      </c>
      <c r="DT260" s="5">
        <v>24.56</v>
      </c>
      <c r="DU260" s="5"/>
      <c r="DW260" s="21">
        <v>0.81597222222222199</v>
      </c>
      <c r="DX260" s="3">
        <v>0</v>
      </c>
      <c r="DY260" s="3" t="s">
        <v>33</v>
      </c>
      <c r="DZ260" s="5">
        <v>23.48</v>
      </c>
      <c r="EA260" s="5"/>
      <c r="EC260" s="21">
        <v>0.81597222222222199</v>
      </c>
      <c r="ED260" s="3">
        <v>0</v>
      </c>
      <c r="EE260" s="3" t="s">
        <v>33</v>
      </c>
      <c r="EF260" s="5">
        <v>25.14</v>
      </c>
      <c r="EG260" s="5"/>
      <c r="EI260" s="21">
        <v>0.81597222222222199</v>
      </c>
      <c r="EJ260" s="3">
        <v>0</v>
      </c>
      <c r="EK260" s="3" t="s">
        <v>33</v>
      </c>
      <c r="EL260" s="5">
        <v>24.08</v>
      </c>
      <c r="EM260" s="5"/>
      <c r="EO260" s="21">
        <v>0.81597222222222199</v>
      </c>
      <c r="EP260" s="3">
        <v>0</v>
      </c>
      <c r="EQ260" s="3" t="s">
        <v>33</v>
      </c>
      <c r="ER260" s="5">
        <v>23.98</v>
      </c>
      <c r="ES260" s="5"/>
      <c r="EU260" s="21">
        <v>0.81597222222222199</v>
      </c>
      <c r="EV260" s="3">
        <v>0</v>
      </c>
      <c r="EW260" s="3" t="s">
        <v>33</v>
      </c>
      <c r="EX260" s="5">
        <v>23.88</v>
      </c>
      <c r="EY260" s="5"/>
      <c r="FA260" s="21">
        <v>0.81597222222222199</v>
      </c>
      <c r="FB260" s="3">
        <v>0</v>
      </c>
      <c r="FC260" s="3" t="s">
        <v>33</v>
      </c>
      <c r="FD260" s="5">
        <v>23.1</v>
      </c>
      <c r="FE260" s="5"/>
      <c r="FG260" s="21">
        <v>0.81597222222222199</v>
      </c>
      <c r="FH260" s="3">
        <v>0</v>
      </c>
      <c r="FI260" s="3" t="s">
        <v>33</v>
      </c>
      <c r="FJ260" s="5">
        <v>24.56</v>
      </c>
      <c r="FK260" s="5"/>
      <c r="FM260" s="21">
        <v>0.81597222222222199</v>
      </c>
      <c r="FN260" s="3">
        <v>0</v>
      </c>
      <c r="FO260" s="3" t="s">
        <v>33</v>
      </c>
      <c r="FP260" s="5">
        <v>23.48</v>
      </c>
      <c r="FQ260" s="5"/>
      <c r="FS260" s="21">
        <v>0.81597222222222199</v>
      </c>
      <c r="FT260" s="3">
        <v>0</v>
      </c>
      <c r="FU260" s="3" t="s">
        <v>33</v>
      </c>
      <c r="FV260" s="5">
        <v>25.14</v>
      </c>
      <c r="FW260" s="5"/>
      <c r="FY260" s="21">
        <v>0.81597222222222199</v>
      </c>
      <c r="FZ260" s="3">
        <v>0</v>
      </c>
      <c r="GA260" s="3" t="s">
        <v>33</v>
      </c>
      <c r="GB260" s="5">
        <v>24.08</v>
      </c>
      <c r="GC260" s="5"/>
      <c r="GE260" s="21">
        <v>0.81597222222222199</v>
      </c>
      <c r="GF260" s="3">
        <v>0</v>
      </c>
      <c r="GG260" s="3" t="s">
        <v>33</v>
      </c>
      <c r="GH260" s="5">
        <v>23.98</v>
      </c>
      <c r="GI260" s="5"/>
      <c r="GK260" s="21">
        <v>0.81597222222222199</v>
      </c>
      <c r="GL260" s="3">
        <v>0</v>
      </c>
      <c r="GM260" s="3" t="s">
        <v>33</v>
      </c>
      <c r="GN260" s="5">
        <v>23.88</v>
      </c>
      <c r="GO260" s="5"/>
      <c r="GQ260" s="21">
        <v>0.81597222222222199</v>
      </c>
      <c r="GR260" s="3">
        <v>0</v>
      </c>
      <c r="GS260" s="3" t="s">
        <v>33</v>
      </c>
      <c r="GT260" s="5">
        <v>23.1</v>
      </c>
      <c r="GU260" s="5"/>
      <c r="GW260" s="21">
        <v>0.81597222222222199</v>
      </c>
      <c r="GX260" s="3">
        <v>0</v>
      </c>
      <c r="GY260" s="3" t="s">
        <v>33</v>
      </c>
      <c r="GZ260" s="5">
        <v>24.56</v>
      </c>
      <c r="HA260" s="5"/>
      <c r="HC260" s="21">
        <v>0.81597222222222199</v>
      </c>
      <c r="HD260" s="3">
        <v>0</v>
      </c>
      <c r="HE260" s="3" t="s">
        <v>33</v>
      </c>
      <c r="HF260" s="5">
        <v>23.48</v>
      </c>
      <c r="HG260" s="4" t="str">
        <f t="shared" si="261"/>
        <v/>
      </c>
      <c r="HI260" s="21">
        <v>0.81597222222222199</v>
      </c>
      <c r="HJ260" s="3">
        <v>0</v>
      </c>
      <c r="HK260" s="3" t="s">
        <v>33</v>
      </c>
      <c r="HL260" s="5">
        <v>25.14</v>
      </c>
      <c r="HM260" s="5"/>
      <c r="HO260" s="21">
        <v>0.81597222222222199</v>
      </c>
      <c r="HP260" s="3">
        <v>0</v>
      </c>
      <c r="HQ260" s="3" t="s">
        <v>33</v>
      </c>
      <c r="HR260" s="5">
        <v>24.08</v>
      </c>
      <c r="HS260" s="5"/>
      <c r="HU260" s="21">
        <v>0.81597222222222199</v>
      </c>
      <c r="HV260" s="3">
        <v>0</v>
      </c>
      <c r="HW260" s="3" t="s">
        <v>33</v>
      </c>
      <c r="HX260" s="5">
        <v>23.98</v>
      </c>
      <c r="HY260" s="5"/>
      <c r="IA260" s="21">
        <v>0.81597222222222199</v>
      </c>
      <c r="IB260" s="3">
        <v>0</v>
      </c>
      <c r="IC260" s="3" t="s">
        <v>33</v>
      </c>
      <c r="ID260" s="5">
        <v>23.88</v>
      </c>
      <c r="IE260" s="5"/>
      <c r="IG260" s="21">
        <v>0.81597222222222199</v>
      </c>
      <c r="IH260" s="3">
        <v>0</v>
      </c>
      <c r="II260" s="3" t="s">
        <v>33</v>
      </c>
      <c r="IJ260" s="5">
        <v>23.1</v>
      </c>
      <c r="IK260" s="5"/>
      <c r="IM260" s="21">
        <v>0.81597222222222199</v>
      </c>
      <c r="IN260" s="3">
        <v>0</v>
      </c>
      <c r="IO260" s="3" t="s">
        <v>33</v>
      </c>
      <c r="IP260" s="5">
        <v>24.56</v>
      </c>
      <c r="IQ260" s="5"/>
      <c r="IS260" s="21">
        <v>0</v>
      </c>
      <c r="IT260" s="3">
        <v>0</v>
      </c>
      <c r="IU260" s="3" t="s">
        <v>33</v>
      </c>
      <c r="IV260" s="5">
        <v>25.96</v>
      </c>
      <c r="IW260" s="5"/>
      <c r="IY260" s="21">
        <v>0.81597222222222199</v>
      </c>
      <c r="IZ260" s="3">
        <v>0</v>
      </c>
      <c r="JA260" s="3" t="s">
        <v>33</v>
      </c>
      <c r="JB260" s="5">
        <v>26.52</v>
      </c>
      <c r="JC260" s="4" t="str">
        <f t="shared" si="262"/>
        <v/>
      </c>
      <c r="JE260" s="21">
        <v>0.81597222222222199</v>
      </c>
      <c r="JF260" s="3">
        <v>0</v>
      </c>
      <c r="JG260" s="3" t="s">
        <v>33</v>
      </c>
      <c r="JH260" s="5">
        <v>25.78</v>
      </c>
      <c r="JI260" s="4" t="str">
        <f t="shared" si="263"/>
        <v/>
      </c>
      <c r="JK260" s="21">
        <v>0.81597222222222199</v>
      </c>
      <c r="JL260" s="3">
        <v>0</v>
      </c>
      <c r="JM260" s="3" t="s">
        <v>33</v>
      </c>
      <c r="JN260" s="5">
        <v>26</v>
      </c>
      <c r="JO260" s="4" t="str">
        <f t="shared" si="264"/>
        <v/>
      </c>
      <c r="JQ260" s="21">
        <v>0.81597222222222199</v>
      </c>
      <c r="JR260" s="3">
        <v>0</v>
      </c>
      <c r="JS260" s="3" t="s">
        <v>33</v>
      </c>
      <c r="JT260" s="5">
        <v>25.02</v>
      </c>
      <c r="JU260" s="4" t="str">
        <f t="shared" si="265"/>
        <v/>
      </c>
      <c r="JW260" s="21">
        <v>0.81597222222222199</v>
      </c>
      <c r="JX260" s="3">
        <v>0</v>
      </c>
      <c r="JY260" s="3" t="s">
        <v>33</v>
      </c>
      <c r="JZ260" s="5">
        <v>25.12</v>
      </c>
      <c r="KA260" s="4" t="str">
        <f t="shared" si="266"/>
        <v/>
      </c>
      <c r="KC260" s="21">
        <v>0.81597222222222199</v>
      </c>
      <c r="KD260" s="3">
        <v>0</v>
      </c>
      <c r="KE260" s="3" t="s">
        <v>33</v>
      </c>
      <c r="KF260" s="5">
        <v>26.22</v>
      </c>
      <c r="KG260" s="4" t="str">
        <f t="shared" si="267"/>
        <v/>
      </c>
      <c r="KI260" s="21">
        <v>0.81597222222222199</v>
      </c>
      <c r="KJ260" s="3">
        <v>0</v>
      </c>
      <c r="KK260" s="3" t="s">
        <v>33</v>
      </c>
      <c r="KL260" s="5">
        <v>25.96</v>
      </c>
      <c r="KM260" s="4" t="str">
        <f t="shared" si="268"/>
        <v/>
      </c>
      <c r="KO260" s="21">
        <v>0.81597222222222199</v>
      </c>
      <c r="KP260" s="3">
        <v>0</v>
      </c>
      <c r="KQ260" s="3" t="s">
        <v>33</v>
      </c>
      <c r="KR260" s="5">
        <v>26.52</v>
      </c>
      <c r="KS260" s="4" t="str">
        <f t="shared" si="269"/>
        <v/>
      </c>
      <c r="KU260" s="21">
        <v>0.81597222222222199</v>
      </c>
      <c r="KV260" s="3">
        <v>0</v>
      </c>
      <c r="KW260" s="3" t="s">
        <v>33</v>
      </c>
      <c r="KX260" s="5">
        <v>25.78</v>
      </c>
      <c r="KY260" s="4" t="str">
        <f t="shared" si="270"/>
        <v/>
      </c>
      <c r="LA260" s="21">
        <v>0.81597222222222199</v>
      </c>
      <c r="LB260" s="3">
        <v>0</v>
      </c>
      <c r="LC260" s="3" t="s">
        <v>33</v>
      </c>
      <c r="LD260" s="5">
        <v>26</v>
      </c>
      <c r="LE260" s="4" t="str">
        <f t="shared" si="271"/>
        <v/>
      </c>
      <c r="LG260" s="21">
        <v>0.81597222222222199</v>
      </c>
      <c r="LH260" s="3">
        <v>0</v>
      </c>
      <c r="LI260" s="3" t="s">
        <v>33</v>
      </c>
      <c r="LJ260" s="5">
        <v>25.02</v>
      </c>
      <c r="LK260" s="4" t="str">
        <f t="shared" si="272"/>
        <v/>
      </c>
      <c r="LM260" s="21">
        <v>0.81597222222222199</v>
      </c>
      <c r="LN260" s="3">
        <v>0</v>
      </c>
      <c r="LO260" s="3" t="s">
        <v>33</v>
      </c>
      <c r="LP260" s="5">
        <v>25.12</v>
      </c>
      <c r="LQ260" s="4" t="str">
        <f t="shared" si="273"/>
        <v/>
      </c>
      <c r="LS260" s="21">
        <v>0.81597222222222199</v>
      </c>
      <c r="LT260" s="3">
        <v>0</v>
      </c>
      <c r="LU260" s="3" t="s">
        <v>33</v>
      </c>
      <c r="LV260" s="5">
        <v>26.22</v>
      </c>
      <c r="LW260" s="4" t="str">
        <f t="shared" si="274"/>
        <v/>
      </c>
      <c r="LY260" s="21">
        <v>0.81597222222222199</v>
      </c>
      <c r="LZ260" s="3">
        <v>0</v>
      </c>
      <c r="MA260" s="3" t="s">
        <v>33</v>
      </c>
      <c r="MB260" s="5">
        <v>25.96</v>
      </c>
      <c r="MC260" s="4" t="str">
        <f t="shared" si="275"/>
        <v/>
      </c>
      <c r="ME260" s="21">
        <v>0.81597222222222199</v>
      </c>
      <c r="MF260" s="3">
        <v>0</v>
      </c>
      <c r="MG260" s="3" t="s">
        <v>33</v>
      </c>
      <c r="MH260" s="5">
        <v>26.52</v>
      </c>
      <c r="MI260" s="4" t="str">
        <f t="shared" si="276"/>
        <v/>
      </c>
      <c r="MK260" s="21">
        <v>0.81597222222222199</v>
      </c>
      <c r="ML260" s="3">
        <v>0</v>
      </c>
      <c r="MM260" s="3" t="s">
        <v>33</v>
      </c>
      <c r="MN260" s="5">
        <v>25.78</v>
      </c>
      <c r="MO260" s="4" t="str">
        <f t="shared" si="277"/>
        <v/>
      </c>
      <c r="MQ260" s="21">
        <v>0.81597222222222199</v>
      </c>
      <c r="MR260" s="3">
        <v>0</v>
      </c>
      <c r="MS260" s="3" t="s">
        <v>33</v>
      </c>
      <c r="MT260" s="5">
        <v>26</v>
      </c>
      <c r="MU260" s="4" t="str">
        <f t="shared" si="278"/>
        <v/>
      </c>
      <c r="MW260" s="21">
        <v>0.81597222222222199</v>
      </c>
      <c r="MX260" s="3">
        <v>0</v>
      </c>
      <c r="MY260" s="3" t="s">
        <v>33</v>
      </c>
      <c r="MZ260" s="5">
        <v>25.02</v>
      </c>
      <c r="NA260" s="4" t="str">
        <f t="shared" si="279"/>
        <v/>
      </c>
      <c r="NC260" s="21">
        <v>0.81597222222222199</v>
      </c>
      <c r="ND260" s="3">
        <v>0</v>
      </c>
      <c r="NE260" s="3" t="s">
        <v>33</v>
      </c>
      <c r="NF260" s="5">
        <v>25.12</v>
      </c>
      <c r="NG260" s="4" t="str">
        <f t="shared" si="280"/>
        <v/>
      </c>
      <c r="NI260" s="21">
        <v>0.81597222222222199</v>
      </c>
      <c r="NJ260" s="3">
        <v>0</v>
      </c>
      <c r="NK260" s="3" t="s">
        <v>33</v>
      </c>
      <c r="NL260" s="5">
        <v>26.22</v>
      </c>
      <c r="NM260" s="4" t="str">
        <f t="shared" si="281"/>
        <v/>
      </c>
      <c r="NO260" s="21">
        <v>0.81597222222222199</v>
      </c>
      <c r="NP260" s="3">
        <v>0</v>
      </c>
      <c r="NQ260" s="3" t="s">
        <v>33</v>
      </c>
      <c r="NR260" s="5">
        <v>25.96</v>
      </c>
      <c r="NS260" s="4" t="str">
        <f t="shared" si="282"/>
        <v/>
      </c>
      <c r="NU260" s="21">
        <v>0.81597222222222199</v>
      </c>
      <c r="NV260" s="3">
        <v>0</v>
      </c>
      <c r="NW260" s="3" t="s">
        <v>33</v>
      </c>
      <c r="NX260" s="5">
        <v>26.52</v>
      </c>
      <c r="NY260" s="4" t="str">
        <f t="shared" si="283"/>
        <v/>
      </c>
      <c r="OA260" s="21">
        <v>0.81597222222222199</v>
      </c>
      <c r="OB260" s="3">
        <v>0</v>
      </c>
      <c r="OC260" s="3" t="s">
        <v>33</v>
      </c>
      <c r="OD260" s="5">
        <v>25.78</v>
      </c>
      <c r="OE260" s="4" t="str">
        <f t="shared" si="284"/>
        <v/>
      </c>
      <c r="OG260" s="21">
        <v>0.81597222222222199</v>
      </c>
      <c r="OH260" s="3">
        <v>0</v>
      </c>
      <c r="OI260" s="3" t="s">
        <v>33</v>
      </c>
      <c r="OJ260" s="5">
        <v>26</v>
      </c>
      <c r="OK260" s="4" t="str">
        <f t="shared" si="285"/>
        <v/>
      </c>
      <c r="OM260" s="21">
        <v>0.81597222222222199</v>
      </c>
      <c r="ON260" s="3">
        <v>0</v>
      </c>
      <c r="OO260" s="3" t="s">
        <v>33</v>
      </c>
      <c r="OP260" s="5">
        <v>25.02</v>
      </c>
      <c r="OQ260" s="4" t="str">
        <f t="shared" si="286"/>
        <v/>
      </c>
      <c r="OS260" s="21">
        <v>0.81597222222222199</v>
      </c>
      <c r="OT260" s="3">
        <v>0</v>
      </c>
      <c r="OU260" s="3" t="s">
        <v>33</v>
      </c>
      <c r="OV260" s="5">
        <v>25.12</v>
      </c>
      <c r="OW260" s="4" t="str">
        <f t="shared" si="287"/>
        <v/>
      </c>
      <c r="OY260" s="21">
        <v>0.81597222222222199</v>
      </c>
      <c r="OZ260" s="3">
        <v>0</v>
      </c>
      <c r="PA260" s="3" t="s">
        <v>33</v>
      </c>
      <c r="PB260" s="5">
        <v>26.22</v>
      </c>
      <c r="PC260" s="4" t="str">
        <f t="shared" si="288"/>
        <v/>
      </c>
      <c r="PE260" s="21">
        <v>0.81597222222222199</v>
      </c>
      <c r="PF260" s="3">
        <v>0</v>
      </c>
      <c r="PG260" s="3" t="s">
        <v>33</v>
      </c>
      <c r="PH260" s="5">
        <v>25.96</v>
      </c>
      <c r="PI260" s="4" t="str">
        <f t="shared" si="289"/>
        <v/>
      </c>
      <c r="PK260" s="21">
        <v>0.81597222222222199</v>
      </c>
      <c r="PL260" s="3">
        <v>0</v>
      </c>
      <c r="PM260" s="3" t="s">
        <v>33</v>
      </c>
      <c r="PN260" s="5">
        <v>26.52</v>
      </c>
      <c r="PO260" s="4" t="str">
        <f t="shared" si="290"/>
        <v/>
      </c>
      <c r="PQ260" s="21">
        <v>0.81597222222222199</v>
      </c>
      <c r="PR260" s="3">
        <v>0</v>
      </c>
      <c r="PS260" s="3" t="s">
        <v>33</v>
      </c>
      <c r="PT260" s="5">
        <v>25.78</v>
      </c>
      <c r="PU260" s="4" t="str">
        <f t="shared" si="291"/>
        <v/>
      </c>
      <c r="PW260" s="21">
        <v>0.81597222222222199</v>
      </c>
      <c r="PX260" s="3">
        <v>0</v>
      </c>
      <c r="PY260" s="3" t="s">
        <v>33</v>
      </c>
      <c r="PZ260" s="5">
        <v>26</v>
      </c>
      <c r="QA260" s="4" t="str">
        <f t="shared" si="292"/>
        <v/>
      </c>
      <c r="QC260" s="21">
        <v>0.81597222222222199</v>
      </c>
      <c r="QD260" s="3">
        <v>0</v>
      </c>
      <c r="QE260" s="3" t="s">
        <v>33</v>
      </c>
      <c r="QF260" s="5">
        <v>25.02</v>
      </c>
      <c r="QG260" s="4" t="str">
        <f t="shared" si="293"/>
        <v/>
      </c>
      <c r="QI260" s="21">
        <v>0.81597222222222199</v>
      </c>
      <c r="QJ260" s="3">
        <v>0</v>
      </c>
      <c r="QK260" s="3" t="s">
        <v>33</v>
      </c>
      <c r="QL260" s="5">
        <v>25.12</v>
      </c>
      <c r="QM260" s="4" t="str">
        <f t="shared" si="294"/>
        <v/>
      </c>
      <c r="QO260" s="21">
        <v>0.81597222222222199</v>
      </c>
      <c r="QP260" s="3">
        <v>0</v>
      </c>
      <c r="QQ260" s="3" t="s">
        <v>33</v>
      </c>
      <c r="QR260" s="5">
        <v>26.22</v>
      </c>
      <c r="QS260" s="4" t="str">
        <f t="shared" si="295"/>
        <v/>
      </c>
    </row>
    <row r="261" spans="1:461" x14ac:dyDescent="0.2">
      <c r="A261" s="21">
        <v>0.81944444444444398</v>
      </c>
      <c r="B261" s="3">
        <v>0</v>
      </c>
      <c r="C261" s="3" t="s">
        <v>33</v>
      </c>
      <c r="D261" s="5">
        <v>23.48</v>
      </c>
      <c r="E261" s="5"/>
      <c r="G261" s="21">
        <v>0.81944444444444398</v>
      </c>
      <c r="H261" s="3">
        <v>0</v>
      </c>
      <c r="I261" s="3" t="s">
        <v>33</v>
      </c>
      <c r="J261" s="5">
        <v>25.14</v>
      </c>
      <c r="K261" s="5"/>
      <c r="M261" s="21">
        <v>0.81944444444444398</v>
      </c>
      <c r="N261" s="3">
        <v>0</v>
      </c>
      <c r="O261" s="3" t="s">
        <v>33</v>
      </c>
      <c r="P261" s="5">
        <v>24.08</v>
      </c>
      <c r="Q261" s="5"/>
      <c r="S261" s="21">
        <v>0.81944444444444398</v>
      </c>
      <c r="T261" s="3">
        <v>0</v>
      </c>
      <c r="U261" s="3" t="s">
        <v>33</v>
      </c>
      <c r="V261" s="5">
        <v>23.98</v>
      </c>
      <c r="W261" s="5"/>
      <c r="Y261" s="21">
        <v>0.81944444444444398</v>
      </c>
      <c r="Z261" s="3">
        <v>0</v>
      </c>
      <c r="AA261" s="3" t="s">
        <v>33</v>
      </c>
      <c r="AB261" s="5">
        <v>23.88</v>
      </c>
      <c r="AC261" s="5"/>
      <c r="AE261" s="21">
        <v>0.81944444444444398</v>
      </c>
      <c r="AF261" s="3">
        <v>0</v>
      </c>
      <c r="AG261" s="3" t="s">
        <v>33</v>
      </c>
      <c r="AH261" s="5">
        <v>23.1</v>
      </c>
      <c r="AI261" s="5"/>
      <c r="AK261" s="21">
        <v>0.81944444444444398</v>
      </c>
      <c r="AL261" s="3">
        <v>0</v>
      </c>
      <c r="AM261" s="3" t="s">
        <v>33</v>
      </c>
      <c r="AN261" s="5">
        <v>24.56</v>
      </c>
      <c r="AO261" s="5"/>
      <c r="AQ261" s="21">
        <v>0.81944444444444398</v>
      </c>
      <c r="AR261" s="3">
        <v>0</v>
      </c>
      <c r="AS261" s="3" t="s">
        <v>33</v>
      </c>
      <c r="AT261" s="5">
        <v>23.48</v>
      </c>
      <c r="AU261" s="5"/>
      <c r="AW261" s="21">
        <v>0.81944444444444398</v>
      </c>
      <c r="AX261" s="3">
        <v>0</v>
      </c>
      <c r="AY261" s="3" t="s">
        <v>33</v>
      </c>
      <c r="AZ261" s="5">
        <v>25.14</v>
      </c>
      <c r="BA261" s="5"/>
      <c r="BC261" s="21">
        <v>0.81944444444444398</v>
      </c>
      <c r="BD261" s="3">
        <v>0</v>
      </c>
      <c r="BE261" s="3" t="s">
        <v>33</v>
      </c>
      <c r="BF261" s="5">
        <v>24.08</v>
      </c>
      <c r="BG261" s="5"/>
      <c r="BI261" s="21">
        <v>0.81944444444444398</v>
      </c>
      <c r="BJ261" s="3">
        <v>0</v>
      </c>
      <c r="BK261" s="3" t="s">
        <v>33</v>
      </c>
      <c r="BL261" s="5">
        <v>23.98</v>
      </c>
      <c r="BM261" s="5"/>
      <c r="BO261" s="21">
        <v>0.81944444444444398</v>
      </c>
      <c r="BP261" s="3">
        <v>0</v>
      </c>
      <c r="BQ261" s="3" t="s">
        <v>33</v>
      </c>
      <c r="BR261" s="5">
        <v>23.88</v>
      </c>
      <c r="BS261" s="5"/>
      <c r="BU261" s="21">
        <v>0.81944444444444398</v>
      </c>
      <c r="BV261" s="3">
        <v>0</v>
      </c>
      <c r="BW261" s="3" t="s">
        <v>33</v>
      </c>
      <c r="BX261" s="5">
        <v>23.1</v>
      </c>
      <c r="BY261" s="5"/>
      <c r="CA261" s="21">
        <v>0.81944444444444398</v>
      </c>
      <c r="CB261" s="3">
        <v>0</v>
      </c>
      <c r="CC261" s="3" t="s">
        <v>33</v>
      </c>
      <c r="CD261" s="5">
        <v>24.56</v>
      </c>
      <c r="CE261" s="5"/>
      <c r="CG261" s="21">
        <v>0.81944444444444398</v>
      </c>
      <c r="CH261" s="3">
        <v>0</v>
      </c>
      <c r="CI261" s="3">
        <f>IF(AND(CK$8="Útil",CG261&gt;=Apoio!$D$51,CG261&lt;Apoio!$F$51),CH261,"FP")</f>
        <v>0</v>
      </c>
      <c r="CJ261" s="5">
        <f>VLOOKUP(CH$8,Calendário[#Data],4,0)</f>
        <v>23.48</v>
      </c>
      <c r="CK261" s="4" t="str">
        <f t="shared" si="259"/>
        <v/>
      </c>
      <c r="CM261" s="21">
        <v>0.81944444444444398</v>
      </c>
      <c r="CN261" s="3">
        <v>0</v>
      </c>
      <c r="CO261" s="3">
        <f>IF(AND(CQ$8="Útil",CM261&gt;=Apoio!$D$51,CM261&lt;Apoio!$F$51),CN261,"FP")</f>
        <v>0</v>
      </c>
      <c r="CP261" s="5">
        <f>VLOOKUP(CN$8,Calendário[#Data],4,0)</f>
        <v>25.14</v>
      </c>
      <c r="CQ261" s="4" t="str">
        <f t="shared" si="260"/>
        <v/>
      </c>
      <c r="CS261" s="21">
        <v>0.81944444444444398</v>
      </c>
      <c r="CT261" s="3">
        <v>0</v>
      </c>
      <c r="CU261" s="3" t="s">
        <v>33</v>
      </c>
      <c r="CV261" s="5">
        <v>24.08</v>
      </c>
      <c r="CW261" s="5"/>
      <c r="CY261" s="21">
        <v>0.81944444444444398</v>
      </c>
      <c r="CZ261" s="3">
        <v>0</v>
      </c>
      <c r="DA261" s="3" t="s">
        <v>33</v>
      </c>
      <c r="DB261" s="5">
        <v>23.98</v>
      </c>
      <c r="DC261" s="5"/>
      <c r="DE261" s="21">
        <v>0.81944444444444398</v>
      </c>
      <c r="DF261" s="3">
        <v>0</v>
      </c>
      <c r="DG261" s="3" t="s">
        <v>33</v>
      </c>
      <c r="DH261" s="5">
        <v>23.88</v>
      </c>
      <c r="DI261" s="5"/>
      <c r="DK261" s="21">
        <v>0.81944444444444398</v>
      </c>
      <c r="DL261" s="3">
        <v>0</v>
      </c>
      <c r="DM261" s="3" t="s">
        <v>33</v>
      </c>
      <c r="DN261" s="5">
        <v>23.1</v>
      </c>
      <c r="DO261" s="5"/>
      <c r="DQ261" s="21">
        <v>0.81944444444444398</v>
      </c>
      <c r="DR261" s="3">
        <v>0</v>
      </c>
      <c r="DS261" s="3" t="s">
        <v>33</v>
      </c>
      <c r="DT261" s="5">
        <v>24.56</v>
      </c>
      <c r="DU261" s="5"/>
      <c r="DW261" s="21">
        <v>0.81944444444444398</v>
      </c>
      <c r="DX261" s="3">
        <v>0</v>
      </c>
      <c r="DY261" s="3" t="s">
        <v>33</v>
      </c>
      <c r="DZ261" s="5">
        <v>23.48</v>
      </c>
      <c r="EA261" s="5"/>
      <c r="EC261" s="21">
        <v>0.81944444444444398</v>
      </c>
      <c r="ED261" s="3">
        <v>0</v>
      </c>
      <c r="EE261" s="3" t="s">
        <v>33</v>
      </c>
      <c r="EF261" s="5">
        <v>25.14</v>
      </c>
      <c r="EG261" s="5"/>
      <c r="EI261" s="21">
        <v>0.81944444444444398</v>
      </c>
      <c r="EJ261" s="3">
        <v>0</v>
      </c>
      <c r="EK261" s="3" t="s">
        <v>33</v>
      </c>
      <c r="EL261" s="5">
        <v>24.08</v>
      </c>
      <c r="EM261" s="5"/>
      <c r="EO261" s="21">
        <v>0.81944444444444398</v>
      </c>
      <c r="EP261" s="3">
        <v>0</v>
      </c>
      <c r="EQ261" s="3" t="s">
        <v>33</v>
      </c>
      <c r="ER261" s="5">
        <v>23.98</v>
      </c>
      <c r="ES261" s="5"/>
      <c r="EU261" s="21">
        <v>0.81944444444444398</v>
      </c>
      <c r="EV261" s="3">
        <v>0</v>
      </c>
      <c r="EW261" s="3" t="s">
        <v>33</v>
      </c>
      <c r="EX261" s="5">
        <v>23.88</v>
      </c>
      <c r="EY261" s="5"/>
      <c r="FA261" s="21">
        <v>0.81944444444444398</v>
      </c>
      <c r="FB261" s="3">
        <v>0</v>
      </c>
      <c r="FC261" s="3" t="s">
        <v>33</v>
      </c>
      <c r="FD261" s="5">
        <v>23.1</v>
      </c>
      <c r="FE261" s="5"/>
      <c r="FG261" s="21">
        <v>0.81944444444444398</v>
      </c>
      <c r="FH261" s="3">
        <v>0</v>
      </c>
      <c r="FI261" s="3" t="s">
        <v>33</v>
      </c>
      <c r="FJ261" s="5">
        <v>24.56</v>
      </c>
      <c r="FK261" s="5"/>
      <c r="FM261" s="21">
        <v>0.81944444444444398</v>
      </c>
      <c r="FN261" s="3">
        <v>0</v>
      </c>
      <c r="FO261" s="3" t="s">
        <v>33</v>
      </c>
      <c r="FP261" s="5">
        <v>23.48</v>
      </c>
      <c r="FQ261" s="5"/>
      <c r="FS261" s="21">
        <v>0.81944444444444398</v>
      </c>
      <c r="FT261" s="3">
        <v>0</v>
      </c>
      <c r="FU261" s="3" t="s">
        <v>33</v>
      </c>
      <c r="FV261" s="5">
        <v>25.14</v>
      </c>
      <c r="FW261" s="5"/>
      <c r="FY261" s="21">
        <v>0.81944444444444398</v>
      </c>
      <c r="FZ261" s="3">
        <v>0</v>
      </c>
      <c r="GA261" s="3" t="s">
        <v>33</v>
      </c>
      <c r="GB261" s="5">
        <v>24.08</v>
      </c>
      <c r="GC261" s="5"/>
      <c r="GE261" s="21">
        <v>0.81944444444444398</v>
      </c>
      <c r="GF261" s="3">
        <v>0</v>
      </c>
      <c r="GG261" s="3" t="s">
        <v>33</v>
      </c>
      <c r="GH261" s="5">
        <v>23.98</v>
      </c>
      <c r="GI261" s="5"/>
      <c r="GK261" s="21">
        <v>0.81944444444444398</v>
      </c>
      <c r="GL261" s="3">
        <v>0</v>
      </c>
      <c r="GM261" s="3" t="s">
        <v>33</v>
      </c>
      <c r="GN261" s="5">
        <v>23.88</v>
      </c>
      <c r="GO261" s="5"/>
      <c r="GQ261" s="21">
        <v>0.81944444444444398</v>
      </c>
      <c r="GR261" s="3">
        <v>0</v>
      </c>
      <c r="GS261" s="3" t="s">
        <v>33</v>
      </c>
      <c r="GT261" s="5">
        <v>23.1</v>
      </c>
      <c r="GU261" s="5"/>
      <c r="GW261" s="21">
        <v>0.81944444444444398</v>
      </c>
      <c r="GX261" s="3">
        <v>0</v>
      </c>
      <c r="GY261" s="3" t="s">
        <v>33</v>
      </c>
      <c r="GZ261" s="5">
        <v>24.56</v>
      </c>
      <c r="HA261" s="5"/>
      <c r="HC261" s="21">
        <v>0.81944444444444398</v>
      </c>
      <c r="HD261" s="3">
        <v>0</v>
      </c>
      <c r="HE261" s="3" t="s">
        <v>33</v>
      </c>
      <c r="HF261" s="5">
        <v>23.48</v>
      </c>
      <c r="HG261" s="4" t="str">
        <f t="shared" si="261"/>
        <v/>
      </c>
      <c r="HI261" s="21">
        <v>0.81944444444444398</v>
      </c>
      <c r="HJ261" s="3">
        <v>0</v>
      </c>
      <c r="HK261" s="3" t="s">
        <v>33</v>
      </c>
      <c r="HL261" s="5">
        <v>25.14</v>
      </c>
      <c r="HM261" s="5"/>
      <c r="HO261" s="21">
        <v>0.81944444444444398</v>
      </c>
      <c r="HP261" s="3">
        <v>0</v>
      </c>
      <c r="HQ261" s="3" t="s">
        <v>33</v>
      </c>
      <c r="HR261" s="5">
        <v>24.08</v>
      </c>
      <c r="HS261" s="5"/>
      <c r="HU261" s="21">
        <v>0.81944444444444398</v>
      </c>
      <c r="HV261" s="3">
        <v>0</v>
      </c>
      <c r="HW261" s="3" t="s">
        <v>33</v>
      </c>
      <c r="HX261" s="5">
        <v>23.98</v>
      </c>
      <c r="HY261" s="5"/>
      <c r="IA261" s="21">
        <v>0.81944444444444398</v>
      </c>
      <c r="IB261" s="3">
        <v>0</v>
      </c>
      <c r="IC261" s="3" t="s">
        <v>33</v>
      </c>
      <c r="ID261" s="5">
        <v>23.88</v>
      </c>
      <c r="IE261" s="5"/>
      <c r="IG261" s="21">
        <v>0.81944444444444398</v>
      </c>
      <c r="IH261" s="3">
        <v>0</v>
      </c>
      <c r="II261" s="3" t="s">
        <v>33</v>
      </c>
      <c r="IJ261" s="5">
        <v>23.1</v>
      </c>
      <c r="IK261" s="5"/>
      <c r="IM261" s="21">
        <v>0.81944444444444398</v>
      </c>
      <c r="IN261" s="3">
        <v>0</v>
      </c>
      <c r="IO261" s="3" t="s">
        <v>33</v>
      </c>
      <c r="IP261" s="5">
        <v>24.56</v>
      </c>
      <c r="IQ261" s="5"/>
      <c r="IS261" s="21">
        <v>0</v>
      </c>
      <c r="IT261" s="3">
        <v>0</v>
      </c>
      <c r="IU261" s="3" t="s">
        <v>33</v>
      </c>
      <c r="IV261" s="5">
        <v>25.96</v>
      </c>
      <c r="IW261" s="5"/>
      <c r="IY261" s="21">
        <v>0.81944444444444398</v>
      </c>
      <c r="IZ261" s="3">
        <v>0</v>
      </c>
      <c r="JA261" s="3" t="s">
        <v>33</v>
      </c>
      <c r="JB261" s="5">
        <v>26.52</v>
      </c>
      <c r="JC261" s="4" t="str">
        <f t="shared" si="262"/>
        <v/>
      </c>
      <c r="JE261" s="21">
        <v>0.81944444444444398</v>
      </c>
      <c r="JF261" s="3">
        <v>0</v>
      </c>
      <c r="JG261" s="3" t="s">
        <v>33</v>
      </c>
      <c r="JH261" s="5">
        <v>25.78</v>
      </c>
      <c r="JI261" s="4" t="str">
        <f t="shared" si="263"/>
        <v/>
      </c>
      <c r="JK261" s="21">
        <v>0.81944444444444398</v>
      </c>
      <c r="JL261" s="3">
        <v>0</v>
      </c>
      <c r="JM261" s="3" t="s">
        <v>33</v>
      </c>
      <c r="JN261" s="5">
        <v>26</v>
      </c>
      <c r="JO261" s="4" t="str">
        <f t="shared" si="264"/>
        <v/>
      </c>
      <c r="JQ261" s="21">
        <v>0.81944444444444398</v>
      </c>
      <c r="JR261" s="3">
        <v>0</v>
      </c>
      <c r="JS261" s="3" t="s">
        <v>33</v>
      </c>
      <c r="JT261" s="5">
        <v>25.02</v>
      </c>
      <c r="JU261" s="4" t="str">
        <f t="shared" si="265"/>
        <v/>
      </c>
      <c r="JW261" s="21">
        <v>0.81944444444444398</v>
      </c>
      <c r="JX261" s="3">
        <v>0</v>
      </c>
      <c r="JY261" s="3" t="s">
        <v>33</v>
      </c>
      <c r="JZ261" s="5">
        <v>25.12</v>
      </c>
      <c r="KA261" s="4" t="str">
        <f t="shared" si="266"/>
        <v/>
      </c>
      <c r="KC261" s="21">
        <v>0.81944444444444398</v>
      </c>
      <c r="KD261" s="3">
        <v>0</v>
      </c>
      <c r="KE261" s="3" t="s">
        <v>33</v>
      </c>
      <c r="KF261" s="5">
        <v>26.22</v>
      </c>
      <c r="KG261" s="4" t="str">
        <f t="shared" si="267"/>
        <v/>
      </c>
      <c r="KI261" s="21">
        <v>0.81944444444444398</v>
      </c>
      <c r="KJ261" s="3">
        <v>0</v>
      </c>
      <c r="KK261" s="3" t="s">
        <v>33</v>
      </c>
      <c r="KL261" s="5">
        <v>25.96</v>
      </c>
      <c r="KM261" s="4" t="str">
        <f t="shared" si="268"/>
        <v/>
      </c>
      <c r="KO261" s="21">
        <v>0.81944444444444398</v>
      </c>
      <c r="KP261" s="3">
        <v>0</v>
      </c>
      <c r="KQ261" s="3" t="s">
        <v>33</v>
      </c>
      <c r="KR261" s="5">
        <v>26.52</v>
      </c>
      <c r="KS261" s="4" t="str">
        <f t="shared" si="269"/>
        <v/>
      </c>
      <c r="KU261" s="21">
        <v>0.81944444444444398</v>
      </c>
      <c r="KV261" s="3">
        <v>0</v>
      </c>
      <c r="KW261" s="3" t="s">
        <v>33</v>
      </c>
      <c r="KX261" s="5">
        <v>25.78</v>
      </c>
      <c r="KY261" s="4" t="str">
        <f t="shared" si="270"/>
        <v/>
      </c>
      <c r="LA261" s="21">
        <v>0.81944444444444398</v>
      </c>
      <c r="LB261" s="3">
        <v>0</v>
      </c>
      <c r="LC261" s="3" t="s">
        <v>33</v>
      </c>
      <c r="LD261" s="5">
        <v>26</v>
      </c>
      <c r="LE261" s="4" t="str">
        <f t="shared" si="271"/>
        <v/>
      </c>
      <c r="LG261" s="21">
        <v>0.81944444444444398</v>
      </c>
      <c r="LH261" s="3">
        <v>0</v>
      </c>
      <c r="LI261" s="3" t="s">
        <v>33</v>
      </c>
      <c r="LJ261" s="5">
        <v>25.02</v>
      </c>
      <c r="LK261" s="4" t="str">
        <f t="shared" si="272"/>
        <v/>
      </c>
      <c r="LM261" s="21">
        <v>0.81944444444444398</v>
      </c>
      <c r="LN261" s="3">
        <v>0</v>
      </c>
      <c r="LO261" s="3" t="s">
        <v>33</v>
      </c>
      <c r="LP261" s="5">
        <v>25.12</v>
      </c>
      <c r="LQ261" s="4" t="str">
        <f t="shared" si="273"/>
        <v/>
      </c>
      <c r="LS261" s="21">
        <v>0.81944444444444398</v>
      </c>
      <c r="LT261" s="3">
        <v>0</v>
      </c>
      <c r="LU261" s="3" t="s">
        <v>33</v>
      </c>
      <c r="LV261" s="5">
        <v>26.22</v>
      </c>
      <c r="LW261" s="4" t="str">
        <f t="shared" si="274"/>
        <v/>
      </c>
      <c r="LY261" s="21">
        <v>0.81944444444444398</v>
      </c>
      <c r="LZ261" s="3">
        <v>0</v>
      </c>
      <c r="MA261" s="3" t="s">
        <v>33</v>
      </c>
      <c r="MB261" s="5">
        <v>25.96</v>
      </c>
      <c r="MC261" s="4" t="str">
        <f t="shared" si="275"/>
        <v/>
      </c>
      <c r="ME261" s="21">
        <v>0.81944444444444398</v>
      </c>
      <c r="MF261" s="3">
        <v>0</v>
      </c>
      <c r="MG261" s="3" t="s">
        <v>33</v>
      </c>
      <c r="MH261" s="5">
        <v>26.52</v>
      </c>
      <c r="MI261" s="4" t="str">
        <f t="shared" si="276"/>
        <v/>
      </c>
      <c r="MK261" s="21">
        <v>0.81944444444444398</v>
      </c>
      <c r="ML261" s="3">
        <v>0</v>
      </c>
      <c r="MM261" s="3" t="s">
        <v>33</v>
      </c>
      <c r="MN261" s="5">
        <v>25.78</v>
      </c>
      <c r="MO261" s="4" t="str">
        <f t="shared" si="277"/>
        <v/>
      </c>
      <c r="MQ261" s="21">
        <v>0.81944444444444398</v>
      </c>
      <c r="MR261" s="3">
        <v>0</v>
      </c>
      <c r="MS261" s="3" t="s">
        <v>33</v>
      </c>
      <c r="MT261" s="5">
        <v>26</v>
      </c>
      <c r="MU261" s="4" t="str">
        <f t="shared" si="278"/>
        <v/>
      </c>
      <c r="MW261" s="21">
        <v>0.81944444444444398</v>
      </c>
      <c r="MX261" s="3">
        <v>0</v>
      </c>
      <c r="MY261" s="3" t="s">
        <v>33</v>
      </c>
      <c r="MZ261" s="5">
        <v>25.02</v>
      </c>
      <c r="NA261" s="4" t="str">
        <f t="shared" si="279"/>
        <v/>
      </c>
      <c r="NC261" s="21">
        <v>0.81944444444444398</v>
      </c>
      <c r="ND261" s="3">
        <v>0</v>
      </c>
      <c r="NE261" s="3" t="s">
        <v>33</v>
      </c>
      <c r="NF261" s="5">
        <v>25.12</v>
      </c>
      <c r="NG261" s="4" t="str">
        <f t="shared" si="280"/>
        <v/>
      </c>
      <c r="NI261" s="21">
        <v>0.81944444444444398</v>
      </c>
      <c r="NJ261" s="3">
        <v>0</v>
      </c>
      <c r="NK261" s="3" t="s">
        <v>33</v>
      </c>
      <c r="NL261" s="5">
        <v>26.22</v>
      </c>
      <c r="NM261" s="4" t="str">
        <f t="shared" si="281"/>
        <v/>
      </c>
      <c r="NO261" s="21">
        <v>0.81944444444444398</v>
      </c>
      <c r="NP261" s="3">
        <v>0</v>
      </c>
      <c r="NQ261" s="3" t="s">
        <v>33</v>
      </c>
      <c r="NR261" s="5">
        <v>25.96</v>
      </c>
      <c r="NS261" s="4" t="str">
        <f t="shared" si="282"/>
        <v/>
      </c>
      <c r="NU261" s="21">
        <v>0.81944444444444398</v>
      </c>
      <c r="NV261" s="3">
        <v>0</v>
      </c>
      <c r="NW261" s="3" t="s">
        <v>33</v>
      </c>
      <c r="NX261" s="5">
        <v>26.52</v>
      </c>
      <c r="NY261" s="4" t="str">
        <f t="shared" si="283"/>
        <v/>
      </c>
      <c r="OA261" s="21">
        <v>0.81944444444444398</v>
      </c>
      <c r="OB261" s="3">
        <v>0</v>
      </c>
      <c r="OC261" s="3" t="s">
        <v>33</v>
      </c>
      <c r="OD261" s="5">
        <v>25.78</v>
      </c>
      <c r="OE261" s="4" t="str">
        <f t="shared" si="284"/>
        <v/>
      </c>
      <c r="OG261" s="21">
        <v>0.81944444444444398</v>
      </c>
      <c r="OH261" s="3">
        <v>0</v>
      </c>
      <c r="OI261" s="3" t="s">
        <v>33</v>
      </c>
      <c r="OJ261" s="5">
        <v>26</v>
      </c>
      <c r="OK261" s="4" t="str">
        <f t="shared" si="285"/>
        <v/>
      </c>
      <c r="OM261" s="21">
        <v>0.81944444444444398</v>
      </c>
      <c r="ON261" s="3">
        <v>0</v>
      </c>
      <c r="OO261" s="3" t="s">
        <v>33</v>
      </c>
      <c r="OP261" s="5">
        <v>25.02</v>
      </c>
      <c r="OQ261" s="4" t="str">
        <f t="shared" si="286"/>
        <v/>
      </c>
      <c r="OS261" s="21">
        <v>0.81944444444444398</v>
      </c>
      <c r="OT261" s="3">
        <v>0</v>
      </c>
      <c r="OU261" s="3" t="s">
        <v>33</v>
      </c>
      <c r="OV261" s="5">
        <v>25.12</v>
      </c>
      <c r="OW261" s="4" t="str">
        <f t="shared" si="287"/>
        <v/>
      </c>
      <c r="OY261" s="21">
        <v>0.81944444444444398</v>
      </c>
      <c r="OZ261" s="3">
        <v>0</v>
      </c>
      <c r="PA261" s="3" t="s">
        <v>33</v>
      </c>
      <c r="PB261" s="5">
        <v>26.22</v>
      </c>
      <c r="PC261" s="4" t="str">
        <f t="shared" si="288"/>
        <v/>
      </c>
      <c r="PE261" s="21">
        <v>0.81944444444444398</v>
      </c>
      <c r="PF261" s="3">
        <v>0</v>
      </c>
      <c r="PG261" s="3" t="s">
        <v>33</v>
      </c>
      <c r="PH261" s="5">
        <v>25.96</v>
      </c>
      <c r="PI261" s="4" t="str">
        <f t="shared" si="289"/>
        <v/>
      </c>
      <c r="PK261" s="21">
        <v>0.81944444444444398</v>
      </c>
      <c r="PL261" s="3">
        <v>0</v>
      </c>
      <c r="PM261" s="3" t="s">
        <v>33</v>
      </c>
      <c r="PN261" s="5">
        <v>26.52</v>
      </c>
      <c r="PO261" s="4" t="str">
        <f t="shared" si="290"/>
        <v/>
      </c>
      <c r="PQ261" s="21">
        <v>0.81944444444444398</v>
      </c>
      <c r="PR261" s="3">
        <v>0</v>
      </c>
      <c r="PS261" s="3" t="s">
        <v>33</v>
      </c>
      <c r="PT261" s="5">
        <v>25.78</v>
      </c>
      <c r="PU261" s="4" t="str">
        <f t="shared" si="291"/>
        <v/>
      </c>
      <c r="PW261" s="21">
        <v>0.81944444444444398</v>
      </c>
      <c r="PX261" s="3">
        <v>0</v>
      </c>
      <c r="PY261" s="3" t="s">
        <v>33</v>
      </c>
      <c r="PZ261" s="5">
        <v>26</v>
      </c>
      <c r="QA261" s="4" t="str">
        <f t="shared" si="292"/>
        <v/>
      </c>
      <c r="QC261" s="21">
        <v>0.81944444444444398</v>
      </c>
      <c r="QD261" s="3">
        <v>0</v>
      </c>
      <c r="QE261" s="3" t="s">
        <v>33</v>
      </c>
      <c r="QF261" s="5">
        <v>25.02</v>
      </c>
      <c r="QG261" s="4" t="str">
        <f t="shared" si="293"/>
        <v/>
      </c>
      <c r="QI261" s="21">
        <v>0.81944444444444398</v>
      </c>
      <c r="QJ261" s="3">
        <v>0</v>
      </c>
      <c r="QK261" s="3" t="s">
        <v>33</v>
      </c>
      <c r="QL261" s="5">
        <v>25.12</v>
      </c>
      <c r="QM261" s="4" t="str">
        <f t="shared" si="294"/>
        <v/>
      </c>
      <c r="QO261" s="21">
        <v>0.81944444444444398</v>
      </c>
      <c r="QP261" s="3">
        <v>0</v>
      </c>
      <c r="QQ261" s="3" t="s">
        <v>33</v>
      </c>
      <c r="QR261" s="5">
        <v>26.22</v>
      </c>
      <c r="QS261" s="4" t="str">
        <f t="shared" si="295"/>
        <v/>
      </c>
    </row>
    <row r="262" spans="1:461" x14ac:dyDescent="0.2">
      <c r="A262" s="21">
        <v>0.82291666666666696</v>
      </c>
      <c r="B262" s="3">
        <v>0</v>
      </c>
      <c r="C262" s="3" t="s">
        <v>33</v>
      </c>
      <c r="D262" s="5">
        <v>23.48</v>
      </c>
      <c r="E262" s="5"/>
      <c r="G262" s="21">
        <v>0.82291666666666696</v>
      </c>
      <c r="H262" s="3">
        <v>0</v>
      </c>
      <c r="I262" s="3" t="s">
        <v>33</v>
      </c>
      <c r="J262" s="5">
        <v>25.14</v>
      </c>
      <c r="K262" s="5"/>
      <c r="M262" s="21">
        <v>0.82291666666666696</v>
      </c>
      <c r="N262" s="3">
        <v>0</v>
      </c>
      <c r="O262" s="3" t="s">
        <v>33</v>
      </c>
      <c r="P262" s="5">
        <v>24.08</v>
      </c>
      <c r="Q262" s="5"/>
      <c r="S262" s="21">
        <v>0.82291666666666696</v>
      </c>
      <c r="T262" s="3">
        <v>0</v>
      </c>
      <c r="U262" s="3" t="s">
        <v>33</v>
      </c>
      <c r="V262" s="5">
        <v>23.98</v>
      </c>
      <c r="W262" s="5"/>
      <c r="Y262" s="21">
        <v>0.82291666666666696</v>
      </c>
      <c r="Z262" s="3">
        <v>0</v>
      </c>
      <c r="AA262" s="3" t="s">
        <v>33</v>
      </c>
      <c r="AB262" s="5">
        <v>23.88</v>
      </c>
      <c r="AC262" s="5"/>
      <c r="AE262" s="21">
        <v>0.82291666666666696</v>
      </c>
      <c r="AF262" s="3">
        <v>0</v>
      </c>
      <c r="AG262" s="3" t="s">
        <v>33</v>
      </c>
      <c r="AH262" s="5">
        <v>23.1</v>
      </c>
      <c r="AI262" s="5"/>
      <c r="AK262" s="21">
        <v>0.82291666666666696</v>
      </c>
      <c r="AL262" s="3">
        <v>0</v>
      </c>
      <c r="AM262" s="3" t="s">
        <v>33</v>
      </c>
      <c r="AN262" s="5">
        <v>24.56</v>
      </c>
      <c r="AO262" s="5"/>
      <c r="AQ262" s="21">
        <v>0.82291666666666696</v>
      </c>
      <c r="AR262" s="3">
        <v>0</v>
      </c>
      <c r="AS262" s="3" t="s">
        <v>33</v>
      </c>
      <c r="AT262" s="5">
        <v>23.48</v>
      </c>
      <c r="AU262" s="5"/>
      <c r="AW262" s="21">
        <v>0.82291666666666696</v>
      </c>
      <c r="AX262" s="3">
        <v>0</v>
      </c>
      <c r="AY262" s="3" t="s">
        <v>33</v>
      </c>
      <c r="AZ262" s="5">
        <v>25.14</v>
      </c>
      <c r="BA262" s="5"/>
      <c r="BC262" s="21">
        <v>0.82291666666666696</v>
      </c>
      <c r="BD262" s="3">
        <v>0</v>
      </c>
      <c r="BE262" s="3" t="s">
        <v>33</v>
      </c>
      <c r="BF262" s="5">
        <v>24.08</v>
      </c>
      <c r="BG262" s="5"/>
      <c r="BI262" s="21">
        <v>0.82291666666666696</v>
      </c>
      <c r="BJ262" s="3">
        <v>0</v>
      </c>
      <c r="BK262" s="3" t="s">
        <v>33</v>
      </c>
      <c r="BL262" s="5">
        <v>23.98</v>
      </c>
      <c r="BM262" s="5"/>
      <c r="BO262" s="21">
        <v>0.82291666666666696</v>
      </c>
      <c r="BP262" s="3">
        <v>0</v>
      </c>
      <c r="BQ262" s="3" t="s">
        <v>33</v>
      </c>
      <c r="BR262" s="5">
        <v>23.88</v>
      </c>
      <c r="BS262" s="5"/>
      <c r="BU262" s="21">
        <v>0.82291666666666696</v>
      </c>
      <c r="BV262" s="3">
        <v>0</v>
      </c>
      <c r="BW262" s="3" t="s">
        <v>33</v>
      </c>
      <c r="BX262" s="5">
        <v>23.1</v>
      </c>
      <c r="BY262" s="5"/>
      <c r="CA262" s="21">
        <v>0.82291666666666696</v>
      </c>
      <c r="CB262" s="3">
        <v>0</v>
      </c>
      <c r="CC262" s="3" t="s">
        <v>33</v>
      </c>
      <c r="CD262" s="5">
        <v>24.56</v>
      </c>
      <c r="CE262" s="5"/>
      <c r="CG262" s="21">
        <v>0.82291666666666696</v>
      </c>
      <c r="CH262" s="3">
        <v>0</v>
      </c>
      <c r="CI262" s="3">
        <f>IF(AND(CK$8="Útil",CG262&gt;=Apoio!$D$51,CG262&lt;Apoio!$F$51),CH262,"FP")</f>
        <v>0</v>
      </c>
      <c r="CJ262" s="5">
        <f>VLOOKUP(CH$8,Calendário[#Data],4,0)</f>
        <v>23.48</v>
      </c>
      <c r="CK262" s="4" t="str">
        <f t="shared" si="259"/>
        <v/>
      </c>
      <c r="CM262" s="21">
        <v>0.82291666666666696</v>
      </c>
      <c r="CN262" s="3">
        <v>0</v>
      </c>
      <c r="CO262" s="3">
        <f>IF(AND(CQ$8="Útil",CM262&gt;=Apoio!$D$51,CM262&lt;Apoio!$F$51),CN262,"FP")</f>
        <v>0</v>
      </c>
      <c r="CP262" s="5">
        <f>VLOOKUP(CN$8,Calendário[#Data],4,0)</f>
        <v>25.14</v>
      </c>
      <c r="CQ262" s="4" t="str">
        <f t="shared" si="260"/>
        <v/>
      </c>
      <c r="CS262" s="21">
        <v>0.82291666666666696</v>
      </c>
      <c r="CT262" s="3">
        <v>0</v>
      </c>
      <c r="CU262" s="3" t="s">
        <v>33</v>
      </c>
      <c r="CV262" s="5">
        <v>24.08</v>
      </c>
      <c r="CW262" s="5"/>
      <c r="CY262" s="21">
        <v>0.82291666666666696</v>
      </c>
      <c r="CZ262" s="3">
        <v>0</v>
      </c>
      <c r="DA262" s="3" t="s">
        <v>33</v>
      </c>
      <c r="DB262" s="5">
        <v>23.98</v>
      </c>
      <c r="DC262" s="5"/>
      <c r="DE262" s="21">
        <v>0.82291666666666696</v>
      </c>
      <c r="DF262" s="3">
        <v>0</v>
      </c>
      <c r="DG262" s="3" t="s">
        <v>33</v>
      </c>
      <c r="DH262" s="5">
        <v>23.88</v>
      </c>
      <c r="DI262" s="5"/>
      <c r="DK262" s="21">
        <v>0.82291666666666696</v>
      </c>
      <c r="DL262" s="3">
        <v>0</v>
      </c>
      <c r="DM262" s="3" t="s">
        <v>33</v>
      </c>
      <c r="DN262" s="5">
        <v>23.1</v>
      </c>
      <c r="DO262" s="5"/>
      <c r="DQ262" s="21">
        <v>0.82291666666666696</v>
      </c>
      <c r="DR262" s="3">
        <v>0</v>
      </c>
      <c r="DS262" s="3" t="s">
        <v>33</v>
      </c>
      <c r="DT262" s="5">
        <v>24.56</v>
      </c>
      <c r="DU262" s="5"/>
      <c r="DW262" s="21">
        <v>0.82291666666666696</v>
      </c>
      <c r="DX262" s="3">
        <v>0</v>
      </c>
      <c r="DY262" s="3" t="s">
        <v>33</v>
      </c>
      <c r="DZ262" s="5">
        <v>23.48</v>
      </c>
      <c r="EA262" s="5"/>
      <c r="EC262" s="21">
        <v>0.82291666666666696</v>
      </c>
      <c r="ED262" s="3">
        <v>0</v>
      </c>
      <c r="EE262" s="3" t="s">
        <v>33</v>
      </c>
      <c r="EF262" s="5">
        <v>25.14</v>
      </c>
      <c r="EG262" s="5"/>
      <c r="EI262" s="21">
        <v>0.82291666666666696</v>
      </c>
      <c r="EJ262" s="3">
        <v>0</v>
      </c>
      <c r="EK262" s="3" t="s">
        <v>33</v>
      </c>
      <c r="EL262" s="5">
        <v>24.08</v>
      </c>
      <c r="EM262" s="5"/>
      <c r="EO262" s="21">
        <v>0.82291666666666696</v>
      </c>
      <c r="EP262" s="3">
        <v>0</v>
      </c>
      <c r="EQ262" s="3" t="s">
        <v>33</v>
      </c>
      <c r="ER262" s="5">
        <v>23.98</v>
      </c>
      <c r="ES262" s="5"/>
      <c r="EU262" s="21">
        <v>0.82291666666666696</v>
      </c>
      <c r="EV262" s="3">
        <v>0</v>
      </c>
      <c r="EW262" s="3" t="s">
        <v>33</v>
      </c>
      <c r="EX262" s="5">
        <v>23.88</v>
      </c>
      <c r="EY262" s="5"/>
      <c r="FA262" s="21">
        <v>0.82291666666666696</v>
      </c>
      <c r="FB262" s="3">
        <v>0</v>
      </c>
      <c r="FC262" s="3" t="s">
        <v>33</v>
      </c>
      <c r="FD262" s="5">
        <v>23.1</v>
      </c>
      <c r="FE262" s="5"/>
      <c r="FG262" s="21">
        <v>0.82291666666666696</v>
      </c>
      <c r="FH262" s="3">
        <v>0</v>
      </c>
      <c r="FI262" s="3" t="s">
        <v>33</v>
      </c>
      <c r="FJ262" s="5">
        <v>24.56</v>
      </c>
      <c r="FK262" s="5"/>
      <c r="FM262" s="21">
        <v>0.82291666666666696</v>
      </c>
      <c r="FN262" s="3">
        <v>0</v>
      </c>
      <c r="FO262" s="3" t="s">
        <v>33</v>
      </c>
      <c r="FP262" s="5">
        <v>23.48</v>
      </c>
      <c r="FQ262" s="5"/>
      <c r="FS262" s="21">
        <v>0.82291666666666696</v>
      </c>
      <c r="FT262" s="3">
        <v>0</v>
      </c>
      <c r="FU262" s="3" t="s">
        <v>33</v>
      </c>
      <c r="FV262" s="5">
        <v>25.14</v>
      </c>
      <c r="FW262" s="5"/>
      <c r="FY262" s="21">
        <v>0.82291666666666696</v>
      </c>
      <c r="FZ262" s="3">
        <v>0</v>
      </c>
      <c r="GA262" s="3" t="s">
        <v>33</v>
      </c>
      <c r="GB262" s="5">
        <v>24.08</v>
      </c>
      <c r="GC262" s="5"/>
      <c r="GE262" s="21">
        <v>0.82291666666666696</v>
      </c>
      <c r="GF262" s="3">
        <v>0</v>
      </c>
      <c r="GG262" s="3" t="s">
        <v>33</v>
      </c>
      <c r="GH262" s="5">
        <v>23.98</v>
      </c>
      <c r="GI262" s="5"/>
      <c r="GK262" s="21">
        <v>0.82291666666666696</v>
      </c>
      <c r="GL262" s="3">
        <v>0</v>
      </c>
      <c r="GM262" s="3" t="s">
        <v>33</v>
      </c>
      <c r="GN262" s="5">
        <v>23.88</v>
      </c>
      <c r="GO262" s="5"/>
      <c r="GQ262" s="21">
        <v>0.82291666666666696</v>
      </c>
      <c r="GR262" s="3">
        <v>0</v>
      </c>
      <c r="GS262" s="3" t="s">
        <v>33</v>
      </c>
      <c r="GT262" s="5">
        <v>23.1</v>
      </c>
      <c r="GU262" s="5"/>
      <c r="GW262" s="21">
        <v>0.82291666666666696</v>
      </c>
      <c r="GX262" s="3">
        <v>0</v>
      </c>
      <c r="GY262" s="3" t="s">
        <v>33</v>
      </c>
      <c r="GZ262" s="5">
        <v>24.56</v>
      </c>
      <c r="HA262" s="5"/>
      <c r="HC262" s="21">
        <v>0.82291666666666696</v>
      </c>
      <c r="HD262" s="3">
        <v>0</v>
      </c>
      <c r="HE262" s="3" t="s">
        <v>33</v>
      </c>
      <c r="HF262" s="5">
        <v>23.48</v>
      </c>
      <c r="HG262" s="4" t="str">
        <f t="shared" si="261"/>
        <v/>
      </c>
      <c r="HI262" s="21">
        <v>0.82291666666666696</v>
      </c>
      <c r="HJ262" s="3">
        <v>0</v>
      </c>
      <c r="HK262" s="3" t="s">
        <v>33</v>
      </c>
      <c r="HL262" s="5">
        <v>25.14</v>
      </c>
      <c r="HM262" s="5"/>
      <c r="HO262" s="21">
        <v>0.82291666666666696</v>
      </c>
      <c r="HP262" s="3">
        <v>0</v>
      </c>
      <c r="HQ262" s="3" t="s">
        <v>33</v>
      </c>
      <c r="HR262" s="5">
        <v>24.08</v>
      </c>
      <c r="HS262" s="5"/>
      <c r="HU262" s="21">
        <v>0.82291666666666696</v>
      </c>
      <c r="HV262" s="3">
        <v>0</v>
      </c>
      <c r="HW262" s="3" t="s">
        <v>33</v>
      </c>
      <c r="HX262" s="5">
        <v>23.98</v>
      </c>
      <c r="HY262" s="5"/>
      <c r="IA262" s="21">
        <v>0.82291666666666696</v>
      </c>
      <c r="IB262" s="3">
        <v>0</v>
      </c>
      <c r="IC262" s="3" t="s">
        <v>33</v>
      </c>
      <c r="ID262" s="5">
        <v>23.88</v>
      </c>
      <c r="IE262" s="5"/>
      <c r="IG262" s="21">
        <v>0.82291666666666696</v>
      </c>
      <c r="IH262" s="3">
        <v>0</v>
      </c>
      <c r="II262" s="3" t="s">
        <v>33</v>
      </c>
      <c r="IJ262" s="5">
        <v>23.1</v>
      </c>
      <c r="IK262" s="5"/>
      <c r="IM262" s="21">
        <v>0.82291666666666696</v>
      </c>
      <c r="IN262" s="3">
        <v>0</v>
      </c>
      <c r="IO262" s="3" t="s">
        <v>33</v>
      </c>
      <c r="IP262" s="5">
        <v>24.56</v>
      </c>
      <c r="IQ262" s="5"/>
      <c r="IS262" s="21">
        <v>0</v>
      </c>
      <c r="IT262" s="3">
        <v>0</v>
      </c>
      <c r="IU262" s="3" t="s">
        <v>33</v>
      </c>
      <c r="IV262" s="5">
        <v>25.96</v>
      </c>
      <c r="IW262" s="5"/>
      <c r="IY262" s="21">
        <v>0.82291666666666696</v>
      </c>
      <c r="IZ262" s="3">
        <v>0</v>
      </c>
      <c r="JA262" s="3" t="s">
        <v>33</v>
      </c>
      <c r="JB262" s="5">
        <v>26.52</v>
      </c>
      <c r="JC262" s="4" t="str">
        <f t="shared" si="262"/>
        <v/>
      </c>
      <c r="JE262" s="21">
        <v>0.82291666666666696</v>
      </c>
      <c r="JF262" s="3">
        <v>0</v>
      </c>
      <c r="JG262" s="3" t="s">
        <v>33</v>
      </c>
      <c r="JH262" s="5">
        <v>25.78</v>
      </c>
      <c r="JI262" s="4" t="str">
        <f t="shared" si="263"/>
        <v/>
      </c>
      <c r="JK262" s="21">
        <v>0.82291666666666696</v>
      </c>
      <c r="JL262" s="3">
        <v>0</v>
      </c>
      <c r="JM262" s="3" t="s">
        <v>33</v>
      </c>
      <c r="JN262" s="5">
        <v>26</v>
      </c>
      <c r="JO262" s="4" t="str">
        <f t="shared" si="264"/>
        <v/>
      </c>
      <c r="JQ262" s="21">
        <v>0.82291666666666696</v>
      </c>
      <c r="JR262" s="3">
        <v>0</v>
      </c>
      <c r="JS262" s="3" t="s">
        <v>33</v>
      </c>
      <c r="JT262" s="5">
        <v>25.02</v>
      </c>
      <c r="JU262" s="4" t="str">
        <f t="shared" si="265"/>
        <v/>
      </c>
      <c r="JW262" s="21">
        <v>0.82291666666666696</v>
      </c>
      <c r="JX262" s="3">
        <v>0</v>
      </c>
      <c r="JY262" s="3" t="s">
        <v>33</v>
      </c>
      <c r="JZ262" s="5">
        <v>25.12</v>
      </c>
      <c r="KA262" s="4" t="str">
        <f t="shared" si="266"/>
        <v/>
      </c>
      <c r="KC262" s="21">
        <v>0.82291666666666696</v>
      </c>
      <c r="KD262" s="3">
        <v>0</v>
      </c>
      <c r="KE262" s="3" t="s">
        <v>33</v>
      </c>
      <c r="KF262" s="5">
        <v>26.22</v>
      </c>
      <c r="KG262" s="4" t="str">
        <f t="shared" si="267"/>
        <v/>
      </c>
      <c r="KI262" s="21">
        <v>0.82291666666666696</v>
      </c>
      <c r="KJ262" s="3">
        <v>0</v>
      </c>
      <c r="KK262" s="3" t="s">
        <v>33</v>
      </c>
      <c r="KL262" s="5">
        <v>25.96</v>
      </c>
      <c r="KM262" s="4" t="str">
        <f t="shared" si="268"/>
        <v/>
      </c>
      <c r="KO262" s="21">
        <v>0.82291666666666696</v>
      </c>
      <c r="KP262" s="3">
        <v>0</v>
      </c>
      <c r="KQ262" s="3" t="s">
        <v>33</v>
      </c>
      <c r="KR262" s="5">
        <v>26.52</v>
      </c>
      <c r="KS262" s="4" t="str">
        <f t="shared" si="269"/>
        <v/>
      </c>
      <c r="KU262" s="21">
        <v>0.82291666666666696</v>
      </c>
      <c r="KV262" s="3">
        <v>0</v>
      </c>
      <c r="KW262" s="3" t="s">
        <v>33</v>
      </c>
      <c r="KX262" s="5">
        <v>25.78</v>
      </c>
      <c r="KY262" s="4" t="str">
        <f t="shared" si="270"/>
        <v/>
      </c>
      <c r="LA262" s="21">
        <v>0.82291666666666696</v>
      </c>
      <c r="LB262" s="3">
        <v>0</v>
      </c>
      <c r="LC262" s="3" t="s">
        <v>33</v>
      </c>
      <c r="LD262" s="5">
        <v>26</v>
      </c>
      <c r="LE262" s="4" t="str">
        <f t="shared" si="271"/>
        <v/>
      </c>
      <c r="LG262" s="21">
        <v>0.82291666666666696</v>
      </c>
      <c r="LH262" s="3">
        <v>0</v>
      </c>
      <c r="LI262" s="3" t="s">
        <v>33</v>
      </c>
      <c r="LJ262" s="5">
        <v>25.02</v>
      </c>
      <c r="LK262" s="4" t="str">
        <f t="shared" si="272"/>
        <v/>
      </c>
      <c r="LM262" s="21">
        <v>0.82291666666666696</v>
      </c>
      <c r="LN262" s="3">
        <v>0</v>
      </c>
      <c r="LO262" s="3" t="s">
        <v>33</v>
      </c>
      <c r="LP262" s="5">
        <v>25.12</v>
      </c>
      <c r="LQ262" s="4" t="str">
        <f t="shared" si="273"/>
        <v/>
      </c>
      <c r="LS262" s="21">
        <v>0.82291666666666696</v>
      </c>
      <c r="LT262" s="3">
        <v>0</v>
      </c>
      <c r="LU262" s="3" t="s">
        <v>33</v>
      </c>
      <c r="LV262" s="5">
        <v>26.22</v>
      </c>
      <c r="LW262" s="4" t="str">
        <f t="shared" si="274"/>
        <v/>
      </c>
      <c r="LY262" s="21">
        <v>0.82291666666666696</v>
      </c>
      <c r="LZ262" s="3">
        <v>0</v>
      </c>
      <c r="MA262" s="3" t="s">
        <v>33</v>
      </c>
      <c r="MB262" s="5">
        <v>25.96</v>
      </c>
      <c r="MC262" s="4" t="str">
        <f t="shared" si="275"/>
        <v/>
      </c>
      <c r="ME262" s="21">
        <v>0.82291666666666696</v>
      </c>
      <c r="MF262" s="3">
        <v>0</v>
      </c>
      <c r="MG262" s="3" t="s">
        <v>33</v>
      </c>
      <c r="MH262" s="5">
        <v>26.52</v>
      </c>
      <c r="MI262" s="4" t="str">
        <f t="shared" si="276"/>
        <v/>
      </c>
      <c r="MK262" s="21">
        <v>0.82291666666666696</v>
      </c>
      <c r="ML262" s="3">
        <v>0</v>
      </c>
      <c r="MM262" s="3" t="s">
        <v>33</v>
      </c>
      <c r="MN262" s="5">
        <v>25.78</v>
      </c>
      <c r="MO262" s="4" t="str">
        <f t="shared" si="277"/>
        <v/>
      </c>
      <c r="MQ262" s="21">
        <v>0.82291666666666696</v>
      </c>
      <c r="MR262" s="3">
        <v>0</v>
      </c>
      <c r="MS262" s="3" t="s">
        <v>33</v>
      </c>
      <c r="MT262" s="5">
        <v>26</v>
      </c>
      <c r="MU262" s="4" t="str">
        <f t="shared" si="278"/>
        <v/>
      </c>
      <c r="MW262" s="21">
        <v>0.82291666666666696</v>
      </c>
      <c r="MX262" s="3">
        <v>0</v>
      </c>
      <c r="MY262" s="3" t="s">
        <v>33</v>
      </c>
      <c r="MZ262" s="5">
        <v>25.02</v>
      </c>
      <c r="NA262" s="4" t="str">
        <f t="shared" si="279"/>
        <v/>
      </c>
      <c r="NC262" s="21">
        <v>0.82291666666666696</v>
      </c>
      <c r="ND262" s="3">
        <v>0</v>
      </c>
      <c r="NE262" s="3" t="s">
        <v>33</v>
      </c>
      <c r="NF262" s="5">
        <v>25.12</v>
      </c>
      <c r="NG262" s="4" t="str">
        <f t="shared" si="280"/>
        <v/>
      </c>
      <c r="NI262" s="21">
        <v>0.82291666666666696</v>
      </c>
      <c r="NJ262" s="3">
        <v>0</v>
      </c>
      <c r="NK262" s="3" t="s">
        <v>33</v>
      </c>
      <c r="NL262" s="5">
        <v>26.22</v>
      </c>
      <c r="NM262" s="4" t="str">
        <f t="shared" si="281"/>
        <v/>
      </c>
      <c r="NO262" s="21">
        <v>0.82291666666666696</v>
      </c>
      <c r="NP262" s="3">
        <v>0</v>
      </c>
      <c r="NQ262" s="3" t="s">
        <v>33</v>
      </c>
      <c r="NR262" s="5">
        <v>25.96</v>
      </c>
      <c r="NS262" s="4" t="str">
        <f t="shared" si="282"/>
        <v/>
      </c>
      <c r="NU262" s="21">
        <v>0.82291666666666696</v>
      </c>
      <c r="NV262" s="3">
        <v>0</v>
      </c>
      <c r="NW262" s="3" t="s">
        <v>33</v>
      </c>
      <c r="NX262" s="5">
        <v>26.52</v>
      </c>
      <c r="NY262" s="4" t="str">
        <f t="shared" si="283"/>
        <v/>
      </c>
      <c r="OA262" s="21">
        <v>0.82291666666666696</v>
      </c>
      <c r="OB262" s="3">
        <v>0</v>
      </c>
      <c r="OC262" s="3" t="s">
        <v>33</v>
      </c>
      <c r="OD262" s="5">
        <v>25.78</v>
      </c>
      <c r="OE262" s="4" t="str">
        <f t="shared" si="284"/>
        <v/>
      </c>
      <c r="OG262" s="21">
        <v>0.82291666666666696</v>
      </c>
      <c r="OH262" s="3">
        <v>0</v>
      </c>
      <c r="OI262" s="3" t="s">
        <v>33</v>
      </c>
      <c r="OJ262" s="5">
        <v>26</v>
      </c>
      <c r="OK262" s="4" t="str">
        <f t="shared" si="285"/>
        <v/>
      </c>
      <c r="OM262" s="21">
        <v>0.82291666666666696</v>
      </c>
      <c r="ON262" s="3">
        <v>0</v>
      </c>
      <c r="OO262" s="3" t="s">
        <v>33</v>
      </c>
      <c r="OP262" s="5">
        <v>25.02</v>
      </c>
      <c r="OQ262" s="4" t="str">
        <f t="shared" si="286"/>
        <v/>
      </c>
      <c r="OS262" s="21">
        <v>0.82291666666666696</v>
      </c>
      <c r="OT262" s="3">
        <v>0</v>
      </c>
      <c r="OU262" s="3" t="s">
        <v>33</v>
      </c>
      <c r="OV262" s="5">
        <v>25.12</v>
      </c>
      <c r="OW262" s="4" t="str">
        <f t="shared" si="287"/>
        <v/>
      </c>
      <c r="OY262" s="21">
        <v>0.82291666666666696</v>
      </c>
      <c r="OZ262" s="3">
        <v>0</v>
      </c>
      <c r="PA262" s="3" t="s">
        <v>33</v>
      </c>
      <c r="PB262" s="5">
        <v>26.22</v>
      </c>
      <c r="PC262" s="4" t="str">
        <f t="shared" si="288"/>
        <v/>
      </c>
      <c r="PE262" s="21">
        <v>0.82291666666666696</v>
      </c>
      <c r="PF262" s="3">
        <v>0</v>
      </c>
      <c r="PG262" s="3" t="s">
        <v>33</v>
      </c>
      <c r="PH262" s="5">
        <v>25.96</v>
      </c>
      <c r="PI262" s="4" t="str">
        <f t="shared" si="289"/>
        <v/>
      </c>
      <c r="PK262" s="21">
        <v>0.82291666666666696</v>
      </c>
      <c r="PL262" s="3">
        <v>0</v>
      </c>
      <c r="PM262" s="3" t="s">
        <v>33</v>
      </c>
      <c r="PN262" s="5">
        <v>26.52</v>
      </c>
      <c r="PO262" s="4" t="str">
        <f t="shared" si="290"/>
        <v/>
      </c>
      <c r="PQ262" s="21">
        <v>0.82291666666666696</v>
      </c>
      <c r="PR262" s="3">
        <v>0</v>
      </c>
      <c r="PS262" s="3" t="s">
        <v>33</v>
      </c>
      <c r="PT262" s="5">
        <v>25.78</v>
      </c>
      <c r="PU262" s="4" t="str">
        <f t="shared" si="291"/>
        <v/>
      </c>
      <c r="PW262" s="21">
        <v>0.82291666666666696</v>
      </c>
      <c r="PX262" s="3">
        <v>0</v>
      </c>
      <c r="PY262" s="3" t="s">
        <v>33</v>
      </c>
      <c r="PZ262" s="5">
        <v>26</v>
      </c>
      <c r="QA262" s="4" t="str">
        <f t="shared" si="292"/>
        <v/>
      </c>
      <c r="QC262" s="21">
        <v>0.82291666666666696</v>
      </c>
      <c r="QD262" s="3">
        <v>0</v>
      </c>
      <c r="QE262" s="3" t="s">
        <v>33</v>
      </c>
      <c r="QF262" s="5">
        <v>25.02</v>
      </c>
      <c r="QG262" s="4" t="str">
        <f t="shared" si="293"/>
        <v/>
      </c>
      <c r="QI262" s="21">
        <v>0.82291666666666696</v>
      </c>
      <c r="QJ262" s="3">
        <v>0</v>
      </c>
      <c r="QK262" s="3" t="s">
        <v>33</v>
      </c>
      <c r="QL262" s="5">
        <v>25.12</v>
      </c>
      <c r="QM262" s="4" t="str">
        <f t="shared" si="294"/>
        <v/>
      </c>
      <c r="QO262" s="21">
        <v>0.82291666666666696</v>
      </c>
      <c r="QP262" s="3">
        <v>0</v>
      </c>
      <c r="QQ262" s="3" t="s">
        <v>33</v>
      </c>
      <c r="QR262" s="5">
        <v>26.22</v>
      </c>
      <c r="QS262" s="4" t="str">
        <f t="shared" si="295"/>
        <v/>
      </c>
    </row>
    <row r="263" spans="1:461" x14ac:dyDescent="0.2">
      <c r="A263" s="21">
        <v>0.82638888888888895</v>
      </c>
      <c r="B263" s="3">
        <v>0</v>
      </c>
      <c r="C263" s="3" t="s">
        <v>33</v>
      </c>
      <c r="D263" s="5">
        <v>23.48</v>
      </c>
      <c r="E263" s="5"/>
      <c r="G263" s="21">
        <v>0.82638888888888895</v>
      </c>
      <c r="H263" s="3">
        <v>0</v>
      </c>
      <c r="I263" s="3" t="s">
        <v>33</v>
      </c>
      <c r="J263" s="5">
        <v>25.14</v>
      </c>
      <c r="K263" s="5"/>
      <c r="M263" s="21">
        <v>0.82638888888888895</v>
      </c>
      <c r="N263" s="3">
        <v>0</v>
      </c>
      <c r="O263" s="3" t="s">
        <v>33</v>
      </c>
      <c r="P263" s="5">
        <v>24.08</v>
      </c>
      <c r="Q263" s="5"/>
      <c r="S263" s="21">
        <v>0.82638888888888895</v>
      </c>
      <c r="T263" s="3">
        <v>0</v>
      </c>
      <c r="U263" s="3" t="s">
        <v>33</v>
      </c>
      <c r="V263" s="5">
        <v>23.98</v>
      </c>
      <c r="W263" s="5"/>
      <c r="Y263" s="21">
        <v>0.82638888888888895</v>
      </c>
      <c r="Z263" s="3">
        <v>0</v>
      </c>
      <c r="AA263" s="3" t="s">
        <v>33</v>
      </c>
      <c r="AB263" s="5">
        <v>23.88</v>
      </c>
      <c r="AC263" s="5"/>
      <c r="AE263" s="21">
        <v>0.82638888888888895</v>
      </c>
      <c r="AF263" s="3">
        <v>0</v>
      </c>
      <c r="AG263" s="3" t="s">
        <v>33</v>
      </c>
      <c r="AH263" s="5">
        <v>23.1</v>
      </c>
      <c r="AI263" s="5"/>
      <c r="AK263" s="21">
        <v>0.82638888888888895</v>
      </c>
      <c r="AL263" s="3">
        <v>0</v>
      </c>
      <c r="AM263" s="3" t="s">
        <v>33</v>
      </c>
      <c r="AN263" s="5">
        <v>24.56</v>
      </c>
      <c r="AO263" s="5"/>
      <c r="AQ263" s="21">
        <v>0.82638888888888895</v>
      </c>
      <c r="AR263" s="3">
        <v>0</v>
      </c>
      <c r="AS263" s="3" t="s">
        <v>33</v>
      </c>
      <c r="AT263" s="5">
        <v>23.48</v>
      </c>
      <c r="AU263" s="5"/>
      <c r="AW263" s="21">
        <v>0.82638888888888895</v>
      </c>
      <c r="AX263" s="3">
        <v>0</v>
      </c>
      <c r="AY263" s="3" t="s">
        <v>33</v>
      </c>
      <c r="AZ263" s="5">
        <v>25.14</v>
      </c>
      <c r="BA263" s="5"/>
      <c r="BC263" s="21">
        <v>0.82638888888888895</v>
      </c>
      <c r="BD263" s="3">
        <v>0</v>
      </c>
      <c r="BE263" s="3" t="s">
        <v>33</v>
      </c>
      <c r="BF263" s="5">
        <v>24.08</v>
      </c>
      <c r="BG263" s="5"/>
      <c r="BI263" s="21">
        <v>0.82638888888888895</v>
      </c>
      <c r="BJ263" s="3">
        <v>0</v>
      </c>
      <c r="BK263" s="3" t="s">
        <v>33</v>
      </c>
      <c r="BL263" s="5">
        <v>23.98</v>
      </c>
      <c r="BM263" s="5"/>
      <c r="BO263" s="21">
        <v>0.82638888888888895</v>
      </c>
      <c r="BP263" s="3">
        <v>0</v>
      </c>
      <c r="BQ263" s="3" t="s">
        <v>33</v>
      </c>
      <c r="BR263" s="5">
        <v>23.88</v>
      </c>
      <c r="BS263" s="5"/>
      <c r="BU263" s="21">
        <v>0.82638888888888895</v>
      </c>
      <c r="BV263" s="3">
        <v>0</v>
      </c>
      <c r="BW263" s="3" t="s">
        <v>33</v>
      </c>
      <c r="BX263" s="5">
        <v>23.1</v>
      </c>
      <c r="BY263" s="5"/>
      <c r="CA263" s="21">
        <v>0.82638888888888895</v>
      </c>
      <c r="CB263" s="3">
        <v>0</v>
      </c>
      <c r="CC263" s="3" t="s">
        <v>33</v>
      </c>
      <c r="CD263" s="5">
        <v>24.56</v>
      </c>
      <c r="CE263" s="5"/>
      <c r="CG263" s="21">
        <v>0.82638888888888895</v>
      </c>
      <c r="CH263" s="3">
        <v>0</v>
      </c>
      <c r="CI263" s="3">
        <f>IF(AND(CK$8="Útil",CG263&gt;=Apoio!$D$51,CG263&lt;Apoio!$F$51),CH263,"FP")</f>
        <v>0</v>
      </c>
      <c r="CJ263" s="5">
        <f>VLOOKUP(CH$8,Calendário[#Data],4,0)</f>
        <v>23.48</v>
      </c>
      <c r="CK263" s="4" t="str">
        <f t="shared" si="259"/>
        <v/>
      </c>
      <c r="CM263" s="21">
        <v>0.82638888888888895</v>
      </c>
      <c r="CN263" s="3">
        <v>0</v>
      </c>
      <c r="CO263" s="3">
        <f>IF(AND(CQ$8="Útil",CM263&gt;=Apoio!$D$51,CM263&lt;Apoio!$F$51),CN263,"FP")</f>
        <v>0</v>
      </c>
      <c r="CP263" s="5">
        <f>VLOOKUP(CN$8,Calendário[#Data],4,0)</f>
        <v>25.14</v>
      </c>
      <c r="CQ263" s="4" t="str">
        <f t="shared" si="260"/>
        <v/>
      </c>
      <c r="CS263" s="21">
        <v>0.82638888888888895</v>
      </c>
      <c r="CT263" s="3">
        <v>0</v>
      </c>
      <c r="CU263" s="3" t="s">
        <v>33</v>
      </c>
      <c r="CV263" s="5">
        <v>24.08</v>
      </c>
      <c r="CW263" s="5"/>
      <c r="CY263" s="21">
        <v>0.82638888888888895</v>
      </c>
      <c r="CZ263" s="3">
        <v>0</v>
      </c>
      <c r="DA263" s="3" t="s">
        <v>33</v>
      </c>
      <c r="DB263" s="5">
        <v>23.98</v>
      </c>
      <c r="DC263" s="5"/>
      <c r="DE263" s="21">
        <v>0.82638888888888895</v>
      </c>
      <c r="DF263" s="3">
        <v>0</v>
      </c>
      <c r="DG263" s="3" t="s">
        <v>33</v>
      </c>
      <c r="DH263" s="5">
        <v>23.88</v>
      </c>
      <c r="DI263" s="5"/>
      <c r="DK263" s="21">
        <v>0.82638888888888895</v>
      </c>
      <c r="DL263" s="3">
        <v>0</v>
      </c>
      <c r="DM263" s="3" t="s">
        <v>33</v>
      </c>
      <c r="DN263" s="5">
        <v>23.1</v>
      </c>
      <c r="DO263" s="5"/>
      <c r="DQ263" s="21">
        <v>0.82638888888888895</v>
      </c>
      <c r="DR263" s="3">
        <v>0</v>
      </c>
      <c r="DS263" s="3" t="s">
        <v>33</v>
      </c>
      <c r="DT263" s="5">
        <v>24.56</v>
      </c>
      <c r="DU263" s="5"/>
      <c r="DW263" s="21">
        <v>0.82638888888888895</v>
      </c>
      <c r="DX263" s="3">
        <v>0</v>
      </c>
      <c r="DY263" s="3" t="s">
        <v>33</v>
      </c>
      <c r="DZ263" s="5">
        <v>23.48</v>
      </c>
      <c r="EA263" s="5"/>
      <c r="EC263" s="21">
        <v>0.82638888888888895</v>
      </c>
      <c r="ED263" s="3">
        <v>0</v>
      </c>
      <c r="EE263" s="3" t="s">
        <v>33</v>
      </c>
      <c r="EF263" s="5">
        <v>25.14</v>
      </c>
      <c r="EG263" s="5"/>
      <c r="EI263" s="21">
        <v>0.82638888888888895</v>
      </c>
      <c r="EJ263" s="3">
        <v>0</v>
      </c>
      <c r="EK263" s="3" t="s">
        <v>33</v>
      </c>
      <c r="EL263" s="5">
        <v>24.08</v>
      </c>
      <c r="EM263" s="5"/>
      <c r="EO263" s="21">
        <v>0.82638888888888895</v>
      </c>
      <c r="EP263" s="3">
        <v>0</v>
      </c>
      <c r="EQ263" s="3" t="s">
        <v>33</v>
      </c>
      <c r="ER263" s="5">
        <v>23.98</v>
      </c>
      <c r="ES263" s="5"/>
      <c r="EU263" s="21">
        <v>0.82638888888888895</v>
      </c>
      <c r="EV263" s="3">
        <v>0</v>
      </c>
      <c r="EW263" s="3" t="s">
        <v>33</v>
      </c>
      <c r="EX263" s="5">
        <v>23.88</v>
      </c>
      <c r="EY263" s="5"/>
      <c r="FA263" s="21">
        <v>0.82638888888888895</v>
      </c>
      <c r="FB263" s="3">
        <v>0</v>
      </c>
      <c r="FC263" s="3" t="s">
        <v>33</v>
      </c>
      <c r="FD263" s="5">
        <v>23.1</v>
      </c>
      <c r="FE263" s="5"/>
      <c r="FG263" s="21">
        <v>0.82638888888888895</v>
      </c>
      <c r="FH263" s="3">
        <v>0</v>
      </c>
      <c r="FI263" s="3" t="s">
        <v>33</v>
      </c>
      <c r="FJ263" s="5">
        <v>24.56</v>
      </c>
      <c r="FK263" s="5"/>
      <c r="FM263" s="21">
        <v>0.82638888888888895</v>
      </c>
      <c r="FN263" s="3">
        <v>0</v>
      </c>
      <c r="FO263" s="3" t="s">
        <v>33</v>
      </c>
      <c r="FP263" s="5">
        <v>23.48</v>
      </c>
      <c r="FQ263" s="5"/>
      <c r="FS263" s="21">
        <v>0.82638888888888895</v>
      </c>
      <c r="FT263" s="3">
        <v>0</v>
      </c>
      <c r="FU263" s="3" t="s">
        <v>33</v>
      </c>
      <c r="FV263" s="5">
        <v>25.14</v>
      </c>
      <c r="FW263" s="5"/>
      <c r="FY263" s="21">
        <v>0.82638888888888895</v>
      </c>
      <c r="FZ263" s="3">
        <v>0</v>
      </c>
      <c r="GA263" s="3" t="s">
        <v>33</v>
      </c>
      <c r="GB263" s="5">
        <v>24.08</v>
      </c>
      <c r="GC263" s="5"/>
      <c r="GE263" s="21">
        <v>0.82638888888888895</v>
      </c>
      <c r="GF263" s="3">
        <v>0</v>
      </c>
      <c r="GG263" s="3" t="s">
        <v>33</v>
      </c>
      <c r="GH263" s="5">
        <v>23.98</v>
      </c>
      <c r="GI263" s="5"/>
      <c r="GK263" s="21">
        <v>0.82638888888888895</v>
      </c>
      <c r="GL263" s="3">
        <v>0</v>
      </c>
      <c r="GM263" s="3" t="s">
        <v>33</v>
      </c>
      <c r="GN263" s="5">
        <v>23.88</v>
      </c>
      <c r="GO263" s="5"/>
      <c r="GQ263" s="21">
        <v>0.82638888888888895</v>
      </c>
      <c r="GR263" s="3">
        <v>0</v>
      </c>
      <c r="GS263" s="3" t="s">
        <v>33</v>
      </c>
      <c r="GT263" s="5">
        <v>23.1</v>
      </c>
      <c r="GU263" s="5"/>
      <c r="GW263" s="21">
        <v>0.82638888888888895</v>
      </c>
      <c r="GX263" s="3">
        <v>0</v>
      </c>
      <c r="GY263" s="3" t="s">
        <v>33</v>
      </c>
      <c r="GZ263" s="5">
        <v>24.56</v>
      </c>
      <c r="HA263" s="5"/>
      <c r="HC263" s="21">
        <v>0.82638888888888895</v>
      </c>
      <c r="HD263" s="3">
        <v>0</v>
      </c>
      <c r="HE263" s="3" t="s">
        <v>33</v>
      </c>
      <c r="HF263" s="5">
        <v>23.48</v>
      </c>
      <c r="HG263" s="4" t="str">
        <f t="shared" si="261"/>
        <v/>
      </c>
      <c r="HI263" s="21">
        <v>0.82638888888888895</v>
      </c>
      <c r="HJ263" s="3">
        <v>0</v>
      </c>
      <c r="HK263" s="3" t="s">
        <v>33</v>
      </c>
      <c r="HL263" s="5">
        <v>25.14</v>
      </c>
      <c r="HM263" s="5"/>
      <c r="HO263" s="21">
        <v>0.82638888888888895</v>
      </c>
      <c r="HP263" s="3">
        <v>0</v>
      </c>
      <c r="HQ263" s="3" t="s">
        <v>33</v>
      </c>
      <c r="HR263" s="5">
        <v>24.08</v>
      </c>
      <c r="HS263" s="5"/>
      <c r="HU263" s="21">
        <v>0.82638888888888895</v>
      </c>
      <c r="HV263" s="3">
        <v>0</v>
      </c>
      <c r="HW263" s="3" t="s">
        <v>33</v>
      </c>
      <c r="HX263" s="5">
        <v>23.98</v>
      </c>
      <c r="HY263" s="5"/>
      <c r="IA263" s="21">
        <v>0.82638888888888895</v>
      </c>
      <c r="IB263" s="3">
        <v>0</v>
      </c>
      <c r="IC263" s="3" t="s">
        <v>33</v>
      </c>
      <c r="ID263" s="5">
        <v>23.88</v>
      </c>
      <c r="IE263" s="5"/>
      <c r="IG263" s="21">
        <v>0.82638888888888895</v>
      </c>
      <c r="IH263" s="3">
        <v>0</v>
      </c>
      <c r="II263" s="3" t="s">
        <v>33</v>
      </c>
      <c r="IJ263" s="5">
        <v>23.1</v>
      </c>
      <c r="IK263" s="5"/>
      <c r="IM263" s="21">
        <v>0.82638888888888895</v>
      </c>
      <c r="IN263" s="3">
        <v>0</v>
      </c>
      <c r="IO263" s="3" t="s">
        <v>33</v>
      </c>
      <c r="IP263" s="5">
        <v>24.56</v>
      </c>
      <c r="IQ263" s="5"/>
      <c r="IS263" s="21">
        <v>0</v>
      </c>
      <c r="IT263" s="3">
        <v>0</v>
      </c>
      <c r="IU263" s="3" t="s">
        <v>33</v>
      </c>
      <c r="IV263" s="5">
        <v>25.96</v>
      </c>
      <c r="IW263" s="5"/>
      <c r="IY263" s="21">
        <v>0.82638888888888895</v>
      </c>
      <c r="IZ263" s="3">
        <v>0</v>
      </c>
      <c r="JA263" s="3" t="s">
        <v>33</v>
      </c>
      <c r="JB263" s="5">
        <v>26.52</v>
      </c>
      <c r="JC263" s="4" t="str">
        <f t="shared" si="262"/>
        <v/>
      </c>
      <c r="JE263" s="21">
        <v>0.82638888888888895</v>
      </c>
      <c r="JF263" s="3">
        <v>0</v>
      </c>
      <c r="JG263" s="3" t="s">
        <v>33</v>
      </c>
      <c r="JH263" s="5">
        <v>25.78</v>
      </c>
      <c r="JI263" s="4" t="str">
        <f t="shared" si="263"/>
        <v/>
      </c>
      <c r="JK263" s="21">
        <v>0.82638888888888895</v>
      </c>
      <c r="JL263" s="3">
        <v>0</v>
      </c>
      <c r="JM263" s="3" t="s">
        <v>33</v>
      </c>
      <c r="JN263" s="5">
        <v>26</v>
      </c>
      <c r="JO263" s="4" t="str">
        <f t="shared" si="264"/>
        <v/>
      </c>
      <c r="JQ263" s="21">
        <v>0.82638888888888895</v>
      </c>
      <c r="JR263" s="3">
        <v>0</v>
      </c>
      <c r="JS263" s="3" t="s">
        <v>33</v>
      </c>
      <c r="JT263" s="5">
        <v>25.02</v>
      </c>
      <c r="JU263" s="4" t="str">
        <f t="shared" si="265"/>
        <v/>
      </c>
      <c r="JW263" s="21">
        <v>0.82638888888888895</v>
      </c>
      <c r="JX263" s="3">
        <v>0</v>
      </c>
      <c r="JY263" s="3" t="s">
        <v>33</v>
      </c>
      <c r="JZ263" s="5">
        <v>25.12</v>
      </c>
      <c r="KA263" s="4" t="str">
        <f t="shared" si="266"/>
        <v/>
      </c>
      <c r="KC263" s="21">
        <v>0.82638888888888895</v>
      </c>
      <c r="KD263" s="3">
        <v>0</v>
      </c>
      <c r="KE263" s="3" t="s">
        <v>33</v>
      </c>
      <c r="KF263" s="5">
        <v>26.22</v>
      </c>
      <c r="KG263" s="4" t="str">
        <f t="shared" si="267"/>
        <v/>
      </c>
      <c r="KI263" s="21">
        <v>0.82638888888888895</v>
      </c>
      <c r="KJ263" s="3">
        <v>0</v>
      </c>
      <c r="KK263" s="3" t="s">
        <v>33</v>
      </c>
      <c r="KL263" s="5">
        <v>25.96</v>
      </c>
      <c r="KM263" s="4" t="str">
        <f t="shared" si="268"/>
        <v/>
      </c>
      <c r="KO263" s="21">
        <v>0.82638888888888895</v>
      </c>
      <c r="KP263" s="3">
        <v>0</v>
      </c>
      <c r="KQ263" s="3" t="s">
        <v>33</v>
      </c>
      <c r="KR263" s="5">
        <v>26.52</v>
      </c>
      <c r="KS263" s="4" t="str">
        <f t="shared" si="269"/>
        <v/>
      </c>
      <c r="KU263" s="21">
        <v>0.82638888888888895</v>
      </c>
      <c r="KV263" s="3">
        <v>0</v>
      </c>
      <c r="KW263" s="3" t="s">
        <v>33</v>
      </c>
      <c r="KX263" s="5">
        <v>25.78</v>
      </c>
      <c r="KY263" s="4" t="str">
        <f t="shared" si="270"/>
        <v/>
      </c>
      <c r="LA263" s="21">
        <v>0.82638888888888895</v>
      </c>
      <c r="LB263" s="3">
        <v>0</v>
      </c>
      <c r="LC263" s="3" t="s">
        <v>33</v>
      </c>
      <c r="LD263" s="5">
        <v>26</v>
      </c>
      <c r="LE263" s="4" t="str">
        <f t="shared" si="271"/>
        <v/>
      </c>
      <c r="LG263" s="21">
        <v>0.82638888888888895</v>
      </c>
      <c r="LH263" s="3">
        <v>0</v>
      </c>
      <c r="LI263" s="3" t="s">
        <v>33</v>
      </c>
      <c r="LJ263" s="5">
        <v>25.02</v>
      </c>
      <c r="LK263" s="4" t="str">
        <f t="shared" si="272"/>
        <v/>
      </c>
      <c r="LM263" s="21">
        <v>0.82638888888888895</v>
      </c>
      <c r="LN263" s="3">
        <v>0</v>
      </c>
      <c r="LO263" s="3" t="s">
        <v>33</v>
      </c>
      <c r="LP263" s="5">
        <v>25.12</v>
      </c>
      <c r="LQ263" s="4" t="str">
        <f t="shared" si="273"/>
        <v/>
      </c>
      <c r="LS263" s="21">
        <v>0.82638888888888895</v>
      </c>
      <c r="LT263" s="3">
        <v>0</v>
      </c>
      <c r="LU263" s="3" t="s">
        <v>33</v>
      </c>
      <c r="LV263" s="5">
        <v>26.22</v>
      </c>
      <c r="LW263" s="4" t="str">
        <f t="shared" si="274"/>
        <v/>
      </c>
      <c r="LY263" s="21">
        <v>0.82638888888888895</v>
      </c>
      <c r="LZ263" s="3">
        <v>0</v>
      </c>
      <c r="MA263" s="3" t="s">
        <v>33</v>
      </c>
      <c r="MB263" s="5">
        <v>25.96</v>
      </c>
      <c r="MC263" s="4" t="str">
        <f t="shared" si="275"/>
        <v/>
      </c>
      <c r="ME263" s="21">
        <v>0.82638888888888895</v>
      </c>
      <c r="MF263" s="3">
        <v>0</v>
      </c>
      <c r="MG263" s="3" t="s">
        <v>33</v>
      </c>
      <c r="MH263" s="5">
        <v>26.52</v>
      </c>
      <c r="MI263" s="4" t="str">
        <f t="shared" si="276"/>
        <v/>
      </c>
      <c r="MK263" s="21">
        <v>0.82638888888888895</v>
      </c>
      <c r="ML263" s="3">
        <v>0</v>
      </c>
      <c r="MM263" s="3" t="s">
        <v>33</v>
      </c>
      <c r="MN263" s="5">
        <v>25.78</v>
      </c>
      <c r="MO263" s="4" t="str">
        <f t="shared" si="277"/>
        <v/>
      </c>
      <c r="MQ263" s="21">
        <v>0.82638888888888895</v>
      </c>
      <c r="MR263" s="3">
        <v>0</v>
      </c>
      <c r="MS263" s="3" t="s">
        <v>33</v>
      </c>
      <c r="MT263" s="5">
        <v>26</v>
      </c>
      <c r="MU263" s="4" t="str">
        <f t="shared" si="278"/>
        <v/>
      </c>
      <c r="MW263" s="21">
        <v>0.82638888888888895</v>
      </c>
      <c r="MX263" s="3">
        <v>0</v>
      </c>
      <c r="MY263" s="3" t="s">
        <v>33</v>
      </c>
      <c r="MZ263" s="5">
        <v>25.02</v>
      </c>
      <c r="NA263" s="4" t="str">
        <f t="shared" si="279"/>
        <v/>
      </c>
      <c r="NC263" s="21">
        <v>0.82638888888888895</v>
      </c>
      <c r="ND263" s="3">
        <v>0</v>
      </c>
      <c r="NE263" s="3" t="s">
        <v>33</v>
      </c>
      <c r="NF263" s="5">
        <v>25.12</v>
      </c>
      <c r="NG263" s="4" t="str">
        <f t="shared" si="280"/>
        <v/>
      </c>
      <c r="NI263" s="21">
        <v>0.82638888888888895</v>
      </c>
      <c r="NJ263" s="3">
        <v>0</v>
      </c>
      <c r="NK263" s="3" t="s">
        <v>33</v>
      </c>
      <c r="NL263" s="5">
        <v>26.22</v>
      </c>
      <c r="NM263" s="4" t="str">
        <f t="shared" si="281"/>
        <v/>
      </c>
      <c r="NO263" s="21">
        <v>0.82638888888888895</v>
      </c>
      <c r="NP263" s="3">
        <v>0</v>
      </c>
      <c r="NQ263" s="3" t="s">
        <v>33</v>
      </c>
      <c r="NR263" s="5">
        <v>25.96</v>
      </c>
      <c r="NS263" s="4" t="str">
        <f t="shared" si="282"/>
        <v/>
      </c>
      <c r="NU263" s="21">
        <v>0.82638888888888895</v>
      </c>
      <c r="NV263" s="3">
        <v>0</v>
      </c>
      <c r="NW263" s="3" t="s">
        <v>33</v>
      </c>
      <c r="NX263" s="5">
        <v>26.52</v>
      </c>
      <c r="NY263" s="4" t="str">
        <f t="shared" si="283"/>
        <v/>
      </c>
      <c r="OA263" s="21">
        <v>0.82638888888888895</v>
      </c>
      <c r="OB263" s="3">
        <v>0</v>
      </c>
      <c r="OC263" s="3" t="s">
        <v>33</v>
      </c>
      <c r="OD263" s="5">
        <v>25.78</v>
      </c>
      <c r="OE263" s="4" t="str">
        <f t="shared" si="284"/>
        <v/>
      </c>
      <c r="OG263" s="21">
        <v>0.82638888888888895</v>
      </c>
      <c r="OH263" s="3">
        <v>0</v>
      </c>
      <c r="OI263" s="3" t="s">
        <v>33</v>
      </c>
      <c r="OJ263" s="5">
        <v>26</v>
      </c>
      <c r="OK263" s="4" t="str">
        <f t="shared" si="285"/>
        <v/>
      </c>
      <c r="OM263" s="21">
        <v>0.82638888888888895</v>
      </c>
      <c r="ON263" s="3">
        <v>0</v>
      </c>
      <c r="OO263" s="3" t="s">
        <v>33</v>
      </c>
      <c r="OP263" s="5">
        <v>25.02</v>
      </c>
      <c r="OQ263" s="4" t="str">
        <f t="shared" si="286"/>
        <v/>
      </c>
      <c r="OS263" s="21">
        <v>0.82638888888888895</v>
      </c>
      <c r="OT263" s="3">
        <v>0</v>
      </c>
      <c r="OU263" s="3" t="s">
        <v>33</v>
      </c>
      <c r="OV263" s="5">
        <v>25.12</v>
      </c>
      <c r="OW263" s="4" t="str">
        <f t="shared" si="287"/>
        <v/>
      </c>
      <c r="OY263" s="21">
        <v>0.82638888888888895</v>
      </c>
      <c r="OZ263" s="3">
        <v>0</v>
      </c>
      <c r="PA263" s="3" t="s">
        <v>33</v>
      </c>
      <c r="PB263" s="5">
        <v>26.22</v>
      </c>
      <c r="PC263" s="4" t="str">
        <f t="shared" si="288"/>
        <v/>
      </c>
      <c r="PE263" s="21">
        <v>0.82638888888888895</v>
      </c>
      <c r="PF263" s="3">
        <v>0</v>
      </c>
      <c r="PG263" s="3" t="s">
        <v>33</v>
      </c>
      <c r="PH263" s="5">
        <v>25.96</v>
      </c>
      <c r="PI263" s="4" t="str">
        <f t="shared" si="289"/>
        <v/>
      </c>
      <c r="PK263" s="21">
        <v>0.82638888888888895</v>
      </c>
      <c r="PL263" s="3">
        <v>0</v>
      </c>
      <c r="PM263" s="3" t="s">
        <v>33</v>
      </c>
      <c r="PN263" s="5">
        <v>26.52</v>
      </c>
      <c r="PO263" s="4" t="str">
        <f t="shared" si="290"/>
        <v/>
      </c>
      <c r="PQ263" s="21">
        <v>0.82638888888888895</v>
      </c>
      <c r="PR263" s="3">
        <v>0</v>
      </c>
      <c r="PS263" s="3" t="s">
        <v>33</v>
      </c>
      <c r="PT263" s="5">
        <v>25.78</v>
      </c>
      <c r="PU263" s="4" t="str">
        <f t="shared" si="291"/>
        <v/>
      </c>
      <c r="PW263" s="21">
        <v>0.82638888888888895</v>
      </c>
      <c r="PX263" s="3">
        <v>0</v>
      </c>
      <c r="PY263" s="3" t="s">
        <v>33</v>
      </c>
      <c r="PZ263" s="5">
        <v>26</v>
      </c>
      <c r="QA263" s="4" t="str">
        <f t="shared" si="292"/>
        <v/>
      </c>
      <c r="QC263" s="21">
        <v>0.82638888888888895</v>
      </c>
      <c r="QD263" s="3">
        <v>0</v>
      </c>
      <c r="QE263" s="3" t="s">
        <v>33</v>
      </c>
      <c r="QF263" s="5">
        <v>25.02</v>
      </c>
      <c r="QG263" s="4" t="str">
        <f t="shared" si="293"/>
        <v/>
      </c>
      <c r="QI263" s="21">
        <v>0.82638888888888895</v>
      </c>
      <c r="QJ263" s="3">
        <v>0</v>
      </c>
      <c r="QK263" s="3" t="s">
        <v>33</v>
      </c>
      <c r="QL263" s="5">
        <v>25.12</v>
      </c>
      <c r="QM263" s="4" t="str">
        <f t="shared" si="294"/>
        <v/>
      </c>
      <c r="QO263" s="21">
        <v>0.82638888888888895</v>
      </c>
      <c r="QP263" s="3">
        <v>0</v>
      </c>
      <c r="QQ263" s="3" t="s">
        <v>33</v>
      </c>
      <c r="QR263" s="5">
        <v>26.22</v>
      </c>
      <c r="QS263" s="4" t="str">
        <f t="shared" si="295"/>
        <v/>
      </c>
    </row>
    <row r="264" spans="1:461" x14ac:dyDescent="0.2">
      <c r="A264" s="21">
        <v>0.82986111111111105</v>
      </c>
      <c r="B264" s="3">
        <v>0</v>
      </c>
      <c r="C264" s="3" t="s">
        <v>33</v>
      </c>
      <c r="D264" s="5">
        <v>23.48</v>
      </c>
      <c r="E264" s="5"/>
      <c r="G264" s="21">
        <v>0.82986111111111105</v>
      </c>
      <c r="H264" s="3">
        <v>0</v>
      </c>
      <c r="I264" s="3" t="s">
        <v>33</v>
      </c>
      <c r="J264" s="5">
        <v>25.14</v>
      </c>
      <c r="K264" s="5"/>
      <c r="M264" s="21">
        <v>0.82986111111111105</v>
      </c>
      <c r="N264" s="3">
        <v>0</v>
      </c>
      <c r="O264" s="3" t="s">
        <v>33</v>
      </c>
      <c r="P264" s="5">
        <v>24.08</v>
      </c>
      <c r="Q264" s="5"/>
      <c r="S264" s="21">
        <v>0.82986111111111105</v>
      </c>
      <c r="T264" s="3">
        <v>0</v>
      </c>
      <c r="U264" s="3" t="s">
        <v>33</v>
      </c>
      <c r="V264" s="5">
        <v>23.98</v>
      </c>
      <c r="W264" s="5"/>
      <c r="Y264" s="21">
        <v>0.82986111111111105</v>
      </c>
      <c r="Z264" s="3">
        <v>0</v>
      </c>
      <c r="AA264" s="3" t="s">
        <v>33</v>
      </c>
      <c r="AB264" s="5">
        <v>23.88</v>
      </c>
      <c r="AC264" s="5"/>
      <c r="AE264" s="21">
        <v>0.82986111111111105</v>
      </c>
      <c r="AF264" s="3">
        <v>0</v>
      </c>
      <c r="AG264" s="3" t="s">
        <v>33</v>
      </c>
      <c r="AH264" s="5">
        <v>23.1</v>
      </c>
      <c r="AI264" s="5"/>
      <c r="AK264" s="21">
        <v>0.82986111111111105</v>
      </c>
      <c r="AL264" s="3">
        <v>0</v>
      </c>
      <c r="AM264" s="3" t="s">
        <v>33</v>
      </c>
      <c r="AN264" s="5">
        <v>24.56</v>
      </c>
      <c r="AO264" s="5"/>
      <c r="AQ264" s="21">
        <v>0.82986111111111105</v>
      </c>
      <c r="AR264" s="3">
        <v>0</v>
      </c>
      <c r="AS264" s="3" t="s">
        <v>33</v>
      </c>
      <c r="AT264" s="5">
        <v>23.48</v>
      </c>
      <c r="AU264" s="5"/>
      <c r="AW264" s="21">
        <v>0.82986111111111105</v>
      </c>
      <c r="AX264" s="3">
        <v>0</v>
      </c>
      <c r="AY264" s="3" t="s">
        <v>33</v>
      </c>
      <c r="AZ264" s="5">
        <v>25.14</v>
      </c>
      <c r="BA264" s="5"/>
      <c r="BC264" s="21">
        <v>0.82986111111111105</v>
      </c>
      <c r="BD264" s="3">
        <v>0</v>
      </c>
      <c r="BE264" s="3" t="s">
        <v>33</v>
      </c>
      <c r="BF264" s="5">
        <v>24.08</v>
      </c>
      <c r="BG264" s="5"/>
      <c r="BI264" s="21">
        <v>0.82986111111111105</v>
      </c>
      <c r="BJ264" s="3">
        <v>0</v>
      </c>
      <c r="BK264" s="3" t="s">
        <v>33</v>
      </c>
      <c r="BL264" s="5">
        <v>23.98</v>
      </c>
      <c r="BM264" s="5"/>
      <c r="BO264" s="21">
        <v>0.82986111111111105</v>
      </c>
      <c r="BP264" s="3">
        <v>0</v>
      </c>
      <c r="BQ264" s="3" t="s">
        <v>33</v>
      </c>
      <c r="BR264" s="5">
        <v>23.88</v>
      </c>
      <c r="BS264" s="5"/>
      <c r="BU264" s="21">
        <v>0.82986111111111105</v>
      </c>
      <c r="BV264" s="3">
        <v>0</v>
      </c>
      <c r="BW264" s="3" t="s">
        <v>33</v>
      </c>
      <c r="BX264" s="5">
        <v>23.1</v>
      </c>
      <c r="BY264" s="5"/>
      <c r="CA264" s="21">
        <v>0.82986111111111105</v>
      </c>
      <c r="CB264" s="3">
        <v>0</v>
      </c>
      <c r="CC264" s="3" t="s">
        <v>33</v>
      </c>
      <c r="CD264" s="5">
        <v>24.56</v>
      </c>
      <c r="CE264" s="5"/>
      <c r="CG264" s="21">
        <v>0.82986111111111105</v>
      </c>
      <c r="CH264" s="3">
        <v>0</v>
      </c>
      <c r="CI264" s="3">
        <f>IF(AND(CK$8="Útil",CG264&gt;=Apoio!$D$51,CG264&lt;Apoio!$F$51),CH264,"FP")</f>
        <v>0</v>
      </c>
      <c r="CJ264" s="5">
        <f>VLOOKUP(CH$8,Calendário[#Data],4,0)</f>
        <v>23.48</v>
      </c>
      <c r="CK264" s="4" t="str">
        <f t="shared" si="259"/>
        <v/>
      </c>
      <c r="CM264" s="21">
        <v>0.82986111111111105</v>
      </c>
      <c r="CN264" s="3">
        <v>0</v>
      </c>
      <c r="CO264" s="3">
        <f>IF(AND(CQ$8="Útil",CM264&gt;=Apoio!$D$51,CM264&lt;Apoio!$F$51),CN264,"FP")</f>
        <v>0</v>
      </c>
      <c r="CP264" s="5">
        <f>VLOOKUP(CN$8,Calendário[#Data],4,0)</f>
        <v>25.14</v>
      </c>
      <c r="CQ264" s="4" t="str">
        <f t="shared" si="260"/>
        <v/>
      </c>
      <c r="CS264" s="21">
        <v>0.82986111111111105</v>
      </c>
      <c r="CT264" s="3">
        <v>0</v>
      </c>
      <c r="CU264" s="3" t="s">
        <v>33</v>
      </c>
      <c r="CV264" s="5">
        <v>24.08</v>
      </c>
      <c r="CW264" s="5"/>
      <c r="CY264" s="21">
        <v>0.82986111111111105</v>
      </c>
      <c r="CZ264" s="3">
        <v>0</v>
      </c>
      <c r="DA264" s="3" t="s">
        <v>33</v>
      </c>
      <c r="DB264" s="5">
        <v>23.98</v>
      </c>
      <c r="DC264" s="5"/>
      <c r="DE264" s="21">
        <v>0.82986111111111105</v>
      </c>
      <c r="DF264" s="3">
        <v>0</v>
      </c>
      <c r="DG264" s="3" t="s">
        <v>33</v>
      </c>
      <c r="DH264" s="5">
        <v>23.88</v>
      </c>
      <c r="DI264" s="5"/>
      <c r="DK264" s="21">
        <v>0.82986111111111105</v>
      </c>
      <c r="DL264" s="3">
        <v>0</v>
      </c>
      <c r="DM264" s="3" t="s">
        <v>33</v>
      </c>
      <c r="DN264" s="5">
        <v>23.1</v>
      </c>
      <c r="DO264" s="5"/>
      <c r="DQ264" s="21">
        <v>0.82986111111111105</v>
      </c>
      <c r="DR264" s="3">
        <v>0</v>
      </c>
      <c r="DS264" s="3" t="s">
        <v>33</v>
      </c>
      <c r="DT264" s="5">
        <v>24.56</v>
      </c>
      <c r="DU264" s="5"/>
      <c r="DW264" s="21">
        <v>0.82986111111111105</v>
      </c>
      <c r="DX264" s="3">
        <v>0</v>
      </c>
      <c r="DY264" s="3" t="s">
        <v>33</v>
      </c>
      <c r="DZ264" s="5">
        <v>23.48</v>
      </c>
      <c r="EA264" s="5"/>
      <c r="EC264" s="21">
        <v>0.82986111111111105</v>
      </c>
      <c r="ED264" s="3">
        <v>0</v>
      </c>
      <c r="EE264" s="3" t="s">
        <v>33</v>
      </c>
      <c r="EF264" s="5">
        <v>25.14</v>
      </c>
      <c r="EG264" s="5"/>
      <c r="EI264" s="21">
        <v>0.82986111111111105</v>
      </c>
      <c r="EJ264" s="3">
        <v>0</v>
      </c>
      <c r="EK264" s="3" t="s">
        <v>33</v>
      </c>
      <c r="EL264" s="5">
        <v>24.08</v>
      </c>
      <c r="EM264" s="5"/>
      <c r="EO264" s="21">
        <v>0.82986111111111105</v>
      </c>
      <c r="EP264" s="3">
        <v>0</v>
      </c>
      <c r="EQ264" s="3" t="s">
        <v>33</v>
      </c>
      <c r="ER264" s="5">
        <v>23.98</v>
      </c>
      <c r="ES264" s="5"/>
      <c r="EU264" s="21">
        <v>0.82986111111111105</v>
      </c>
      <c r="EV264" s="3">
        <v>0</v>
      </c>
      <c r="EW264" s="3" t="s">
        <v>33</v>
      </c>
      <c r="EX264" s="5">
        <v>23.88</v>
      </c>
      <c r="EY264" s="5"/>
      <c r="FA264" s="21">
        <v>0.82986111111111105</v>
      </c>
      <c r="FB264" s="3">
        <v>0</v>
      </c>
      <c r="FC264" s="3" t="s">
        <v>33</v>
      </c>
      <c r="FD264" s="5">
        <v>23.1</v>
      </c>
      <c r="FE264" s="5"/>
      <c r="FG264" s="21">
        <v>0.82986111111111105</v>
      </c>
      <c r="FH264" s="3">
        <v>0</v>
      </c>
      <c r="FI264" s="3" t="s">
        <v>33</v>
      </c>
      <c r="FJ264" s="5">
        <v>24.56</v>
      </c>
      <c r="FK264" s="5"/>
      <c r="FM264" s="21">
        <v>0.82986111111111105</v>
      </c>
      <c r="FN264" s="3">
        <v>0</v>
      </c>
      <c r="FO264" s="3" t="s">
        <v>33</v>
      </c>
      <c r="FP264" s="5">
        <v>23.48</v>
      </c>
      <c r="FQ264" s="5"/>
      <c r="FS264" s="21">
        <v>0.82986111111111105</v>
      </c>
      <c r="FT264" s="3">
        <v>0</v>
      </c>
      <c r="FU264" s="3" t="s">
        <v>33</v>
      </c>
      <c r="FV264" s="5">
        <v>25.14</v>
      </c>
      <c r="FW264" s="5"/>
      <c r="FY264" s="21">
        <v>0.82986111111111105</v>
      </c>
      <c r="FZ264" s="3">
        <v>0</v>
      </c>
      <c r="GA264" s="3" t="s">
        <v>33</v>
      </c>
      <c r="GB264" s="5">
        <v>24.08</v>
      </c>
      <c r="GC264" s="5"/>
      <c r="GE264" s="21">
        <v>0.82986111111111105</v>
      </c>
      <c r="GF264" s="3">
        <v>0</v>
      </c>
      <c r="GG264" s="3" t="s">
        <v>33</v>
      </c>
      <c r="GH264" s="5">
        <v>23.98</v>
      </c>
      <c r="GI264" s="5"/>
      <c r="GK264" s="21">
        <v>0.82986111111111105</v>
      </c>
      <c r="GL264" s="3">
        <v>0</v>
      </c>
      <c r="GM264" s="3" t="s">
        <v>33</v>
      </c>
      <c r="GN264" s="5">
        <v>23.88</v>
      </c>
      <c r="GO264" s="5"/>
      <c r="GQ264" s="21">
        <v>0.82986111111111105</v>
      </c>
      <c r="GR264" s="3">
        <v>0</v>
      </c>
      <c r="GS264" s="3" t="s">
        <v>33</v>
      </c>
      <c r="GT264" s="5">
        <v>23.1</v>
      </c>
      <c r="GU264" s="5"/>
      <c r="GW264" s="21">
        <v>0.82986111111111105</v>
      </c>
      <c r="GX264" s="3">
        <v>0</v>
      </c>
      <c r="GY264" s="3" t="s">
        <v>33</v>
      </c>
      <c r="GZ264" s="5">
        <v>24.56</v>
      </c>
      <c r="HA264" s="5"/>
      <c r="HC264" s="21">
        <v>0.82986111111111105</v>
      </c>
      <c r="HD264" s="3">
        <v>0</v>
      </c>
      <c r="HE264" s="3" t="s">
        <v>33</v>
      </c>
      <c r="HF264" s="5">
        <v>23.48</v>
      </c>
      <c r="HG264" s="4" t="str">
        <f t="shared" si="261"/>
        <v/>
      </c>
      <c r="HI264" s="21">
        <v>0.82986111111111105</v>
      </c>
      <c r="HJ264" s="3">
        <v>0</v>
      </c>
      <c r="HK264" s="3" t="s">
        <v>33</v>
      </c>
      <c r="HL264" s="5">
        <v>25.14</v>
      </c>
      <c r="HM264" s="5"/>
      <c r="HO264" s="21">
        <v>0.82986111111111105</v>
      </c>
      <c r="HP264" s="3">
        <v>0</v>
      </c>
      <c r="HQ264" s="3" t="s">
        <v>33</v>
      </c>
      <c r="HR264" s="5">
        <v>24.08</v>
      </c>
      <c r="HS264" s="5"/>
      <c r="HU264" s="21">
        <v>0.82986111111111105</v>
      </c>
      <c r="HV264" s="3">
        <v>0</v>
      </c>
      <c r="HW264" s="3" t="s">
        <v>33</v>
      </c>
      <c r="HX264" s="5">
        <v>23.98</v>
      </c>
      <c r="HY264" s="5"/>
      <c r="IA264" s="21">
        <v>0.82986111111111105</v>
      </c>
      <c r="IB264" s="3">
        <v>0</v>
      </c>
      <c r="IC264" s="3" t="s">
        <v>33</v>
      </c>
      <c r="ID264" s="5">
        <v>23.88</v>
      </c>
      <c r="IE264" s="5"/>
      <c r="IG264" s="21">
        <v>0.82986111111111105</v>
      </c>
      <c r="IH264" s="3">
        <v>0</v>
      </c>
      <c r="II264" s="3" t="s">
        <v>33</v>
      </c>
      <c r="IJ264" s="5">
        <v>23.1</v>
      </c>
      <c r="IK264" s="5"/>
      <c r="IM264" s="21">
        <v>0.82986111111111105</v>
      </c>
      <c r="IN264" s="3">
        <v>0</v>
      </c>
      <c r="IO264" s="3" t="s">
        <v>33</v>
      </c>
      <c r="IP264" s="5">
        <v>24.56</v>
      </c>
      <c r="IQ264" s="5"/>
      <c r="IS264" s="21">
        <v>0</v>
      </c>
      <c r="IT264" s="3">
        <v>0</v>
      </c>
      <c r="IU264" s="3" t="s">
        <v>33</v>
      </c>
      <c r="IV264" s="5">
        <v>25.96</v>
      </c>
      <c r="IW264" s="5"/>
      <c r="IY264" s="21">
        <v>0.82986111111111105</v>
      </c>
      <c r="IZ264" s="3">
        <v>0</v>
      </c>
      <c r="JA264" s="3" t="s">
        <v>33</v>
      </c>
      <c r="JB264" s="5">
        <v>26.52</v>
      </c>
      <c r="JC264" s="4" t="str">
        <f t="shared" si="262"/>
        <v/>
      </c>
      <c r="JE264" s="21">
        <v>0.82986111111111105</v>
      </c>
      <c r="JF264" s="3">
        <v>0</v>
      </c>
      <c r="JG264" s="3" t="s">
        <v>33</v>
      </c>
      <c r="JH264" s="5">
        <v>25.78</v>
      </c>
      <c r="JI264" s="4" t="str">
        <f t="shared" si="263"/>
        <v/>
      </c>
      <c r="JK264" s="21">
        <v>0.82986111111111105</v>
      </c>
      <c r="JL264" s="3">
        <v>0</v>
      </c>
      <c r="JM264" s="3" t="s">
        <v>33</v>
      </c>
      <c r="JN264" s="5">
        <v>26</v>
      </c>
      <c r="JO264" s="4" t="str">
        <f t="shared" si="264"/>
        <v/>
      </c>
      <c r="JQ264" s="21">
        <v>0.82986111111111105</v>
      </c>
      <c r="JR264" s="3">
        <v>0</v>
      </c>
      <c r="JS264" s="3" t="s">
        <v>33</v>
      </c>
      <c r="JT264" s="5">
        <v>25.02</v>
      </c>
      <c r="JU264" s="4" t="str">
        <f t="shared" si="265"/>
        <v/>
      </c>
      <c r="JW264" s="21">
        <v>0.82986111111111105</v>
      </c>
      <c r="JX264" s="3">
        <v>0</v>
      </c>
      <c r="JY264" s="3" t="s">
        <v>33</v>
      </c>
      <c r="JZ264" s="5">
        <v>25.12</v>
      </c>
      <c r="KA264" s="4" t="str">
        <f t="shared" si="266"/>
        <v/>
      </c>
      <c r="KC264" s="21">
        <v>0.82986111111111105</v>
      </c>
      <c r="KD264" s="3">
        <v>0</v>
      </c>
      <c r="KE264" s="3" t="s">
        <v>33</v>
      </c>
      <c r="KF264" s="5">
        <v>26.22</v>
      </c>
      <c r="KG264" s="4" t="str">
        <f t="shared" si="267"/>
        <v/>
      </c>
      <c r="KI264" s="21">
        <v>0.82986111111111105</v>
      </c>
      <c r="KJ264" s="3">
        <v>0</v>
      </c>
      <c r="KK264" s="3" t="s">
        <v>33</v>
      </c>
      <c r="KL264" s="5">
        <v>25.96</v>
      </c>
      <c r="KM264" s="4" t="str">
        <f t="shared" si="268"/>
        <v/>
      </c>
      <c r="KO264" s="21">
        <v>0.82986111111111105</v>
      </c>
      <c r="KP264" s="3">
        <v>0</v>
      </c>
      <c r="KQ264" s="3" t="s">
        <v>33</v>
      </c>
      <c r="KR264" s="5">
        <v>26.52</v>
      </c>
      <c r="KS264" s="4" t="str">
        <f t="shared" si="269"/>
        <v/>
      </c>
      <c r="KU264" s="21">
        <v>0.82986111111111105</v>
      </c>
      <c r="KV264" s="3">
        <v>0</v>
      </c>
      <c r="KW264" s="3" t="s">
        <v>33</v>
      </c>
      <c r="KX264" s="5">
        <v>25.78</v>
      </c>
      <c r="KY264" s="4" t="str">
        <f t="shared" si="270"/>
        <v/>
      </c>
      <c r="LA264" s="21">
        <v>0.82986111111111105</v>
      </c>
      <c r="LB264" s="3">
        <v>0</v>
      </c>
      <c r="LC264" s="3" t="s">
        <v>33</v>
      </c>
      <c r="LD264" s="5">
        <v>26</v>
      </c>
      <c r="LE264" s="4" t="str">
        <f t="shared" si="271"/>
        <v/>
      </c>
      <c r="LG264" s="21">
        <v>0.82986111111111105</v>
      </c>
      <c r="LH264" s="3">
        <v>0</v>
      </c>
      <c r="LI264" s="3" t="s">
        <v>33</v>
      </c>
      <c r="LJ264" s="5">
        <v>25.02</v>
      </c>
      <c r="LK264" s="4" t="str">
        <f t="shared" si="272"/>
        <v/>
      </c>
      <c r="LM264" s="21">
        <v>0.82986111111111105</v>
      </c>
      <c r="LN264" s="3">
        <v>0</v>
      </c>
      <c r="LO264" s="3" t="s">
        <v>33</v>
      </c>
      <c r="LP264" s="5">
        <v>25.12</v>
      </c>
      <c r="LQ264" s="4" t="str">
        <f t="shared" si="273"/>
        <v/>
      </c>
      <c r="LS264" s="21">
        <v>0.82986111111111105</v>
      </c>
      <c r="LT264" s="3">
        <v>0</v>
      </c>
      <c r="LU264" s="3" t="s">
        <v>33</v>
      </c>
      <c r="LV264" s="5">
        <v>26.22</v>
      </c>
      <c r="LW264" s="4" t="str">
        <f t="shared" si="274"/>
        <v/>
      </c>
      <c r="LY264" s="21">
        <v>0.82986111111111105</v>
      </c>
      <c r="LZ264" s="3">
        <v>0</v>
      </c>
      <c r="MA264" s="3" t="s">
        <v>33</v>
      </c>
      <c r="MB264" s="5">
        <v>25.96</v>
      </c>
      <c r="MC264" s="4" t="str">
        <f t="shared" si="275"/>
        <v/>
      </c>
      <c r="ME264" s="21">
        <v>0.82986111111111105</v>
      </c>
      <c r="MF264" s="3">
        <v>0</v>
      </c>
      <c r="MG264" s="3" t="s">
        <v>33</v>
      </c>
      <c r="MH264" s="5">
        <v>26.52</v>
      </c>
      <c r="MI264" s="4" t="str">
        <f t="shared" si="276"/>
        <v/>
      </c>
      <c r="MK264" s="21">
        <v>0.82986111111111105</v>
      </c>
      <c r="ML264" s="3">
        <v>0</v>
      </c>
      <c r="MM264" s="3" t="s">
        <v>33</v>
      </c>
      <c r="MN264" s="5">
        <v>25.78</v>
      </c>
      <c r="MO264" s="4" t="str">
        <f t="shared" si="277"/>
        <v/>
      </c>
      <c r="MQ264" s="21">
        <v>0.82986111111111105</v>
      </c>
      <c r="MR264" s="3">
        <v>0</v>
      </c>
      <c r="MS264" s="3" t="s">
        <v>33</v>
      </c>
      <c r="MT264" s="5">
        <v>26</v>
      </c>
      <c r="MU264" s="4" t="str">
        <f t="shared" si="278"/>
        <v/>
      </c>
      <c r="MW264" s="21">
        <v>0.82986111111111105</v>
      </c>
      <c r="MX264" s="3">
        <v>0</v>
      </c>
      <c r="MY264" s="3" t="s">
        <v>33</v>
      </c>
      <c r="MZ264" s="5">
        <v>25.02</v>
      </c>
      <c r="NA264" s="4" t="str">
        <f t="shared" si="279"/>
        <v/>
      </c>
      <c r="NC264" s="21">
        <v>0.82986111111111105</v>
      </c>
      <c r="ND264" s="3">
        <v>0</v>
      </c>
      <c r="NE264" s="3" t="s">
        <v>33</v>
      </c>
      <c r="NF264" s="5">
        <v>25.12</v>
      </c>
      <c r="NG264" s="4" t="str">
        <f t="shared" si="280"/>
        <v/>
      </c>
      <c r="NI264" s="21">
        <v>0.82986111111111105</v>
      </c>
      <c r="NJ264" s="3">
        <v>0</v>
      </c>
      <c r="NK264" s="3" t="s">
        <v>33</v>
      </c>
      <c r="NL264" s="5">
        <v>26.22</v>
      </c>
      <c r="NM264" s="4" t="str">
        <f t="shared" si="281"/>
        <v/>
      </c>
      <c r="NO264" s="21">
        <v>0.82986111111111105</v>
      </c>
      <c r="NP264" s="3">
        <v>0</v>
      </c>
      <c r="NQ264" s="3" t="s">
        <v>33</v>
      </c>
      <c r="NR264" s="5">
        <v>25.96</v>
      </c>
      <c r="NS264" s="4" t="str">
        <f t="shared" si="282"/>
        <v/>
      </c>
      <c r="NU264" s="21">
        <v>0.82986111111111105</v>
      </c>
      <c r="NV264" s="3">
        <v>0</v>
      </c>
      <c r="NW264" s="3" t="s">
        <v>33</v>
      </c>
      <c r="NX264" s="5">
        <v>26.52</v>
      </c>
      <c r="NY264" s="4" t="str">
        <f t="shared" si="283"/>
        <v/>
      </c>
      <c r="OA264" s="21">
        <v>0.82986111111111105</v>
      </c>
      <c r="OB264" s="3">
        <v>0</v>
      </c>
      <c r="OC264" s="3" t="s">
        <v>33</v>
      </c>
      <c r="OD264" s="5">
        <v>25.78</v>
      </c>
      <c r="OE264" s="4" t="str">
        <f t="shared" si="284"/>
        <v/>
      </c>
      <c r="OG264" s="21">
        <v>0.82986111111111105</v>
      </c>
      <c r="OH264" s="3">
        <v>0</v>
      </c>
      <c r="OI264" s="3" t="s">
        <v>33</v>
      </c>
      <c r="OJ264" s="5">
        <v>26</v>
      </c>
      <c r="OK264" s="4" t="str">
        <f t="shared" si="285"/>
        <v/>
      </c>
      <c r="OM264" s="21">
        <v>0.82986111111111105</v>
      </c>
      <c r="ON264" s="3">
        <v>0</v>
      </c>
      <c r="OO264" s="3" t="s">
        <v>33</v>
      </c>
      <c r="OP264" s="5">
        <v>25.02</v>
      </c>
      <c r="OQ264" s="4" t="str">
        <f t="shared" si="286"/>
        <v/>
      </c>
      <c r="OS264" s="21">
        <v>0.82986111111111105</v>
      </c>
      <c r="OT264" s="3">
        <v>0</v>
      </c>
      <c r="OU264" s="3" t="s">
        <v>33</v>
      </c>
      <c r="OV264" s="5">
        <v>25.12</v>
      </c>
      <c r="OW264" s="4" t="str">
        <f t="shared" si="287"/>
        <v/>
      </c>
      <c r="OY264" s="21">
        <v>0.82986111111111105</v>
      </c>
      <c r="OZ264" s="3">
        <v>0</v>
      </c>
      <c r="PA264" s="3" t="s">
        <v>33</v>
      </c>
      <c r="PB264" s="5">
        <v>26.22</v>
      </c>
      <c r="PC264" s="4" t="str">
        <f t="shared" si="288"/>
        <v/>
      </c>
      <c r="PE264" s="21">
        <v>0.82986111111111105</v>
      </c>
      <c r="PF264" s="3">
        <v>0</v>
      </c>
      <c r="PG264" s="3" t="s">
        <v>33</v>
      </c>
      <c r="PH264" s="5">
        <v>25.96</v>
      </c>
      <c r="PI264" s="4" t="str">
        <f t="shared" si="289"/>
        <v/>
      </c>
      <c r="PK264" s="21">
        <v>0.82986111111111105</v>
      </c>
      <c r="PL264" s="3">
        <v>0</v>
      </c>
      <c r="PM264" s="3" t="s">
        <v>33</v>
      </c>
      <c r="PN264" s="5">
        <v>26.52</v>
      </c>
      <c r="PO264" s="4" t="str">
        <f t="shared" si="290"/>
        <v/>
      </c>
      <c r="PQ264" s="21">
        <v>0.82986111111111105</v>
      </c>
      <c r="PR264" s="3">
        <v>0</v>
      </c>
      <c r="PS264" s="3" t="s">
        <v>33</v>
      </c>
      <c r="PT264" s="5">
        <v>25.78</v>
      </c>
      <c r="PU264" s="4" t="str">
        <f t="shared" si="291"/>
        <v/>
      </c>
      <c r="PW264" s="21">
        <v>0.82986111111111105</v>
      </c>
      <c r="PX264" s="3">
        <v>0</v>
      </c>
      <c r="PY264" s="3" t="s">
        <v>33</v>
      </c>
      <c r="PZ264" s="5">
        <v>26</v>
      </c>
      <c r="QA264" s="4" t="str">
        <f t="shared" si="292"/>
        <v/>
      </c>
      <c r="QC264" s="21">
        <v>0.82986111111111105</v>
      </c>
      <c r="QD264" s="3">
        <v>0</v>
      </c>
      <c r="QE264" s="3" t="s">
        <v>33</v>
      </c>
      <c r="QF264" s="5">
        <v>25.02</v>
      </c>
      <c r="QG264" s="4" t="str">
        <f t="shared" si="293"/>
        <v/>
      </c>
      <c r="QI264" s="21">
        <v>0.82986111111111105</v>
      </c>
      <c r="QJ264" s="3">
        <v>0</v>
      </c>
      <c r="QK264" s="3" t="s">
        <v>33</v>
      </c>
      <c r="QL264" s="5">
        <v>25.12</v>
      </c>
      <c r="QM264" s="4" t="str">
        <f t="shared" si="294"/>
        <v/>
      </c>
      <c r="QO264" s="21">
        <v>0.82986111111111105</v>
      </c>
      <c r="QP264" s="3">
        <v>0</v>
      </c>
      <c r="QQ264" s="3" t="s">
        <v>33</v>
      </c>
      <c r="QR264" s="5">
        <v>26.22</v>
      </c>
      <c r="QS264" s="4" t="str">
        <f t="shared" si="295"/>
        <v/>
      </c>
    </row>
    <row r="265" spans="1:461" x14ac:dyDescent="0.2">
      <c r="A265" s="21">
        <v>0.83333333333333304</v>
      </c>
      <c r="B265" s="3">
        <v>0</v>
      </c>
      <c r="C265" s="3" t="s">
        <v>33</v>
      </c>
      <c r="D265" s="5">
        <v>23.48</v>
      </c>
      <c r="E265" s="5"/>
      <c r="G265" s="21">
        <v>0.83333333333333304</v>
      </c>
      <c r="H265" s="3">
        <v>0</v>
      </c>
      <c r="I265" s="3" t="s">
        <v>33</v>
      </c>
      <c r="J265" s="5">
        <v>25.14</v>
      </c>
      <c r="K265" s="5"/>
      <c r="M265" s="21">
        <v>0.83333333333333304</v>
      </c>
      <c r="N265" s="3">
        <v>0</v>
      </c>
      <c r="O265" s="3" t="s">
        <v>33</v>
      </c>
      <c r="P265" s="5">
        <v>24.08</v>
      </c>
      <c r="Q265" s="5"/>
      <c r="S265" s="21">
        <v>0.83333333333333304</v>
      </c>
      <c r="T265" s="3">
        <v>0</v>
      </c>
      <c r="U265" s="3" t="s">
        <v>33</v>
      </c>
      <c r="V265" s="5">
        <v>23.98</v>
      </c>
      <c r="W265" s="5"/>
      <c r="Y265" s="21">
        <v>0.83333333333333304</v>
      </c>
      <c r="Z265" s="3">
        <v>0</v>
      </c>
      <c r="AA265" s="3" t="s">
        <v>33</v>
      </c>
      <c r="AB265" s="5">
        <v>23.88</v>
      </c>
      <c r="AC265" s="5"/>
      <c r="AE265" s="21">
        <v>0.83333333333333304</v>
      </c>
      <c r="AF265" s="3">
        <v>0</v>
      </c>
      <c r="AG265" s="3" t="s">
        <v>33</v>
      </c>
      <c r="AH265" s="5">
        <v>23.1</v>
      </c>
      <c r="AI265" s="5"/>
      <c r="AK265" s="21">
        <v>0.83333333333333304</v>
      </c>
      <c r="AL265" s="3">
        <v>0</v>
      </c>
      <c r="AM265" s="3" t="s">
        <v>33</v>
      </c>
      <c r="AN265" s="5">
        <v>24.56</v>
      </c>
      <c r="AO265" s="5"/>
      <c r="AQ265" s="21">
        <v>0.83333333333333304</v>
      </c>
      <c r="AR265" s="3">
        <v>0</v>
      </c>
      <c r="AS265" s="3" t="s">
        <v>33</v>
      </c>
      <c r="AT265" s="5">
        <v>23.48</v>
      </c>
      <c r="AU265" s="5"/>
      <c r="AW265" s="21">
        <v>0.83333333333333304</v>
      </c>
      <c r="AX265" s="3">
        <v>0</v>
      </c>
      <c r="AY265" s="3" t="s">
        <v>33</v>
      </c>
      <c r="AZ265" s="5">
        <v>25.14</v>
      </c>
      <c r="BA265" s="5"/>
      <c r="BC265" s="21">
        <v>0.83333333333333304</v>
      </c>
      <c r="BD265" s="3">
        <v>0</v>
      </c>
      <c r="BE265" s="3" t="s">
        <v>33</v>
      </c>
      <c r="BF265" s="5">
        <v>24.08</v>
      </c>
      <c r="BG265" s="5"/>
      <c r="BI265" s="21">
        <v>0.83333333333333304</v>
      </c>
      <c r="BJ265" s="3">
        <v>0</v>
      </c>
      <c r="BK265" s="3" t="s">
        <v>33</v>
      </c>
      <c r="BL265" s="5">
        <v>23.98</v>
      </c>
      <c r="BM265" s="5"/>
      <c r="BO265" s="21">
        <v>0.83333333333333304</v>
      </c>
      <c r="BP265" s="3">
        <v>0</v>
      </c>
      <c r="BQ265" s="3" t="s">
        <v>33</v>
      </c>
      <c r="BR265" s="5">
        <v>23.88</v>
      </c>
      <c r="BS265" s="5"/>
      <c r="BU265" s="21">
        <v>0.83333333333333304</v>
      </c>
      <c r="BV265" s="3">
        <v>0</v>
      </c>
      <c r="BW265" s="3" t="s">
        <v>33</v>
      </c>
      <c r="BX265" s="5">
        <v>23.1</v>
      </c>
      <c r="BY265" s="5"/>
      <c r="CA265" s="21">
        <v>0.83333333333333304</v>
      </c>
      <c r="CB265" s="3">
        <v>0</v>
      </c>
      <c r="CC265" s="3" t="s">
        <v>33</v>
      </c>
      <c r="CD265" s="5">
        <v>24.56</v>
      </c>
      <c r="CE265" s="5"/>
      <c r="CG265" s="21">
        <v>0.83333333333333304</v>
      </c>
      <c r="CH265" s="3">
        <v>0</v>
      </c>
      <c r="CI265" s="3" t="str">
        <f>IF(AND(CK$8="Útil",CG265&gt;=Apoio!$D$51,CG265&lt;Apoio!$F$51),CH265,"FP")</f>
        <v>FP</v>
      </c>
      <c r="CJ265" s="5">
        <f>VLOOKUP(CH$8,Calendário[#Data],4,0)</f>
        <v>23.48</v>
      </c>
      <c r="CK265" s="4" t="str">
        <f t="shared" si="259"/>
        <v/>
      </c>
      <c r="CM265" s="21">
        <v>0.83333333333333304</v>
      </c>
      <c r="CN265" s="3">
        <v>0</v>
      </c>
      <c r="CO265" s="3" t="str">
        <f>IF(AND(CQ$8="Útil",CM265&gt;=Apoio!$D$51,CM265&lt;Apoio!$F$51),CN265,"FP")</f>
        <v>FP</v>
      </c>
      <c r="CP265" s="5">
        <f>VLOOKUP(CN$8,Calendário[#Data],4,0)</f>
        <v>25.14</v>
      </c>
      <c r="CQ265" s="4" t="str">
        <f t="shared" si="260"/>
        <v/>
      </c>
      <c r="CS265" s="21">
        <v>0.83333333333333304</v>
      </c>
      <c r="CT265" s="3">
        <v>0</v>
      </c>
      <c r="CU265" s="3" t="s">
        <v>33</v>
      </c>
      <c r="CV265" s="5">
        <v>24.08</v>
      </c>
      <c r="CW265" s="5"/>
      <c r="CY265" s="21">
        <v>0.83333333333333304</v>
      </c>
      <c r="CZ265" s="3">
        <v>0</v>
      </c>
      <c r="DA265" s="3" t="s">
        <v>33</v>
      </c>
      <c r="DB265" s="5">
        <v>23.98</v>
      </c>
      <c r="DC265" s="5"/>
      <c r="DE265" s="21">
        <v>0.83333333333333304</v>
      </c>
      <c r="DF265" s="3">
        <v>0</v>
      </c>
      <c r="DG265" s="3" t="s">
        <v>33</v>
      </c>
      <c r="DH265" s="5">
        <v>23.88</v>
      </c>
      <c r="DI265" s="5"/>
      <c r="DK265" s="21">
        <v>0.83333333333333304</v>
      </c>
      <c r="DL265" s="3">
        <v>0</v>
      </c>
      <c r="DM265" s="3" t="s">
        <v>33</v>
      </c>
      <c r="DN265" s="5">
        <v>23.1</v>
      </c>
      <c r="DO265" s="5"/>
      <c r="DQ265" s="21">
        <v>0.83333333333333304</v>
      </c>
      <c r="DR265" s="3">
        <v>0</v>
      </c>
      <c r="DS265" s="3" t="s">
        <v>33</v>
      </c>
      <c r="DT265" s="5">
        <v>24.56</v>
      </c>
      <c r="DU265" s="5"/>
      <c r="DW265" s="21">
        <v>0.83333333333333304</v>
      </c>
      <c r="DX265" s="3">
        <v>0</v>
      </c>
      <c r="DY265" s="3" t="s">
        <v>33</v>
      </c>
      <c r="DZ265" s="5">
        <v>23.48</v>
      </c>
      <c r="EA265" s="5"/>
      <c r="EC265" s="21">
        <v>0.83333333333333304</v>
      </c>
      <c r="ED265" s="3">
        <v>0</v>
      </c>
      <c r="EE265" s="3" t="s">
        <v>33</v>
      </c>
      <c r="EF265" s="5">
        <v>25.14</v>
      </c>
      <c r="EG265" s="5"/>
      <c r="EI265" s="21">
        <v>0.83333333333333304</v>
      </c>
      <c r="EJ265" s="3">
        <v>0</v>
      </c>
      <c r="EK265" s="3" t="s">
        <v>33</v>
      </c>
      <c r="EL265" s="5">
        <v>24.08</v>
      </c>
      <c r="EM265" s="5"/>
      <c r="EO265" s="21">
        <v>0.83333333333333304</v>
      </c>
      <c r="EP265" s="3">
        <v>0</v>
      </c>
      <c r="EQ265" s="3" t="s">
        <v>33</v>
      </c>
      <c r="ER265" s="5">
        <v>23.98</v>
      </c>
      <c r="ES265" s="5"/>
      <c r="EU265" s="21">
        <v>0.83333333333333304</v>
      </c>
      <c r="EV265" s="3">
        <v>0</v>
      </c>
      <c r="EW265" s="3" t="s">
        <v>33</v>
      </c>
      <c r="EX265" s="5">
        <v>23.88</v>
      </c>
      <c r="EY265" s="5"/>
      <c r="FA265" s="21">
        <v>0.83333333333333304</v>
      </c>
      <c r="FB265" s="3">
        <v>0</v>
      </c>
      <c r="FC265" s="3" t="s">
        <v>33</v>
      </c>
      <c r="FD265" s="5">
        <v>23.1</v>
      </c>
      <c r="FE265" s="5"/>
      <c r="FG265" s="21">
        <v>0.83333333333333304</v>
      </c>
      <c r="FH265" s="3">
        <v>0</v>
      </c>
      <c r="FI265" s="3" t="s">
        <v>33</v>
      </c>
      <c r="FJ265" s="5">
        <v>24.56</v>
      </c>
      <c r="FK265" s="5"/>
      <c r="FM265" s="21">
        <v>0.83333333333333304</v>
      </c>
      <c r="FN265" s="3">
        <v>0</v>
      </c>
      <c r="FO265" s="3" t="s">
        <v>33</v>
      </c>
      <c r="FP265" s="5">
        <v>23.48</v>
      </c>
      <c r="FQ265" s="5"/>
      <c r="FS265" s="21">
        <v>0.83333333333333304</v>
      </c>
      <c r="FT265" s="3">
        <v>0</v>
      </c>
      <c r="FU265" s="3" t="s">
        <v>33</v>
      </c>
      <c r="FV265" s="5">
        <v>25.14</v>
      </c>
      <c r="FW265" s="5"/>
      <c r="FY265" s="21">
        <v>0.83333333333333304</v>
      </c>
      <c r="FZ265" s="3">
        <v>0</v>
      </c>
      <c r="GA265" s="3" t="s">
        <v>33</v>
      </c>
      <c r="GB265" s="5">
        <v>24.08</v>
      </c>
      <c r="GC265" s="5"/>
      <c r="GE265" s="21">
        <v>0.83333333333333304</v>
      </c>
      <c r="GF265" s="3">
        <v>0</v>
      </c>
      <c r="GG265" s="3" t="s">
        <v>33</v>
      </c>
      <c r="GH265" s="5">
        <v>23.98</v>
      </c>
      <c r="GI265" s="5"/>
      <c r="GK265" s="21">
        <v>0.83333333333333304</v>
      </c>
      <c r="GL265" s="3">
        <v>0</v>
      </c>
      <c r="GM265" s="3" t="s">
        <v>33</v>
      </c>
      <c r="GN265" s="5">
        <v>23.88</v>
      </c>
      <c r="GO265" s="5"/>
      <c r="GQ265" s="21">
        <v>0.83333333333333304</v>
      </c>
      <c r="GR265" s="3">
        <v>0</v>
      </c>
      <c r="GS265" s="3" t="s">
        <v>33</v>
      </c>
      <c r="GT265" s="5">
        <v>23.1</v>
      </c>
      <c r="GU265" s="5"/>
      <c r="GW265" s="21">
        <v>0.83333333333333304</v>
      </c>
      <c r="GX265" s="3">
        <v>0</v>
      </c>
      <c r="GY265" s="3" t="s">
        <v>33</v>
      </c>
      <c r="GZ265" s="5">
        <v>24.56</v>
      </c>
      <c r="HA265" s="5"/>
      <c r="HC265" s="21">
        <v>0.83333333333333304</v>
      </c>
      <c r="HD265" s="3">
        <v>0</v>
      </c>
      <c r="HE265" s="3" t="s">
        <v>33</v>
      </c>
      <c r="HF265" s="5">
        <v>23.48</v>
      </c>
      <c r="HG265" s="4" t="str">
        <f t="shared" si="261"/>
        <v/>
      </c>
      <c r="HI265" s="21">
        <v>0.83333333333333304</v>
      </c>
      <c r="HJ265" s="3">
        <v>0</v>
      </c>
      <c r="HK265" s="3" t="s">
        <v>33</v>
      </c>
      <c r="HL265" s="5">
        <v>25.14</v>
      </c>
      <c r="HM265" s="5"/>
      <c r="HO265" s="21">
        <v>0.83333333333333304</v>
      </c>
      <c r="HP265" s="3">
        <v>0</v>
      </c>
      <c r="HQ265" s="3" t="s">
        <v>33</v>
      </c>
      <c r="HR265" s="5">
        <v>24.08</v>
      </c>
      <c r="HS265" s="5"/>
      <c r="HU265" s="21">
        <v>0.83333333333333304</v>
      </c>
      <c r="HV265" s="3">
        <v>0</v>
      </c>
      <c r="HW265" s="3" t="s">
        <v>33</v>
      </c>
      <c r="HX265" s="5">
        <v>23.98</v>
      </c>
      <c r="HY265" s="5"/>
      <c r="IA265" s="21">
        <v>0.83333333333333304</v>
      </c>
      <c r="IB265" s="3">
        <v>0</v>
      </c>
      <c r="IC265" s="3" t="s">
        <v>33</v>
      </c>
      <c r="ID265" s="5">
        <v>23.88</v>
      </c>
      <c r="IE265" s="5"/>
      <c r="IG265" s="21">
        <v>0.83333333333333304</v>
      </c>
      <c r="IH265" s="3">
        <v>0</v>
      </c>
      <c r="II265" s="3" t="s">
        <v>33</v>
      </c>
      <c r="IJ265" s="5">
        <v>23.1</v>
      </c>
      <c r="IK265" s="5"/>
      <c r="IM265" s="21">
        <v>0.83333333333333304</v>
      </c>
      <c r="IN265" s="3">
        <v>0</v>
      </c>
      <c r="IO265" s="3" t="s">
        <v>33</v>
      </c>
      <c r="IP265" s="5">
        <v>24.56</v>
      </c>
      <c r="IQ265" s="5"/>
      <c r="IS265" s="21">
        <v>0</v>
      </c>
      <c r="IT265" s="3">
        <v>0</v>
      </c>
      <c r="IU265" s="3" t="s">
        <v>33</v>
      </c>
      <c r="IV265" s="5">
        <v>25.96</v>
      </c>
      <c r="IW265" s="5"/>
      <c r="IY265" s="21">
        <v>0.83333333333333304</v>
      </c>
      <c r="IZ265" s="3">
        <v>0</v>
      </c>
      <c r="JA265" s="3" t="s">
        <v>33</v>
      </c>
      <c r="JB265" s="5">
        <v>26.52</v>
      </c>
      <c r="JC265" s="4" t="str">
        <f t="shared" si="262"/>
        <v/>
      </c>
      <c r="JE265" s="21">
        <v>0.83333333333333304</v>
      </c>
      <c r="JF265" s="3">
        <v>0</v>
      </c>
      <c r="JG265" s="3" t="s">
        <v>33</v>
      </c>
      <c r="JH265" s="5">
        <v>25.78</v>
      </c>
      <c r="JI265" s="4" t="str">
        <f t="shared" si="263"/>
        <v/>
      </c>
      <c r="JK265" s="21">
        <v>0.83333333333333304</v>
      </c>
      <c r="JL265" s="3">
        <v>0</v>
      </c>
      <c r="JM265" s="3" t="s">
        <v>33</v>
      </c>
      <c r="JN265" s="5">
        <v>26</v>
      </c>
      <c r="JO265" s="4" t="str">
        <f t="shared" si="264"/>
        <v/>
      </c>
      <c r="JQ265" s="21">
        <v>0.83333333333333304</v>
      </c>
      <c r="JR265" s="3">
        <v>0</v>
      </c>
      <c r="JS265" s="3" t="s">
        <v>33</v>
      </c>
      <c r="JT265" s="5">
        <v>25.02</v>
      </c>
      <c r="JU265" s="4" t="str">
        <f t="shared" si="265"/>
        <v/>
      </c>
      <c r="JW265" s="21">
        <v>0.83333333333333304</v>
      </c>
      <c r="JX265" s="3">
        <v>0</v>
      </c>
      <c r="JY265" s="3" t="s">
        <v>33</v>
      </c>
      <c r="JZ265" s="5">
        <v>25.12</v>
      </c>
      <c r="KA265" s="4" t="str">
        <f t="shared" si="266"/>
        <v/>
      </c>
      <c r="KC265" s="21">
        <v>0.83333333333333304</v>
      </c>
      <c r="KD265" s="3">
        <v>0</v>
      </c>
      <c r="KE265" s="3" t="s">
        <v>33</v>
      </c>
      <c r="KF265" s="5">
        <v>26.22</v>
      </c>
      <c r="KG265" s="4" t="str">
        <f t="shared" si="267"/>
        <v/>
      </c>
      <c r="KI265" s="21">
        <v>0.83333333333333304</v>
      </c>
      <c r="KJ265" s="3">
        <v>0</v>
      </c>
      <c r="KK265" s="3" t="s">
        <v>33</v>
      </c>
      <c r="KL265" s="5">
        <v>25.96</v>
      </c>
      <c r="KM265" s="4" t="str">
        <f t="shared" si="268"/>
        <v/>
      </c>
      <c r="KO265" s="21">
        <v>0.83333333333333304</v>
      </c>
      <c r="KP265" s="3">
        <v>0</v>
      </c>
      <c r="KQ265" s="3" t="s">
        <v>33</v>
      </c>
      <c r="KR265" s="5">
        <v>26.52</v>
      </c>
      <c r="KS265" s="4" t="str">
        <f t="shared" si="269"/>
        <v/>
      </c>
      <c r="KU265" s="21">
        <v>0.83333333333333304</v>
      </c>
      <c r="KV265" s="3">
        <v>0</v>
      </c>
      <c r="KW265" s="3" t="s">
        <v>33</v>
      </c>
      <c r="KX265" s="5">
        <v>25.78</v>
      </c>
      <c r="KY265" s="4" t="str">
        <f t="shared" si="270"/>
        <v/>
      </c>
      <c r="LA265" s="21">
        <v>0.83333333333333304</v>
      </c>
      <c r="LB265" s="3">
        <v>0</v>
      </c>
      <c r="LC265" s="3" t="s">
        <v>33</v>
      </c>
      <c r="LD265" s="5">
        <v>26</v>
      </c>
      <c r="LE265" s="4" t="str">
        <f t="shared" si="271"/>
        <v/>
      </c>
      <c r="LG265" s="21">
        <v>0.83333333333333304</v>
      </c>
      <c r="LH265" s="3">
        <v>0</v>
      </c>
      <c r="LI265" s="3" t="s">
        <v>33</v>
      </c>
      <c r="LJ265" s="5">
        <v>25.02</v>
      </c>
      <c r="LK265" s="4" t="str">
        <f t="shared" si="272"/>
        <v/>
      </c>
      <c r="LM265" s="21">
        <v>0.83333333333333304</v>
      </c>
      <c r="LN265" s="3">
        <v>0</v>
      </c>
      <c r="LO265" s="3" t="s">
        <v>33</v>
      </c>
      <c r="LP265" s="5">
        <v>25.12</v>
      </c>
      <c r="LQ265" s="4" t="str">
        <f t="shared" si="273"/>
        <v/>
      </c>
      <c r="LS265" s="21">
        <v>0.83333333333333304</v>
      </c>
      <c r="LT265" s="3">
        <v>0</v>
      </c>
      <c r="LU265" s="3" t="s">
        <v>33</v>
      </c>
      <c r="LV265" s="5">
        <v>26.22</v>
      </c>
      <c r="LW265" s="4" t="str">
        <f t="shared" si="274"/>
        <v/>
      </c>
      <c r="LY265" s="21">
        <v>0.83333333333333304</v>
      </c>
      <c r="LZ265" s="3">
        <v>0</v>
      </c>
      <c r="MA265" s="3" t="s">
        <v>33</v>
      </c>
      <c r="MB265" s="5">
        <v>25.96</v>
      </c>
      <c r="MC265" s="4" t="str">
        <f t="shared" si="275"/>
        <v/>
      </c>
      <c r="ME265" s="21">
        <v>0.83333333333333304</v>
      </c>
      <c r="MF265" s="3">
        <v>0</v>
      </c>
      <c r="MG265" s="3" t="s">
        <v>33</v>
      </c>
      <c r="MH265" s="5">
        <v>26.52</v>
      </c>
      <c r="MI265" s="4" t="str">
        <f t="shared" si="276"/>
        <v/>
      </c>
      <c r="MK265" s="21">
        <v>0.83333333333333304</v>
      </c>
      <c r="ML265" s="3">
        <v>0</v>
      </c>
      <c r="MM265" s="3" t="s">
        <v>33</v>
      </c>
      <c r="MN265" s="5">
        <v>25.78</v>
      </c>
      <c r="MO265" s="4" t="str">
        <f t="shared" si="277"/>
        <v/>
      </c>
      <c r="MQ265" s="21">
        <v>0.83333333333333304</v>
      </c>
      <c r="MR265" s="3">
        <v>0</v>
      </c>
      <c r="MS265" s="3" t="s">
        <v>33</v>
      </c>
      <c r="MT265" s="5">
        <v>26</v>
      </c>
      <c r="MU265" s="4" t="str">
        <f t="shared" si="278"/>
        <v/>
      </c>
      <c r="MW265" s="21">
        <v>0.83333333333333304</v>
      </c>
      <c r="MX265" s="3">
        <v>0</v>
      </c>
      <c r="MY265" s="3" t="s">
        <v>33</v>
      </c>
      <c r="MZ265" s="5">
        <v>25.02</v>
      </c>
      <c r="NA265" s="4" t="str">
        <f t="shared" si="279"/>
        <v/>
      </c>
      <c r="NC265" s="21">
        <v>0.83333333333333304</v>
      </c>
      <c r="ND265" s="3">
        <v>0</v>
      </c>
      <c r="NE265" s="3" t="s">
        <v>33</v>
      </c>
      <c r="NF265" s="5">
        <v>25.12</v>
      </c>
      <c r="NG265" s="4" t="str">
        <f t="shared" si="280"/>
        <v/>
      </c>
      <c r="NI265" s="21">
        <v>0.83333333333333304</v>
      </c>
      <c r="NJ265" s="3">
        <v>0</v>
      </c>
      <c r="NK265" s="3" t="s">
        <v>33</v>
      </c>
      <c r="NL265" s="5">
        <v>26.22</v>
      </c>
      <c r="NM265" s="4" t="str">
        <f t="shared" si="281"/>
        <v/>
      </c>
      <c r="NO265" s="21">
        <v>0.83333333333333304</v>
      </c>
      <c r="NP265" s="3">
        <v>0</v>
      </c>
      <c r="NQ265" s="3" t="s">
        <v>33</v>
      </c>
      <c r="NR265" s="5">
        <v>25.96</v>
      </c>
      <c r="NS265" s="4" t="str">
        <f t="shared" si="282"/>
        <v/>
      </c>
      <c r="NU265" s="21">
        <v>0.83333333333333304</v>
      </c>
      <c r="NV265" s="3">
        <v>0</v>
      </c>
      <c r="NW265" s="3" t="s">
        <v>33</v>
      </c>
      <c r="NX265" s="5">
        <v>26.52</v>
      </c>
      <c r="NY265" s="4" t="str">
        <f t="shared" si="283"/>
        <v/>
      </c>
      <c r="OA265" s="21">
        <v>0.83333333333333304</v>
      </c>
      <c r="OB265" s="3">
        <v>0</v>
      </c>
      <c r="OC265" s="3" t="s">
        <v>33</v>
      </c>
      <c r="OD265" s="5">
        <v>25.78</v>
      </c>
      <c r="OE265" s="4" t="str">
        <f t="shared" si="284"/>
        <v/>
      </c>
      <c r="OG265" s="21">
        <v>0.83333333333333304</v>
      </c>
      <c r="OH265" s="3">
        <v>0</v>
      </c>
      <c r="OI265" s="3" t="s">
        <v>33</v>
      </c>
      <c r="OJ265" s="5">
        <v>26</v>
      </c>
      <c r="OK265" s="4" t="str">
        <f t="shared" si="285"/>
        <v/>
      </c>
      <c r="OM265" s="21">
        <v>0.83333333333333304</v>
      </c>
      <c r="ON265" s="3">
        <v>0</v>
      </c>
      <c r="OO265" s="3" t="s">
        <v>33</v>
      </c>
      <c r="OP265" s="5">
        <v>25.02</v>
      </c>
      <c r="OQ265" s="4" t="str">
        <f t="shared" si="286"/>
        <v/>
      </c>
      <c r="OS265" s="21">
        <v>0.83333333333333304</v>
      </c>
      <c r="OT265" s="3">
        <v>0</v>
      </c>
      <c r="OU265" s="3" t="s">
        <v>33</v>
      </c>
      <c r="OV265" s="5">
        <v>25.12</v>
      </c>
      <c r="OW265" s="4" t="str">
        <f t="shared" si="287"/>
        <v/>
      </c>
      <c r="OY265" s="21">
        <v>0.83333333333333304</v>
      </c>
      <c r="OZ265" s="3">
        <v>0</v>
      </c>
      <c r="PA265" s="3" t="s">
        <v>33</v>
      </c>
      <c r="PB265" s="5">
        <v>26.22</v>
      </c>
      <c r="PC265" s="4" t="str">
        <f t="shared" si="288"/>
        <v/>
      </c>
      <c r="PE265" s="21">
        <v>0.83333333333333304</v>
      </c>
      <c r="PF265" s="3">
        <v>0</v>
      </c>
      <c r="PG265" s="3" t="s">
        <v>33</v>
      </c>
      <c r="PH265" s="5">
        <v>25.96</v>
      </c>
      <c r="PI265" s="4" t="str">
        <f t="shared" si="289"/>
        <v/>
      </c>
      <c r="PK265" s="21">
        <v>0.83333333333333304</v>
      </c>
      <c r="PL265" s="3">
        <v>0</v>
      </c>
      <c r="PM265" s="3" t="s">
        <v>33</v>
      </c>
      <c r="PN265" s="5">
        <v>26.52</v>
      </c>
      <c r="PO265" s="4" t="str">
        <f t="shared" si="290"/>
        <v/>
      </c>
      <c r="PQ265" s="21">
        <v>0.83333333333333304</v>
      </c>
      <c r="PR265" s="3">
        <v>0</v>
      </c>
      <c r="PS265" s="3" t="s">
        <v>33</v>
      </c>
      <c r="PT265" s="5">
        <v>25.78</v>
      </c>
      <c r="PU265" s="4" t="str">
        <f t="shared" si="291"/>
        <v/>
      </c>
      <c r="PW265" s="21">
        <v>0.83333333333333304</v>
      </c>
      <c r="PX265" s="3">
        <v>0</v>
      </c>
      <c r="PY265" s="3" t="s">
        <v>33</v>
      </c>
      <c r="PZ265" s="5">
        <v>26</v>
      </c>
      <c r="QA265" s="4" t="str">
        <f t="shared" si="292"/>
        <v/>
      </c>
      <c r="QC265" s="21">
        <v>0.83333333333333304</v>
      </c>
      <c r="QD265" s="3">
        <v>0</v>
      </c>
      <c r="QE265" s="3" t="s">
        <v>33</v>
      </c>
      <c r="QF265" s="5">
        <v>25.02</v>
      </c>
      <c r="QG265" s="4" t="str">
        <f t="shared" si="293"/>
        <v/>
      </c>
      <c r="QI265" s="21">
        <v>0.83333333333333304</v>
      </c>
      <c r="QJ265" s="3">
        <v>0</v>
      </c>
      <c r="QK265" s="3" t="s">
        <v>33</v>
      </c>
      <c r="QL265" s="5">
        <v>25.12</v>
      </c>
      <c r="QM265" s="4" t="str">
        <f t="shared" si="294"/>
        <v/>
      </c>
      <c r="QO265" s="21">
        <v>0.83333333333333304</v>
      </c>
      <c r="QP265" s="3">
        <v>0</v>
      </c>
      <c r="QQ265" s="3" t="s">
        <v>33</v>
      </c>
      <c r="QR265" s="5">
        <v>26.22</v>
      </c>
      <c r="QS265" s="4" t="str">
        <f t="shared" si="295"/>
        <v/>
      </c>
    </row>
    <row r="266" spans="1:461" x14ac:dyDescent="0.2">
      <c r="A266" s="21">
        <v>0.83680555555555503</v>
      </c>
      <c r="B266" s="3">
        <v>0</v>
      </c>
      <c r="C266" s="3" t="s">
        <v>33</v>
      </c>
      <c r="D266" s="5">
        <v>23.48</v>
      </c>
      <c r="E266" s="5"/>
      <c r="G266" s="21">
        <v>0.83680555555555503</v>
      </c>
      <c r="H266" s="3">
        <v>0</v>
      </c>
      <c r="I266" s="3" t="s">
        <v>33</v>
      </c>
      <c r="J266" s="5">
        <v>25.14</v>
      </c>
      <c r="K266" s="5"/>
      <c r="M266" s="21">
        <v>0.83680555555555503</v>
      </c>
      <c r="N266" s="3">
        <v>0</v>
      </c>
      <c r="O266" s="3" t="s">
        <v>33</v>
      </c>
      <c r="P266" s="5">
        <v>24.08</v>
      </c>
      <c r="Q266" s="5"/>
      <c r="S266" s="21">
        <v>0.83680555555555503</v>
      </c>
      <c r="T266" s="3">
        <v>0</v>
      </c>
      <c r="U266" s="3" t="s">
        <v>33</v>
      </c>
      <c r="V266" s="5">
        <v>23.98</v>
      </c>
      <c r="W266" s="5"/>
      <c r="Y266" s="21">
        <v>0.83680555555555503</v>
      </c>
      <c r="Z266" s="3">
        <v>0</v>
      </c>
      <c r="AA266" s="3" t="s">
        <v>33</v>
      </c>
      <c r="AB266" s="5">
        <v>23.88</v>
      </c>
      <c r="AC266" s="5"/>
      <c r="AE266" s="21">
        <v>0.83680555555555503</v>
      </c>
      <c r="AF266" s="3">
        <v>0</v>
      </c>
      <c r="AG266" s="3" t="s">
        <v>33</v>
      </c>
      <c r="AH266" s="5">
        <v>23.1</v>
      </c>
      <c r="AI266" s="5"/>
      <c r="AK266" s="21">
        <v>0.83680555555555503</v>
      </c>
      <c r="AL266" s="3">
        <v>0</v>
      </c>
      <c r="AM266" s="3" t="s">
        <v>33</v>
      </c>
      <c r="AN266" s="5">
        <v>24.56</v>
      </c>
      <c r="AO266" s="5"/>
      <c r="AQ266" s="21">
        <v>0.83680555555555503</v>
      </c>
      <c r="AR266" s="3">
        <v>0</v>
      </c>
      <c r="AS266" s="3" t="s">
        <v>33</v>
      </c>
      <c r="AT266" s="5">
        <v>23.48</v>
      </c>
      <c r="AU266" s="5"/>
      <c r="AW266" s="21">
        <v>0.83680555555555503</v>
      </c>
      <c r="AX266" s="3">
        <v>0</v>
      </c>
      <c r="AY266" s="3" t="s">
        <v>33</v>
      </c>
      <c r="AZ266" s="5">
        <v>25.14</v>
      </c>
      <c r="BA266" s="5"/>
      <c r="BC266" s="21">
        <v>0.83680555555555503</v>
      </c>
      <c r="BD266" s="3">
        <v>0</v>
      </c>
      <c r="BE266" s="3" t="s">
        <v>33</v>
      </c>
      <c r="BF266" s="5">
        <v>24.08</v>
      </c>
      <c r="BG266" s="5"/>
      <c r="BI266" s="21">
        <v>0.83680555555555503</v>
      </c>
      <c r="BJ266" s="3">
        <v>0</v>
      </c>
      <c r="BK266" s="3" t="s">
        <v>33</v>
      </c>
      <c r="BL266" s="5">
        <v>23.98</v>
      </c>
      <c r="BM266" s="5"/>
      <c r="BO266" s="21">
        <v>0.83680555555555503</v>
      </c>
      <c r="BP266" s="3">
        <v>0</v>
      </c>
      <c r="BQ266" s="3" t="s">
        <v>33</v>
      </c>
      <c r="BR266" s="5">
        <v>23.88</v>
      </c>
      <c r="BS266" s="5"/>
      <c r="BU266" s="21">
        <v>0.83680555555555503</v>
      </c>
      <c r="BV266" s="3">
        <v>0</v>
      </c>
      <c r="BW266" s="3" t="s">
        <v>33</v>
      </c>
      <c r="BX266" s="5">
        <v>23.1</v>
      </c>
      <c r="BY266" s="5"/>
      <c r="CA266" s="21">
        <v>0.83680555555555503</v>
      </c>
      <c r="CB266" s="3">
        <v>0</v>
      </c>
      <c r="CC266" s="3" t="s">
        <v>33</v>
      </c>
      <c r="CD266" s="5">
        <v>24.56</v>
      </c>
      <c r="CE266" s="5"/>
      <c r="CG266" s="21">
        <v>0.83680555555555503</v>
      </c>
      <c r="CH266" s="3">
        <v>0</v>
      </c>
      <c r="CI266" s="3" t="str">
        <f>IF(AND(CK$8="Útil",CG266&gt;=Apoio!$D$51,CG266&lt;Apoio!$F$51),CH266,"FP")</f>
        <v>FP</v>
      </c>
      <c r="CJ266" s="5">
        <f>VLOOKUP(CH$8,Calendário[#Data],4,0)</f>
        <v>23.48</v>
      </c>
      <c r="CK266" s="4" t="str">
        <f t="shared" si="259"/>
        <v/>
      </c>
      <c r="CM266" s="21">
        <v>0.83680555555555503</v>
      </c>
      <c r="CN266" s="3">
        <v>0</v>
      </c>
      <c r="CO266" s="3" t="str">
        <f>IF(AND(CQ$8="Útil",CM266&gt;=Apoio!$D$51,CM266&lt;Apoio!$F$51),CN266,"FP")</f>
        <v>FP</v>
      </c>
      <c r="CP266" s="5">
        <f>VLOOKUP(CN$8,Calendário[#Data],4,0)</f>
        <v>25.14</v>
      </c>
      <c r="CQ266" s="4" t="str">
        <f t="shared" si="260"/>
        <v/>
      </c>
      <c r="CS266" s="21">
        <v>0.83680555555555503</v>
      </c>
      <c r="CT266" s="3">
        <v>0</v>
      </c>
      <c r="CU266" s="3" t="s">
        <v>33</v>
      </c>
      <c r="CV266" s="5">
        <v>24.08</v>
      </c>
      <c r="CW266" s="5"/>
      <c r="CY266" s="21">
        <v>0.83680555555555503</v>
      </c>
      <c r="CZ266" s="3">
        <v>0</v>
      </c>
      <c r="DA266" s="3" t="s">
        <v>33</v>
      </c>
      <c r="DB266" s="5">
        <v>23.98</v>
      </c>
      <c r="DC266" s="5"/>
      <c r="DE266" s="21">
        <v>0.83680555555555503</v>
      </c>
      <c r="DF266" s="3">
        <v>0</v>
      </c>
      <c r="DG266" s="3" t="s">
        <v>33</v>
      </c>
      <c r="DH266" s="5">
        <v>23.88</v>
      </c>
      <c r="DI266" s="5"/>
      <c r="DK266" s="21">
        <v>0.83680555555555503</v>
      </c>
      <c r="DL266" s="3">
        <v>0</v>
      </c>
      <c r="DM266" s="3" t="s">
        <v>33</v>
      </c>
      <c r="DN266" s="5">
        <v>23.1</v>
      </c>
      <c r="DO266" s="5"/>
      <c r="DQ266" s="21">
        <v>0.83680555555555503</v>
      </c>
      <c r="DR266" s="3">
        <v>0</v>
      </c>
      <c r="DS266" s="3" t="s">
        <v>33</v>
      </c>
      <c r="DT266" s="5">
        <v>24.56</v>
      </c>
      <c r="DU266" s="5"/>
      <c r="DW266" s="21">
        <v>0.83680555555555503</v>
      </c>
      <c r="DX266" s="3">
        <v>0</v>
      </c>
      <c r="DY266" s="3" t="s">
        <v>33</v>
      </c>
      <c r="DZ266" s="5">
        <v>23.48</v>
      </c>
      <c r="EA266" s="5"/>
      <c r="EC266" s="21">
        <v>0.83680555555555503</v>
      </c>
      <c r="ED266" s="3">
        <v>0</v>
      </c>
      <c r="EE266" s="3" t="s">
        <v>33</v>
      </c>
      <c r="EF266" s="5">
        <v>25.14</v>
      </c>
      <c r="EG266" s="5"/>
      <c r="EI266" s="21">
        <v>0.83680555555555503</v>
      </c>
      <c r="EJ266" s="3">
        <v>0</v>
      </c>
      <c r="EK266" s="3" t="s">
        <v>33</v>
      </c>
      <c r="EL266" s="5">
        <v>24.08</v>
      </c>
      <c r="EM266" s="5"/>
      <c r="EO266" s="21">
        <v>0.83680555555555503</v>
      </c>
      <c r="EP266" s="3">
        <v>0</v>
      </c>
      <c r="EQ266" s="3" t="s">
        <v>33</v>
      </c>
      <c r="ER266" s="5">
        <v>23.98</v>
      </c>
      <c r="ES266" s="5"/>
      <c r="EU266" s="21">
        <v>0.83680555555555503</v>
      </c>
      <c r="EV266" s="3">
        <v>0</v>
      </c>
      <c r="EW266" s="3" t="s">
        <v>33</v>
      </c>
      <c r="EX266" s="5">
        <v>23.88</v>
      </c>
      <c r="EY266" s="5"/>
      <c r="FA266" s="21">
        <v>0.83680555555555503</v>
      </c>
      <c r="FB266" s="3">
        <v>0</v>
      </c>
      <c r="FC266" s="3" t="s">
        <v>33</v>
      </c>
      <c r="FD266" s="5">
        <v>23.1</v>
      </c>
      <c r="FE266" s="5"/>
      <c r="FG266" s="21">
        <v>0.83680555555555503</v>
      </c>
      <c r="FH266" s="3">
        <v>0</v>
      </c>
      <c r="FI266" s="3" t="s">
        <v>33</v>
      </c>
      <c r="FJ266" s="5">
        <v>24.56</v>
      </c>
      <c r="FK266" s="5"/>
      <c r="FM266" s="21">
        <v>0.83680555555555503</v>
      </c>
      <c r="FN266" s="3">
        <v>0</v>
      </c>
      <c r="FO266" s="3" t="s">
        <v>33</v>
      </c>
      <c r="FP266" s="5">
        <v>23.48</v>
      </c>
      <c r="FQ266" s="5"/>
      <c r="FS266" s="21">
        <v>0.83680555555555503</v>
      </c>
      <c r="FT266" s="3">
        <v>0</v>
      </c>
      <c r="FU266" s="3" t="s">
        <v>33</v>
      </c>
      <c r="FV266" s="5">
        <v>25.14</v>
      </c>
      <c r="FW266" s="5"/>
      <c r="FY266" s="21">
        <v>0.83680555555555503</v>
      </c>
      <c r="FZ266" s="3">
        <v>0</v>
      </c>
      <c r="GA266" s="3" t="s">
        <v>33</v>
      </c>
      <c r="GB266" s="5">
        <v>24.08</v>
      </c>
      <c r="GC266" s="5"/>
      <c r="GE266" s="21">
        <v>0.83680555555555503</v>
      </c>
      <c r="GF266" s="3">
        <v>0</v>
      </c>
      <c r="GG266" s="3" t="s">
        <v>33</v>
      </c>
      <c r="GH266" s="5">
        <v>23.98</v>
      </c>
      <c r="GI266" s="5"/>
      <c r="GK266" s="21">
        <v>0.83680555555555503</v>
      </c>
      <c r="GL266" s="3">
        <v>0</v>
      </c>
      <c r="GM266" s="3" t="s">
        <v>33</v>
      </c>
      <c r="GN266" s="5">
        <v>23.88</v>
      </c>
      <c r="GO266" s="5"/>
      <c r="GQ266" s="21">
        <v>0.83680555555555503</v>
      </c>
      <c r="GR266" s="3">
        <v>0</v>
      </c>
      <c r="GS266" s="3" t="s">
        <v>33</v>
      </c>
      <c r="GT266" s="5">
        <v>23.1</v>
      </c>
      <c r="GU266" s="5"/>
      <c r="GW266" s="21">
        <v>0.83680555555555503</v>
      </c>
      <c r="GX266" s="3">
        <v>0</v>
      </c>
      <c r="GY266" s="3" t="s">
        <v>33</v>
      </c>
      <c r="GZ266" s="5">
        <v>24.56</v>
      </c>
      <c r="HA266" s="5"/>
      <c r="HC266" s="21">
        <v>0.83680555555555503</v>
      </c>
      <c r="HD266" s="3">
        <v>0</v>
      </c>
      <c r="HE266" s="3" t="s">
        <v>33</v>
      </c>
      <c r="HF266" s="5">
        <v>23.48</v>
      </c>
      <c r="HG266" s="4" t="str">
        <f t="shared" si="261"/>
        <v/>
      </c>
      <c r="HI266" s="21">
        <v>0.83680555555555503</v>
      </c>
      <c r="HJ266" s="3">
        <v>0</v>
      </c>
      <c r="HK266" s="3" t="s">
        <v>33</v>
      </c>
      <c r="HL266" s="5">
        <v>25.14</v>
      </c>
      <c r="HM266" s="5"/>
      <c r="HO266" s="21">
        <v>0.83680555555555503</v>
      </c>
      <c r="HP266" s="3">
        <v>0</v>
      </c>
      <c r="HQ266" s="3" t="s">
        <v>33</v>
      </c>
      <c r="HR266" s="5">
        <v>24.08</v>
      </c>
      <c r="HS266" s="5"/>
      <c r="HU266" s="21">
        <v>0.83680555555555503</v>
      </c>
      <c r="HV266" s="3">
        <v>0</v>
      </c>
      <c r="HW266" s="3" t="s">
        <v>33</v>
      </c>
      <c r="HX266" s="5">
        <v>23.98</v>
      </c>
      <c r="HY266" s="5"/>
      <c r="IA266" s="21">
        <v>0.83680555555555503</v>
      </c>
      <c r="IB266" s="3">
        <v>0</v>
      </c>
      <c r="IC266" s="3" t="s">
        <v>33</v>
      </c>
      <c r="ID266" s="5">
        <v>23.88</v>
      </c>
      <c r="IE266" s="5"/>
      <c r="IG266" s="21">
        <v>0.83680555555555503</v>
      </c>
      <c r="IH266" s="3">
        <v>0</v>
      </c>
      <c r="II266" s="3" t="s">
        <v>33</v>
      </c>
      <c r="IJ266" s="5">
        <v>23.1</v>
      </c>
      <c r="IK266" s="5"/>
      <c r="IM266" s="21">
        <v>0.83680555555555503</v>
      </c>
      <c r="IN266" s="3">
        <v>0</v>
      </c>
      <c r="IO266" s="3" t="s">
        <v>33</v>
      </c>
      <c r="IP266" s="5">
        <v>24.56</v>
      </c>
      <c r="IQ266" s="5"/>
      <c r="IS266" s="21">
        <v>0</v>
      </c>
      <c r="IT266" s="3">
        <v>0</v>
      </c>
      <c r="IU266" s="3" t="s">
        <v>33</v>
      </c>
      <c r="IV266" s="5">
        <v>25.96</v>
      </c>
      <c r="IW266" s="5"/>
      <c r="IY266" s="21">
        <v>0.83680555555555503</v>
      </c>
      <c r="IZ266" s="3">
        <v>0</v>
      </c>
      <c r="JA266" s="3" t="s">
        <v>33</v>
      </c>
      <c r="JB266" s="5">
        <v>26.52</v>
      </c>
      <c r="JC266" s="4" t="str">
        <f t="shared" si="262"/>
        <v/>
      </c>
      <c r="JE266" s="21">
        <v>0.83680555555555503</v>
      </c>
      <c r="JF266" s="3">
        <v>0</v>
      </c>
      <c r="JG266" s="3" t="s">
        <v>33</v>
      </c>
      <c r="JH266" s="5">
        <v>25.78</v>
      </c>
      <c r="JI266" s="4" t="str">
        <f t="shared" si="263"/>
        <v/>
      </c>
      <c r="JK266" s="21">
        <v>0.83680555555555503</v>
      </c>
      <c r="JL266" s="3">
        <v>0</v>
      </c>
      <c r="JM266" s="3" t="s">
        <v>33</v>
      </c>
      <c r="JN266" s="5">
        <v>26</v>
      </c>
      <c r="JO266" s="4" t="str">
        <f t="shared" si="264"/>
        <v/>
      </c>
      <c r="JQ266" s="21">
        <v>0.83680555555555503</v>
      </c>
      <c r="JR266" s="3">
        <v>0</v>
      </c>
      <c r="JS266" s="3" t="s">
        <v>33</v>
      </c>
      <c r="JT266" s="5">
        <v>25.02</v>
      </c>
      <c r="JU266" s="4" t="str">
        <f t="shared" si="265"/>
        <v/>
      </c>
      <c r="JW266" s="21">
        <v>0.83680555555555503</v>
      </c>
      <c r="JX266" s="3">
        <v>0</v>
      </c>
      <c r="JY266" s="3" t="s">
        <v>33</v>
      </c>
      <c r="JZ266" s="5">
        <v>25.12</v>
      </c>
      <c r="KA266" s="4" t="str">
        <f t="shared" si="266"/>
        <v/>
      </c>
      <c r="KC266" s="21">
        <v>0.83680555555555503</v>
      </c>
      <c r="KD266" s="3">
        <v>0</v>
      </c>
      <c r="KE266" s="3" t="s">
        <v>33</v>
      </c>
      <c r="KF266" s="5">
        <v>26.22</v>
      </c>
      <c r="KG266" s="4" t="str">
        <f t="shared" si="267"/>
        <v/>
      </c>
      <c r="KI266" s="21">
        <v>0.83680555555555503</v>
      </c>
      <c r="KJ266" s="3">
        <v>0</v>
      </c>
      <c r="KK266" s="3" t="s">
        <v>33</v>
      </c>
      <c r="KL266" s="5">
        <v>25.96</v>
      </c>
      <c r="KM266" s="4" t="str">
        <f t="shared" si="268"/>
        <v/>
      </c>
      <c r="KO266" s="21">
        <v>0.83680555555555503</v>
      </c>
      <c r="KP266" s="3">
        <v>0</v>
      </c>
      <c r="KQ266" s="3" t="s">
        <v>33</v>
      </c>
      <c r="KR266" s="5">
        <v>26.52</v>
      </c>
      <c r="KS266" s="4" t="str">
        <f t="shared" si="269"/>
        <v/>
      </c>
      <c r="KU266" s="21">
        <v>0.83680555555555503</v>
      </c>
      <c r="KV266" s="3">
        <v>0</v>
      </c>
      <c r="KW266" s="3" t="s">
        <v>33</v>
      </c>
      <c r="KX266" s="5">
        <v>25.78</v>
      </c>
      <c r="KY266" s="4" t="str">
        <f t="shared" si="270"/>
        <v/>
      </c>
      <c r="LA266" s="21">
        <v>0.83680555555555503</v>
      </c>
      <c r="LB266" s="3">
        <v>0</v>
      </c>
      <c r="LC266" s="3" t="s">
        <v>33</v>
      </c>
      <c r="LD266" s="5">
        <v>26</v>
      </c>
      <c r="LE266" s="4" t="str">
        <f t="shared" si="271"/>
        <v/>
      </c>
      <c r="LG266" s="21">
        <v>0.83680555555555503</v>
      </c>
      <c r="LH266" s="3">
        <v>0</v>
      </c>
      <c r="LI266" s="3" t="s">
        <v>33</v>
      </c>
      <c r="LJ266" s="5">
        <v>25.02</v>
      </c>
      <c r="LK266" s="4" t="str">
        <f t="shared" si="272"/>
        <v/>
      </c>
      <c r="LM266" s="21">
        <v>0.83680555555555503</v>
      </c>
      <c r="LN266" s="3">
        <v>0</v>
      </c>
      <c r="LO266" s="3" t="s">
        <v>33</v>
      </c>
      <c r="LP266" s="5">
        <v>25.12</v>
      </c>
      <c r="LQ266" s="4" t="str">
        <f t="shared" si="273"/>
        <v/>
      </c>
      <c r="LS266" s="21">
        <v>0.83680555555555503</v>
      </c>
      <c r="LT266" s="3">
        <v>0</v>
      </c>
      <c r="LU266" s="3" t="s">
        <v>33</v>
      </c>
      <c r="LV266" s="5">
        <v>26.22</v>
      </c>
      <c r="LW266" s="4" t="str">
        <f t="shared" si="274"/>
        <v/>
      </c>
      <c r="LY266" s="21">
        <v>0.83680555555555503</v>
      </c>
      <c r="LZ266" s="3">
        <v>0</v>
      </c>
      <c r="MA266" s="3" t="s">
        <v>33</v>
      </c>
      <c r="MB266" s="5">
        <v>25.96</v>
      </c>
      <c r="MC266" s="4" t="str">
        <f t="shared" si="275"/>
        <v/>
      </c>
      <c r="ME266" s="21">
        <v>0.83680555555555503</v>
      </c>
      <c r="MF266" s="3">
        <v>0</v>
      </c>
      <c r="MG266" s="3" t="s">
        <v>33</v>
      </c>
      <c r="MH266" s="5">
        <v>26.52</v>
      </c>
      <c r="MI266" s="4" t="str">
        <f t="shared" si="276"/>
        <v/>
      </c>
      <c r="MK266" s="21">
        <v>0.83680555555555503</v>
      </c>
      <c r="ML266" s="3">
        <v>0</v>
      </c>
      <c r="MM266" s="3" t="s">
        <v>33</v>
      </c>
      <c r="MN266" s="5">
        <v>25.78</v>
      </c>
      <c r="MO266" s="4" t="str">
        <f t="shared" si="277"/>
        <v/>
      </c>
      <c r="MQ266" s="21">
        <v>0.83680555555555503</v>
      </c>
      <c r="MR266" s="3">
        <v>0</v>
      </c>
      <c r="MS266" s="3" t="s">
        <v>33</v>
      </c>
      <c r="MT266" s="5">
        <v>26</v>
      </c>
      <c r="MU266" s="4" t="str">
        <f t="shared" si="278"/>
        <v/>
      </c>
      <c r="MW266" s="21">
        <v>0.83680555555555503</v>
      </c>
      <c r="MX266" s="3">
        <v>0</v>
      </c>
      <c r="MY266" s="3" t="s">
        <v>33</v>
      </c>
      <c r="MZ266" s="5">
        <v>25.02</v>
      </c>
      <c r="NA266" s="4" t="str">
        <f t="shared" si="279"/>
        <v/>
      </c>
      <c r="NC266" s="21">
        <v>0.83680555555555503</v>
      </c>
      <c r="ND266" s="3">
        <v>0</v>
      </c>
      <c r="NE266" s="3" t="s">
        <v>33</v>
      </c>
      <c r="NF266" s="5">
        <v>25.12</v>
      </c>
      <c r="NG266" s="4" t="str">
        <f t="shared" si="280"/>
        <v/>
      </c>
      <c r="NI266" s="21">
        <v>0.83680555555555503</v>
      </c>
      <c r="NJ266" s="3">
        <v>0</v>
      </c>
      <c r="NK266" s="3" t="s">
        <v>33</v>
      </c>
      <c r="NL266" s="5">
        <v>26.22</v>
      </c>
      <c r="NM266" s="4" t="str">
        <f t="shared" si="281"/>
        <v/>
      </c>
      <c r="NO266" s="21">
        <v>0.83680555555555503</v>
      </c>
      <c r="NP266" s="3">
        <v>0</v>
      </c>
      <c r="NQ266" s="3" t="s">
        <v>33</v>
      </c>
      <c r="NR266" s="5">
        <v>25.96</v>
      </c>
      <c r="NS266" s="4" t="str">
        <f t="shared" si="282"/>
        <v/>
      </c>
      <c r="NU266" s="21">
        <v>0.83680555555555503</v>
      </c>
      <c r="NV266" s="3">
        <v>0</v>
      </c>
      <c r="NW266" s="3" t="s">
        <v>33</v>
      </c>
      <c r="NX266" s="5">
        <v>26.52</v>
      </c>
      <c r="NY266" s="4" t="str">
        <f t="shared" si="283"/>
        <v/>
      </c>
      <c r="OA266" s="21">
        <v>0.83680555555555503</v>
      </c>
      <c r="OB266" s="3">
        <v>0</v>
      </c>
      <c r="OC266" s="3" t="s">
        <v>33</v>
      </c>
      <c r="OD266" s="5">
        <v>25.78</v>
      </c>
      <c r="OE266" s="4" t="str">
        <f t="shared" si="284"/>
        <v/>
      </c>
      <c r="OG266" s="21">
        <v>0.83680555555555503</v>
      </c>
      <c r="OH266" s="3">
        <v>0</v>
      </c>
      <c r="OI266" s="3" t="s">
        <v>33</v>
      </c>
      <c r="OJ266" s="5">
        <v>26</v>
      </c>
      <c r="OK266" s="4" t="str">
        <f t="shared" si="285"/>
        <v/>
      </c>
      <c r="OM266" s="21">
        <v>0.83680555555555503</v>
      </c>
      <c r="ON266" s="3">
        <v>0</v>
      </c>
      <c r="OO266" s="3" t="s">
        <v>33</v>
      </c>
      <c r="OP266" s="5">
        <v>25.02</v>
      </c>
      <c r="OQ266" s="4" t="str">
        <f t="shared" si="286"/>
        <v/>
      </c>
      <c r="OS266" s="21">
        <v>0.83680555555555503</v>
      </c>
      <c r="OT266" s="3">
        <v>0</v>
      </c>
      <c r="OU266" s="3" t="s">
        <v>33</v>
      </c>
      <c r="OV266" s="5">
        <v>25.12</v>
      </c>
      <c r="OW266" s="4" t="str">
        <f t="shared" si="287"/>
        <v/>
      </c>
      <c r="OY266" s="21">
        <v>0.83680555555555503</v>
      </c>
      <c r="OZ266" s="3">
        <v>0</v>
      </c>
      <c r="PA266" s="3" t="s">
        <v>33</v>
      </c>
      <c r="PB266" s="5">
        <v>26.22</v>
      </c>
      <c r="PC266" s="4" t="str">
        <f t="shared" si="288"/>
        <v/>
      </c>
      <c r="PE266" s="21">
        <v>0.83680555555555503</v>
      </c>
      <c r="PF266" s="3">
        <v>0</v>
      </c>
      <c r="PG266" s="3" t="s">
        <v>33</v>
      </c>
      <c r="PH266" s="5">
        <v>25.96</v>
      </c>
      <c r="PI266" s="4" t="str">
        <f t="shared" si="289"/>
        <v/>
      </c>
      <c r="PK266" s="21">
        <v>0.83680555555555503</v>
      </c>
      <c r="PL266" s="3">
        <v>0</v>
      </c>
      <c r="PM266" s="3" t="s">
        <v>33</v>
      </c>
      <c r="PN266" s="5">
        <v>26.52</v>
      </c>
      <c r="PO266" s="4" t="str">
        <f t="shared" si="290"/>
        <v/>
      </c>
      <c r="PQ266" s="21">
        <v>0.83680555555555503</v>
      </c>
      <c r="PR266" s="3">
        <v>0</v>
      </c>
      <c r="PS266" s="3" t="s">
        <v>33</v>
      </c>
      <c r="PT266" s="5">
        <v>25.78</v>
      </c>
      <c r="PU266" s="4" t="str">
        <f t="shared" si="291"/>
        <v/>
      </c>
      <c r="PW266" s="21">
        <v>0.83680555555555503</v>
      </c>
      <c r="PX266" s="3">
        <v>0</v>
      </c>
      <c r="PY266" s="3" t="s">
        <v>33</v>
      </c>
      <c r="PZ266" s="5">
        <v>26</v>
      </c>
      <c r="QA266" s="4" t="str">
        <f t="shared" si="292"/>
        <v/>
      </c>
      <c r="QC266" s="21">
        <v>0.83680555555555503</v>
      </c>
      <c r="QD266" s="3">
        <v>0</v>
      </c>
      <c r="QE266" s="3" t="s">
        <v>33</v>
      </c>
      <c r="QF266" s="5">
        <v>25.02</v>
      </c>
      <c r="QG266" s="4" t="str">
        <f t="shared" si="293"/>
        <v/>
      </c>
      <c r="QI266" s="21">
        <v>0.83680555555555503</v>
      </c>
      <c r="QJ266" s="3">
        <v>0</v>
      </c>
      <c r="QK266" s="3" t="s">
        <v>33</v>
      </c>
      <c r="QL266" s="5">
        <v>25.12</v>
      </c>
      <c r="QM266" s="4" t="str">
        <f t="shared" si="294"/>
        <v/>
      </c>
      <c r="QO266" s="21">
        <v>0.83680555555555503</v>
      </c>
      <c r="QP266" s="3">
        <v>0</v>
      </c>
      <c r="QQ266" s="3" t="s">
        <v>33</v>
      </c>
      <c r="QR266" s="5">
        <v>26.22</v>
      </c>
      <c r="QS266" s="4" t="str">
        <f t="shared" si="295"/>
        <v/>
      </c>
    </row>
    <row r="267" spans="1:461" x14ac:dyDescent="0.2">
      <c r="A267" s="21">
        <v>0.84027777777777801</v>
      </c>
      <c r="B267" s="3">
        <v>0</v>
      </c>
      <c r="C267" s="3" t="s">
        <v>33</v>
      </c>
      <c r="D267" s="5">
        <v>23.48</v>
      </c>
      <c r="E267" s="5"/>
      <c r="G267" s="21">
        <v>0.84027777777777801</v>
      </c>
      <c r="H267" s="3">
        <v>0</v>
      </c>
      <c r="I267" s="3" t="s">
        <v>33</v>
      </c>
      <c r="J267" s="5">
        <v>25.14</v>
      </c>
      <c r="K267" s="5"/>
      <c r="M267" s="21">
        <v>0.84027777777777801</v>
      </c>
      <c r="N267" s="3">
        <v>0</v>
      </c>
      <c r="O267" s="3" t="s">
        <v>33</v>
      </c>
      <c r="P267" s="5">
        <v>24.08</v>
      </c>
      <c r="Q267" s="5"/>
      <c r="S267" s="21">
        <v>0.84027777777777801</v>
      </c>
      <c r="T267" s="3">
        <v>0</v>
      </c>
      <c r="U267" s="3" t="s">
        <v>33</v>
      </c>
      <c r="V267" s="5">
        <v>23.98</v>
      </c>
      <c r="W267" s="5"/>
      <c r="Y267" s="21">
        <v>0.84027777777777801</v>
      </c>
      <c r="Z267" s="3">
        <v>0</v>
      </c>
      <c r="AA267" s="3" t="s">
        <v>33</v>
      </c>
      <c r="AB267" s="5">
        <v>23.88</v>
      </c>
      <c r="AC267" s="5"/>
      <c r="AE267" s="21">
        <v>0.84027777777777801</v>
      </c>
      <c r="AF267" s="3">
        <v>0</v>
      </c>
      <c r="AG267" s="3" t="s">
        <v>33</v>
      </c>
      <c r="AH267" s="5">
        <v>23.1</v>
      </c>
      <c r="AI267" s="5"/>
      <c r="AK267" s="21">
        <v>0.84027777777777801</v>
      </c>
      <c r="AL267" s="3">
        <v>0</v>
      </c>
      <c r="AM267" s="3" t="s">
        <v>33</v>
      </c>
      <c r="AN267" s="5">
        <v>24.56</v>
      </c>
      <c r="AO267" s="5"/>
      <c r="AQ267" s="21">
        <v>0.84027777777777801</v>
      </c>
      <c r="AR267" s="3">
        <v>0</v>
      </c>
      <c r="AS267" s="3" t="s">
        <v>33</v>
      </c>
      <c r="AT267" s="5">
        <v>23.48</v>
      </c>
      <c r="AU267" s="5"/>
      <c r="AW267" s="21">
        <v>0.84027777777777801</v>
      </c>
      <c r="AX267" s="3">
        <v>0</v>
      </c>
      <c r="AY267" s="3" t="s">
        <v>33</v>
      </c>
      <c r="AZ267" s="5">
        <v>25.14</v>
      </c>
      <c r="BA267" s="5"/>
      <c r="BC267" s="21">
        <v>0.84027777777777801</v>
      </c>
      <c r="BD267" s="3">
        <v>0</v>
      </c>
      <c r="BE267" s="3" t="s">
        <v>33</v>
      </c>
      <c r="BF267" s="5">
        <v>24.08</v>
      </c>
      <c r="BG267" s="5"/>
      <c r="BI267" s="21">
        <v>0.84027777777777801</v>
      </c>
      <c r="BJ267" s="3">
        <v>0</v>
      </c>
      <c r="BK267" s="3" t="s">
        <v>33</v>
      </c>
      <c r="BL267" s="5">
        <v>23.98</v>
      </c>
      <c r="BM267" s="5"/>
      <c r="BO267" s="21">
        <v>0.84027777777777801</v>
      </c>
      <c r="BP267" s="3">
        <v>0</v>
      </c>
      <c r="BQ267" s="3" t="s">
        <v>33</v>
      </c>
      <c r="BR267" s="5">
        <v>23.88</v>
      </c>
      <c r="BS267" s="5"/>
      <c r="BU267" s="21">
        <v>0.84027777777777801</v>
      </c>
      <c r="BV267" s="3">
        <v>0</v>
      </c>
      <c r="BW267" s="3" t="s">
        <v>33</v>
      </c>
      <c r="BX267" s="5">
        <v>23.1</v>
      </c>
      <c r="BY267" s="5"/>
      <c r="CA267" s="21">
        <v>0.84027777777777801</v>
      </c>
      <c r="CB267" s="3">
        <v>0</v>
      </c>
      <c r="CC267" s="3" t="s">
        <v>33</v>
      </c>
      <c r="CD267" s="5">
        <v>24.56</v>
      </c>
      <c r="CE267" s="5"/>
      <c r="CG267" s="21">
        <v>0.84027777777777801</v>
      </c>
      <c r="CH267" s="3">
        <v>0</v>
      </c>
      <c r="CI267" s="3" t="str">
        <f>IF(AND(CK$8="Útil",CG267&gt;=Apoio!$D$51,CG267&lt;Apoio!$F$51),CH267,"FP")</f>
        <v>FP</v>
      </c>
      <c r="CJ267" s="5">
        <f>VLOOKUP(CH$8,Calendário[#Data],4,0)</f>
        <v>23.48</v>
      </c>
      <c r="CK267" s="4" t="str">
        <f t="shared" si="259"/>
        <v/>
      </c>
      <c r="CM267" s="21">
        <v>0.84027777777777801</v>
      </c>
      <c r="CN267" s="3">
        <v>0</v>
      </c>
      <c r="CO267" s="3" t="str">
        <f>IF(AND(CQ$8="Útil",CM267&gt;=Apoio!$D$51,CM267&lt;Apoio!$F$51),CN267,"FP")</f>
        <v>FP</v>
      </c>
      <c r="CP267" s="5">
        <f>VLOOKUP(CN$8,Calendário[#Data],4,0)</f>
        <v>25.14</v>
      </c>
      <c r="CQ267" s="4" t="str">
        <f t="shared" si="260"/>
        <v/>
      </c>
      <c r="CS267" s="21">
        <v>0.84027777777777801</v>
      </c>
      <c r="CT267" s="3">
        <v>0</v>
      </c>
      <c r="CU267" s="3" t="s">
        <v>33</v>
      </c>
      <c r="CV267" s="5">
        <v>24.08</v>
      </c>
      <c r="CW267" s="5"/>
      <c r="CY267" s="21">
        <v>0.84027777777777801</v>
      </c>
      <c r="CZ267" s="3">
        <v>0</v>
      </c>
      <c r="DA267" s="3" t="s">
        <v>33</v>
      </c>
      <c r="DB267" s="5">
        <v>23.98</v>
      </c>
      <c r="DC267" s="5"/>
      <c r="DE267" s="21">
        <v>0.84027777777777801</v>
      </c>
      <c r="DF267" s="3">
        <v>0</v>
      </c>
      <c r="DG267" s="3" t="s">
        <v>33</v>
      </c>
      <c r="DH267" s="5">
        <v>23.88</v>
      </c>
      <c r="DI267" s="5"/>
      <c r="DK267" s="21">
        <v>0.84027777777777801</v>
      </c>
      <c r="DL267" s="3">
        <v>0</v>
      </c>
      <c r="DM267" s="3" t="s">
        <v>33</v>
      </c>
      <c r="DN267" s="5">
        <v>23.1</v>
      </c>
      <c r="DO267" s="5"/>
      <c r="DQ267" s="21">
        <v>0.84027777777777801</v>
      </c>
      <c r="DR267" s="3">
        <v>0</v>
      </c>
      <c r="DS267" s="3" t="s">
        <v>33</v>
      </c>
      <c r="DT267" s="5">
        <v>24.56</v>
      </c>
      <c r="DU267" s="5"/>
      <c r="DW267" s="21">
        <v>0.84027777777777801</v>
      </c>
      <c r="DX267" s="3">
        <v>0</v>
      </c>
      <c r="DY267" s="3" t="s">
        <v>33</v>
      </c>
      <c r="DZ267" s="5">
        <v>23.48</v>
      </c>
      <c r="EA267" s="5"/>
      <c r="EC267" s="21">
        <v>0.84027777777777801</v>
      </c>
      <c r="ED267" s="3">
        <v>0</v>
      </c>
      <c r="EE267" s="3" t="s">
        <v>33</v>
      </c>
      <c r="EF267" s="5">
        <v>25.14</v>
      </c>
      <c r="EG267" s="5"/>
      <c r="EI267" s="21">
        <v>0.84027777777777801</v>
      </c>
      <c r="EJ267" s="3">
        <v>0</v>
      </c>
      <c r="EK267" s="3" t="s">
        <v>33</v>
      </c>
      <c r="EL267" s="5">
        <v>24.08</v>
      </c>
      <c r="EM267" s="5"/>
      <c r="EO267" s="21">
        <v>0.84027777777777801</v>
      </c>
      <c r="EP267" s="3">
        <v>0</v>
      </c>
      <c r="EQ267" s="3" t="s">
        <v>33</v>
      </c>
      <c r="ER267" s="5">
        <v>23.98</v>
      </c>
      <c r="ES267" s="5"/>
      <c r="EU267" s="21">
        <v>0.84027777777777801</v>
      </c>
      <c r="EV267" s="3">
        <v>0</v>
      </c>
      <c r="EW267" s="3" t="s">
        <v>33</v>
      </c>
      <c r="EX267" s="5">
        <v>23.88</v>
      </c>
      <c r="EY267" s="5"/>
      <c r="FA267" s="21">
        <v>0.84027777777777801</v>
      </c>
      <c r="FB267" s="3">
        <v>0</v>
      </c>
      <c r="FC267" s="3" t="s">
        <v>33</v>
      </c>
      <c r="FD267" s="5">
        <v>23.1</v>
      </c>
      <c r="FE267" s="5"/>
      <c r="FG267" s="21">
        <v>0.84027777777777801</v>
      </c>
      <c r="FH267" s="3">
        <v>0</v>
      </c>
      <c r="FI267" s="3" t="s">
        <v>33</v>
      </c>
      <c r="FJ267" s="5">
        <v>24.56</v>
      </c>
      <c r="FK267" s="5"/>
      <c r="FM267" s="21">
        <v>0.84027777777777801</v>
      </c>
      <c r="FN267" s="3">
        <v>0</v>
      </c>
      <c r="FO267" s="3" t="s">
        <v>33</v>
      </c>
      <c r="FP267" s="5">
        <v>23.48</v>
      </c>
      <c r="FQ267" s="5"/>
      <c r="FS267" s="21">
        <v>0.84027777777777801</v>
      </c>
      <c r="FT267" s="3">
        <v>0</v>
      </c>
      <c r="FU267" s="3" t="s">
        <v>33</v>
      </c>
      <c r="FV267" s="5">
        <v>25.14</v>
      </c>
      <c r="FW267" s="5"/>
      <c r="FY267" s="21">
        <v>0.84027777777777801</v>
      </c>
      <c r="FZ267" s="3">
        <v>0</v>
      </c>
      <c r="GA267" s="3" t="s">
        <v>33</v>
      </c>
      <c r="GB267" s="5">
        <v>24.08</v>
      </c>
      <c r="GC267" s="5"/>
      <c r="GE267" s="21">
        <v>0.84027777777777801</v>
      </c>
      <c r="GF267" s="3">
        <v>0</v>
      </c>
      <c r="GG267" s="3" t="s">
        <v>33</v>
      </c>
      <c r="GH267" s="5">
        <v>23.98</v>
      </c>
      <c r="GI267" s="5"/>
      <c r="GK267" s="21">
        <v>0.84027777777777801</v>
      </c>
      <c r="GL267" s="3">
        <v>0</v>
      </c>
      <c r="GM267" s="3" t="s">
        <v>33</v>
      </c>
      <c r="GN267" s="5">
        <v>23.88</v>
      </c>
      <c r="GO267" s="5"/>
      <c r="GQ267" s="21">
        <v>0.84027777777777801</v>
      </c>
      <c r="GR267" s="3">
        <v>0</v>
      </c>
      <c r="GS267" s="3" t="s">
        <v>33</v>
      </c>
      <c r="GT267" s="5">
        <v>23.1</v>
      </c>
      <c r="GU267" s="5"/>
      <c r="GW267" s="21">
        <v>0.84027777777777801</v>
      </c>
      <c r="GX267" s="3">
        <v>0</v>
      </c>
      <c r="GY267" s="3" t="s">
        <v>33</v>
      </c>
      <c r="GZ267" s="5">
        <v>24.56</v>
      </c>
      <c r="HA267" s="5"/>
      <c r="HC267" s="21">
        <v>0.84027777777777801</v>
      </c>
      <c r="HD267" s="3">
        <v>0</v>
      </c>
      <c r="HE267" s="3" t="s">
        <v>33</v>
      </c>
      <c r="HF267" s="5">
        <v>23.48</v>
      </c>
      <c r="HG267" s="4" t="str">
        <f t="shared" si="261"/>
        <v/>
      </c>
      <c r="HI267" s="21">
        <v>0.84027777777777801</v>
      </c>
      <c r="HJ267" s="3">
        <v>0</v>
      </c>
      <c r="HK267" s="3" t="s">
        <v>33</v>
      </c>
      <c r="HL267" s="5">
        <v>25.14</v>
      </c>
      <c r="HM267" s="5"/>
      <c r="HO267" s="21">
        <v>0.84027777777777801</v>
      </c>
      <c r="HP267" s="3">
        <v>0</v>
      </c>
      <c r="HQ267" s="3" t="s">
        <v>33</v>
      </c>
      <c r="HR267" s="5">
        <v>24.08</v>
      </c>
      <c r="HS267" s="5"/>
      <c r="HU267" s="21">
        <v>0.84027777777777801</v>
      </c>
      <c r="HV267" s="3">
        <v>0</v>
      </c>
      <c r="HW267" s="3" t="s">
        <v>33</v>
      </c>
      <c r="HX267" s="5">
        <v>23.98</v>
      </c>
      <c r="HY267" s="5"/>
      <c r="IA267" s="21">
        <v>0.84027777777777801</v>
      </c>
      <c r="IB267" s="3">
        <v>0</v>
      </c>
      <c r="IC267" s="3" t="s">
        <v>33</v>
      </c>
      <c r="ID267" s="5">
        <v>23.88</v>
      </c>
      <c r="IE267" s="5"/>
      <c r="IG267" s="21">
        <v>0.84027777777777801</v>
      </c>
      <c r="IH267" s="3">
        <v>0</v>
      </c>
      <c r="II267" s="3" t="s">
        <v>33</v>
      </c>
      <c r="IJ267" s="5">
        <v>23.1</v>
      </c>
      <c r="IK267" s="5"/>
      <c r="IM267" s="21">
        <v>0.84027777777777801</v>
      </c>
      <c r="IN267" s="3">
        <v>0</v>
      </c>
      <c r="IO267" s="3" t="s">
        <v>33</v>
      </c>
      <c r="IP267" s="5">
        <v>24.56</v>
      </c>
      <c r="IQ267" s="5"/>
      <c r="IS267" s="21">
        <v>0</v>
      </c>
      <c r="IT267" s="3">
        <v>0</v>
      </c>
      <c r="IU267" s="3" t="s">
        <v>33</v>
      </c>
      <c r="IV267" s="5">
        <v>25.96</v>
      </c>
      <c r="IW267" s="5"/>
      <c r="IY267" s="21">
        <v>0.84027777777777801</v>
      </c>
      <c r="IZ267" s="3">
        <v>0</v>
      </c>
      <c r="JA267" s="3" t="s">
        <v>33</v>
      </c>
      <c r="JB267" s="5">
        <v>26.52</v>
      </c>
      <c r="JC267" s="4" t="str">
        <f t="shared" si="262"/>
        <v/>
      </c>
      <c r="JE267" s="21">
        <v>0.84027777777777801</v>
      </c>
      <c r="JF267" s="3">
        <v>0</v>
      </c>
      <c r="JG267" s="3" t="s">
        <v>33</v>
      </c>
      <c r="JH267" s="5">
        <v>25.78</v>
      </c>
      <c r="JI267" s="4" t="str">
        <f t="shared" si="263"/>
        <v/>
      </c>
      <c r="JK267" s="21">
        <v>0.84027777777777801</v>
      </c>
      <c r="JL267" s="3">
        <v>0</v>
      </c>
      <c r="JM267" s="3" t="s">
        <v>33</v>
      </c>
      <c r="JN267" s="5">
        <v>26</v>
      </c>
      <c r="JO267" s="4" t="str">
        <f t="shared" si="264"/>
        <v/>
      </c>
      <c r="JQ267" s="21">
        <v>0.84027777777777801</v>
      </c>
      <c r="JR267" s="3">
        <v>0</v>
      </c>
      <c r="JS267" s="3" t="s">
        <v>33</v>
      </c>
      <c r="JT267" s="5">
        <v>25.02</v>
      </c>
      <c r="JU267" s="4" t="str">
        <f t="shared" si="265"/>
        <v/>
      </c>
      <c r="JW267" s="21">
        <v>0.84027777777777801</v>
      </c>
      <c r="JX267" s="3">
        <v>0</v>
      </c>
      <c r="JY267" s="3" t="s">
        <v>33</v>
      </c>
      <c r="JZ267" s="5">
        <v>25.12</v>
      </c>
      <c r="KA267" s="4" t="str">
        <f t="shared" si="266"/>
        <v/>
      </c>
      <c r="KC267" s="21">
        <v>0.84027777777777801</v>
      </c>
      <c r="KD267" s="3">
        <v>0</v>
      </c>
      <c r="KE267" s="3" t="s">
        <v>33</v>
      </c>
      <c r="KF267" s="5">
        <v>26.22</v>
      </c>
      <c r="KG267" s="4" t="str">
        <f t="shared" si="267"/>
        <v/>
      </c>
      <c r="KI267" s="21">
        <v>0.84027777777777801</v>
      </c>
      <c r="KJ267" s="3">
        <v>0</v>
      </c>
      <c r="KK267" s="3" t="s">
        <v>33</v>
      </c>
      <c r="KL267" s="5">
        <v>25.96</v>
      </c>
      <c r="KM267" s="4" t="str">
        <f t="shared" si="268"/>
        <v/>
      </c>
      <c r="KO267" s="21">
        <v>0.84027777777777801</v>
      </c>
      <c r="KP267" s="3">
        <v>0</v>
      </c>
      <c r="KQ267" s="3" t="s">
        <v>33</v>
      </c>
      <c r="KR267" s="5">
        <v>26.52</v>
      </c>
      <c r="KS267" s="4" t="str">
        <f t="shared" si="269"/>
        <v/>
      </c>
      <c r="KU267" s="21">
        <v>0.84027777777777801</v>
      </c>
      <c r="KV267" s="3">
        <v>0</v>
      </c>
      <c r="KW267" s="3" t="s">
        <v>33</v>
      </c>
      <c r="KX267" s="5">
        <v>25.78</v>
      </c>
      <c r="KY267" s="4" t="str">
        <f t="shared" si="270"/>
        <v/>
      </c>
      <c r="LA267" s="21">
        <v>0.84027777777777801</v>
      </c>
      <c r="LB267" s="3">
        <v>0</v>
      </c>
      <c r="LC267" s="3" t="s">
        <v>33</v>
      </c>
      <c r="LD267" s="5">
        <v>26</v>
      </c>
      <c r="LE267" s="4" t="str">
        <f t="shared" si="271"/>
        <v/>
      </c>
      <c r="LG267" s="21">
        <v>0.84027777777777801</v>
      </c>
      <c r="LH267" s="3">
        <v>0</v>
      </c>
      <c r="LI267" s="3" t="s">
        <v>33</v>
      </c>
      <c r="LJ267" s="5">
        <v>25.02</v>
      </c>
      <c r="LK267" s="4" t="str">
        <f t="shared" si="272"/>
        <v/>
      </c>
      <c r="LM267" s="21">
        <v>0.84027777777777801</v>
      </c>
      <c r="LN267" s="3">
        <v>0</v>
      </c>
      <c r="LO267" s="3" t="s">
        <v>33</v>
      </c>
      <c r="LP267" s="5">
        <v>25.12</v>
      </c>
      <c r="LQ267" s="4" t="str">
        <f t="shared" si="273"/>
        <v/>
      </c>
      <c r="LS267" s="21">
        <v>0.84027777777777801</v>
      </c>
      <c r="LT267" s="3">
        <v>0</v>
      </c>
      <c r="LU267" s="3" t="s">
        <v>33</v>
      </c>
      <c r="LV267" s="5">
        <v>26.22</v>
      </c>
      <c r="LW267" s="4" t="str">
        <f t="shared" si="274"/>
        <v/>
      </c>
      <c r="LY267" s="21">
        <v>0.84027777777777801</v>
      </c>
      <c r="LZ267" s="3">
        <v>0</v>
      </c>
      <c r="MA267" s="3" t="s">
        <v>33</v>
      </c>
      <c r="MB267" s="5">
        <v>25.96</v>
      </c>
      <c r="MC267" s="4" t="str">
        <f t="shared" si="275"/>
        <v/>
      </c>
      <c r="ME267" s="21">
        <v>0.84027777777777801</v>
      </c>
      <c r="MF267" s="3">
        <v>0</v>
      </c>
      <c r="MG267" s="3" t="s">
        <v>33</v>
      </c>
      <c r="MH267" s="5">
        <v>26.52</v>
      </c>
      <c r="MI267" s="4" t="str">
        <f t="shared" si="276"/>
        <v/>
      </c>
      <c r="MK267" s="21">
        <v>0.84027777777777801</v>
      </c>
      <c r="ML267" s="3">
        <v>0</v>
      </c>
      <c r="MM267" s="3" t="s">
        <v>33</v>
      </c>
      <c r="MN267" s="5">
        <v>25.78</v>
      </c>
      <c r="MO267" s="4" t="str">
        <f t="shared" si="277"/>
        <v/>
      </c>
      <c r="MQ267" s="21">
        <v>0.84027777777777801</v>
      </c>
      <c r="MR267" s="3">
        <v>0</v>
      </c>
      <c r="MS267" s="3" t="s">
        <v>33</v>
      </c>
      <c r="MT267" s="5">
        <v>26</v>
      </c>
      <c r="MU267" s="4" t="str">
        <f t="shared" si="278"/>
        <v/>
      </c>
      <c r="MW267" s="21">
        <v>0.84027777777777801</v>
      </c>
      <c r="MX267" s="3">
        <v>0</v>
      </c>
      <c r="MY267" s="3" t="s">
        <v>33</v>
      </c>
      <c r="MZ267" s="5">
        <v>25.02</v>
      </c>
      <c r="NA267" s="4" t="str">
        <f t="shared" si="279"/>
        <v/>
      </c>
      <c r="NC267" s="21">
        <v>0.84027777777777801</v>
      </c>
      <c r="ND267" s="3">
        <v>0</v>
      </c>
      <c r="NE267" s="3" t="s">
        <v>33</v>
      </c>
      <c r="NF267" s="5">
        <v>25.12</v>
      </c>
      <c r="NG267" s="4" t="str">
        <f t="shared" si="280"/>
        <v/>
      </c>
      <c r="NI267" s="21">
        <v>0.84027777777777801</v>
      </c>
      <c r="NJ267" s="3">
        <v>0</v>
      </c>
      <c r="NK267" s="3" t="s">
        <v>33</v>
      </c>
      <c r="NL267" s="5">
        <v>26.22</v>
      </c>
      <c r="NM267" s="4" t="str">
        <f t="shared" si="281"/>
        <v/>
      </c>
      <c r="NO267" s="21">
        <v>0.84027777777777801</v>
      </c>
      <c r="NP267" s="3">
        <v>0</v>
      </c>
      <c r="NQ267" s="3" t="s">
        <v>33</v>
      </c>
      <c r="NR267" s="5">
        <v>25.96</v>
      </c>
      <c r="NS267" s="4" t="str">
        <f t="shared" si="282"/>
        <v/>
      </c>
      <c r="NU267" s="21">
        <v>0.84027777777777801</v>
      </c>
      <c r="NV267" s="3">
        <v>0</v>
      </c>
      <c r="NW267" s="3" t="s">
        <v>33</v>
      </c>
      <c r="NX267" s="5">
        <v>26.52</v>
      </c>
      <c r="NY267" s="4" t="str">
        <f t="shared" si="283"/>
        <v/>
      </c>
      <c r="OA267" s="21">
        <v>0.84027777777777801</v>
      </c>
      <c r="OB267" s="3">
        <v>0</v>
      </c>
      <c r="OC267" s="3" t="s">
        <v>33</v>
      </c>
      <c r="OD267" s="5">
        <v>25.78</v>
      </c>
      <c r="OE267" s="4" t="str">
        <f t="shared" si="284"/>
        <v/>
      </c>
      <c r="OG267" s="21">
        <v>0.84027777777777801</v>
      </c>
      <c r="OH267" s="3">
        <v>0</v>
      </c>
      <c r="OI267" s="3" t="s">
        <v>33</v>
      </c>
      <c r="OJ267" s="5">
        <v>26</v>
      </c>
      <c r="OK267" s="4" t="str">
        <f t="shared" si="285"/>
        <v/>
      </c>
      <c r="OM267" s="21">
        <v>0.84027777777777801</v>
      </c>
      <c r="ON267" s="3">
        <v>0</v>
      </c>
      <c r="OO267" s="3" t="s">
        <v>33</v>
      </c>
      <c r="OP267" s="5">
        <v>25.02</v>
      </c>
      <c r="OQ267" s="4" t="str">
        <f t="shared" si="286"/>
        <v/>
      </c>
      <c r="OS267" s="21">
        <v>0.84027777777777801</v>
      </c>
      <c r="OT267" s="3">
        <v>0</v>
      </c>
      <c r="OU267" s="3" t="s">
        <v>33</v>
      </c>
      <c r="OV267" s="5">
        <v>25.12</v>
      </c>
      <c r="OW267" s="4" t="str">
        <f t="shared" si="287"/>
        <v/>
      </c>
      <c r="OY267" s="21">
        <v>0.84027777777777801</v>
      </c>
      <c r="OZ267" s="3">
        <v>0</v>
      </c>
      <c r="PA267" s="3" t="s">
        <v>33</v>
      </c>
      <c r="PB267" s="5">
        <v>26.22</v>
      </c>
      <c r="PC267" s="4" t="str">
        <f t="shared" si="288"/>
        <v/>
      </c>
      <c r="PE267" s="21">
        <v>0.84027777777777801</v>
      </c>
      <c r="PF267" s="3">
        <v>0</v>
      </c>
      <c r="PG267" s="3" t="s">
        <v>33</v>
      </c>
      <c r="PH267" s="5">
        <v>25.96</v>
      </c>
      <c r="PI267" s="4" t="str">
        <f t="shared" si="289"/>
        <v/>
      </c>
      <c r="PK267" s="21">
        <v>0.84027777777777801</v>
      </c>
      <c r="PL267" s="3">
        <v>0</v>
      </c>
      <c r="PM267" s="3" t="s">
        <v>33</v>
      </c>
      <c r="PN267" s="5">
        <v>26.52</v>
      </c>
      <c r="PO267" s="4" t="str">
        <f t="shared" si="290"/>
        <v/>
      </c>
      <c r="PQ267" s="21">
        <v>0.84027777777777801</v>
      </c>
      <c r="PR267" s="3">
        <v>0</v>
      </c>
      <c r="PS267" s="3" t="s">
        <v>33</v>
      </c>
      <c r="PT267" s="5">
        <v>25.78</v>
      </c>
      <c r="PU267" s="4" t="str">
        <f t="shared" si="291"/>
        <v/>
      </c>
      <c r="PW267" s="21">
        <v>0.84027777777777801</v>
      </c>
      <c r="PX267" s="3">
        <v>0</v>
      </c>
      <c r="PY267" s="3" t="s">
        <v>33</v>
      </c>
      <c r="PZ267" s="5">
        <v>26</v>
      </c>
      <c r="QA267" s="4" t="str">
        <f t="shared" si="292"/>
        <v/>
      </c>
      <c r="QC267" s="21">
        <v>0.84027777777777801</v>
      </c>
      <c r="QD267" s="3">
        <v>0</v>
      </c>
      <c r="QE267" s="3" t="s">
        <v>33</v>
      </c>
      <c r="QF267" s="5">
        <v>25.02</v>
      </c>
      <c r="QG267" s="4" t="str">
        <f t="shared" si="293"/>
        <v/>
      </c>
      <c r="QI267" s="21">
        <v>0.84027777777777801</v>
      </c>
      <c r="QJ267" s="3">
        <v>0</v>
      </c>
      <c r="QK267" s="3" t="s">
        <v>33</v>
      </c>
      <c r="QL267" s="5">
        <v>25.12</v>
      </c>
      <c r="QM267" s="4" t="str">
        <f t="shared" si="294"/>
        <v/>
      </c>
      <c r="QO267" s="21">
        <v>0.84027777777777801</v>
      </c>
      <c r="QP267" s="3">
        <v>0</v>
      </c>
      <c r="QQ267" s="3" t="s">
        <v>33</v>
      </c>
      <c r="QR267" s="5">
        <v>26.22</v>
      </c>
      <c r="QS267" s="4" t="str">
        <f t="shared" si="295"/>
        <v/>
      </c>
    </row>
    <row r="268" spans="1:461" x14ac:dyDescent="0.2">
      <c r="A268" s="21">
        <v>0.84375</v>
      </c>
      <c r="B268" s="3">
        <v>0</v>
      </c>
      <c r="C268" s="3" t="s">
        <v>33</v>
      </c>
      <c r="D268" s="5">
        <v>23.48</v>
      </c>
      <c r="E268" s="5"/>
      <c r="G268" s="21">
        <v>0.84375</v>
      </c>
      <c r="H268" s="3">
        <v>0</v>
      </c>
      <c r="I268" s="3" t="s">
        <v>33</v>
      </c>
      <c r="J268" s="5">
        <v>25.14</v>
      </c>
      <c r="K268" s="5"/>
      <c r="M268" s="21">
        <v>0.84375</v>
      </c>
      <c r="N268" s="3">
        <v>0</v>
      </c>
      <c r="O268" s="3" t="s">
        <v>33</v>
      </c>
      <c r="P268" s="5">
        <v>24.08</v>
      </c>
      <c r="Q268" s="5"/>
      <c r="S268" s="21">
        <v>0.84375</v>
      </c>
      <c r="T268" s="3">
        <v>0</v>
      </c>
      <c r="U268" s="3" t="s">
        <v>33</v>
      </c>
      <c r="V268" s="5">
        <v>23.98</v>
      </c>
      <c r="W268" s="5"/>
      <c r="Y268" s="21">
        <v>0.84375</v>
      </c>
      <c r="Z268" s="3">
        <v>0</v>
      </c>
      <c r="AA268" s="3" t="s">
        <v>33</v>
      </c>
      <c r="AB268" s="5">
        <v>23.88</v>
      </c>
      <c r="AC268" s="5"/>
      <c r="AE268" s="21">
        <v>0.84375</v>
      </c>
      <c r="AF268" s="3">
        <v>0</v>
      </c>
      <c r="AG268" s="3" t="s">
        <v>33</v>
      </c>
      <c r="AH268" s="5">
        <v>23.1</v>
      </c>
      <c r="AI268" s="5"/>
      <c r="AK268" s="21">
        <v>0.84375</v>
      </c>
      <c r="AL268" s="3">
        <v>0</v>
      </c>
      <c r="AM268" s="3" t="s">
        <v>33</v>
      </c>
      <c r="AN268" s="5">
        <v>24.56</v>
      </c>
      <c r="AO268" s="5"/>
      <c r="AQ268" s="21">
        <v>0.84375</v>
      </c>
      <c r="AR268" s="3">
        <v>0</v>
      </c>
      <c r="AS268" s="3" t="s">
        <v>33</v>
      </c>
      <c r="AT268" s="5">
        <v>23.48</v>
      </c>
      <c r="AU268" s="5"/>
      <c r="AW268" s="21">
        <v>0.84375</v>
      </c>
      <c r="AX268" s="3">
        <v>0</v>
      </c>
      <c r="AY268" s="3" t="s">
        <v>33</v>
      </c>
      <c r="AZ268" s="5">
        <v>25.14</v>
      </c>
      <c r="BA268" s="5"/>
      <c r="BC268" s="21">
        <v>0.84375</v>
      </c>
      <c r="BD268" s="3">
        <v>0</v>
      </c>
      <c r="BE268" s="3" t="s">
        <v>33</v>
      </c>
      <c r="BF268" s="5">
        <v>24.08</v>
      </c>
      <c r="BG268" s="5"/>
      <c r="BI268" s="21">
        <v>0.84375</v>
      </c>
      <c r="BJ268" s="3">
        <v>0</v>
      </c>
      <c r="BK268" s="3" t="s">
        <v>33</v>
      </c>
      <c r="BL268" s="5">
        <v>23.98</v>
      </c>
      <c r="BM268" s="5"/>
      <c r="BO268" s="21">
        <v>0.84375</v>
      </c>
      <c r="BP268" s="3">
        <v>0</v>
      </c>
      <c r="BQ268" s="3" t="s">
        <v>33</v>
      </c>
      <c r="BR268" s="5">
        <v>23.88</v>
      </c>
      <c r="BS268" s="5"/>
      <c r="BU268" s="21">
        <v>0.84375</v>
      </c>
      <c r="BV268" s="3">
        <v>0</v>
      </c>
      <c r="BW268" s="3" t="s">
        <v>33</v>
      </c>
      <c r="BX268" s="5">
        <v>23.1</v>
      </c>
      <c r="BY268" s="5"/>
      <c r="CA268" s="21">
        <v>0.84375</v>
      </c>
      <c r="CB268" s="3">
        <v>0</v>
      </c>
      <c r="CC268" s="3" t="s">
        <v>33</v>
      </c>
      <c r="CD268" s="5">
        <v>24.56</v>
      </c>
      <c r="CE268" s="5"/>
      <c r="CG268" s="21">
        <v>0.84375</v>
      </c>
      <c r="CH268" s="3">
        <v>0</v>
      </c>
      <c r="CI268" s="3" t="str">
        <f>IF(AND(CK$8="Útil",CG268&gt;=Apoio!$D$51,CG268&lt;Apoio!$F$51),CH268,"FP")</f>
        <v>FP</v>
      </c>
      <c r="CJ268" s="5">
        <f>VLOOKUP(CH$8,Calendário[#Data],4,0)</f>
        <v>23.48</v>
      </c>
      <c r="CK268" s="4" t="str">
        <f t="shared" si="259"/>
        <v/>
      </c>
      <c r="CM268" s="21">
        <v>0.84375</v>
      </c>
      <c r="CN268" s="3">
        <v>0</v>
      </c>
      <c r="CO268" s="3" t="str">
        <f>IF(AND(CQ$8="Útil",CM268&gt;=Apoio!$D$51,CM268&lt;Apoio!$F$51),CN268,"FP")</f>
        <v>FP</v>
      </c>
      <c r="CP268" s="5">
        <f>VLOOKUP(CN$8,Calendário[#Data],4,0)</f>
        <v>25.14</v>
      </c>
      <c r="CQ268" s="4" t="str">
        <f t="shared" si="260"/>
        <v/>
      </c>
      <c r="CS268" s="21">
        <v>0.84375</v>
      </c>
      <c r="CT268" s="3">
        <v>0</v>
      </c>
      <c r="CU268" s="3" t="s">
        <v>33</v>
      </c>
      <c r="CV268" s="5">
        <v>24.08</v>
      </c>
      <c r="CW268" s="5"/>
      <c r="CY268" s="21">
        <v>0.84375</v>
      </c>
      <c r="CZ268" s="3">
        <v>0</v>
      </c>
      <c r="DA268" s="3" t="s">
        <v>33</v>
      </c>
      <c r="DB268" s="5">
        <v>23.98</v>
      </c>
      <c r="DC268" s="5"/>
      <c r="DE268" s="21">
        <v>0.84375</v>
      </c>
      <c r="DF268" s="3">
        <v>0</v>
      </c>
      <c r="DG268" s="3" t="s">
        <v>33</v>
      </c>
      <c r="DH268" s="5">
        <v>23.88</v>
      </c>
      <c r="DI268" s="5"/>
      <c r="DK268" s="21">
        <v>0.84375</v>
      </c>
      <c r="DL268" s="3">
        <v>0</v>
      </c>
      <c r="DM268" s="3" t="s">
        <v>33</v>
      </c>
      <c r="DN268" s="5">
        <v>23.1</v>
      </c>
      <c r="DO268" s="5"/>
      <c r="DQ268" s="21">
        <v>0.84375</v>
      </c>
      <c r="DR268" s="3">
        <v>0</v>
      </c>
      <c r="DS268" s="3" t="s">
        <v>33</v>
      </c>
      <c r="DT268" s="5">
        <v>24.56</v>
      </c>
      <c r="DU268" s="5"/>
      <c r="DW268" s="21">
        <v>0.84375</v>
      </c>
      <c r="DX268" s="3">
        <v>0</v>
      </c>
      <c r="DY268" s="3" t="s">
        <v>33</v>
      </c>
      <c r="DZ268" s="5">
        <v>23.48</v>
      </c>
      <c r="EA268" s="5"/>
      <c r="EC268" s="21">
        <v>0.84375</v>
      </c>
      <c r="ED268" s="3">
        <v>0</v>
      </c>
      <c r="EE268" s="3" t="s">
        <v>33</v>
      </c>
      <c r="EF268" s="5">
        <v>25.14</v>
      </c>
      <c r="EG268" s="5"/>
      <c r="EI268" s="21">
        <v>0.84375</v>
      </c>
      <c r="EJ268" s="3">
        <v>0</v>
      </c>
      <c r="EK268" s="3" t="s">
        <v>33</v>
      </c>
      <c r="EL268" s="5">
        <v>24.08</v>
      </c>
      <c r="EM268" s="5"/>
      <c r="EO268" s="21">
        <v>0.84375</v>
      </c>
      <c r="EP268" s="3">
        <v>0</v>
      </c>
      <c r="EQ268" s="3" t="s">
        <v>33</v>
      </c>
      <c r="ER268" s="5">
        <v>23.98</v>
      </c>
      <c r="ES268" s="5"/>
      <c r="EU268" s="21">
        <v>0.84375</v>
      </c>
      <c r="EV268" s="3">
        <v>0</v>
      </c>
      <c r="EW268" s="3" t="s">
        <v>33</v>
      </c>
      <c r="EX268" s="5">
        <v>23.88</v>
      </c>
      <c r="EY268" s="5"/>
      <c r="FA268" s="21">
        <v>0.84375</v>
      </c>
      <c r="FB268" s="3">
        <v>0</v>
      </c>
      <c r="FC268" s="3" t="s">
        <v>33</v>
      </c>
      <c r="FD268" s="5">
        <v>23.1</v>
      </c>
      <c r="FE268" s="5"/>
      <c r="FG268" s="21">
        <v>0.84375</v>
      </c>
      <c r="FH268" s="3">
        <v>0</v>
      </c>
      <c r="FI268" s="3" t="s">
        <v>33</v>
      </c>
      <c r="FJ268" s="5">
        <v>24.56</v>
      </c>
      <c r="FK268" s="5"/>
      <c r="FM268" s="21">
        <v>0.84375</v>
      </c>
      <c r="FN268" s="3">
        <v>0</v>
      </c>
      <c r="FO268" s="3" t="s">
        <v>33</v>
      </c>
      <c r="FP268" s="5">
        <v>23.48</v>
      </c>
      <c r="FQ268" s="5"/>
      <c r="FS268" s="21">
        <v>0.84375</v>
      </c>
      <c r="FT268" s="3">
        <v>0</v>
      </c>
      <c r="FU268" s="3" t="s">
        <v>33</v>
      </c>
      <c r="FV268" s="5">
        <v>25.14</v>
      </c>
      <c r="FW268" s="5"/>
      <c r="FY268" s="21">
        <v>0.84375</v>
      </c>
      <c r="FZ268" s="3">
        <v>0</v>
      </c>
      <c r="GA268" s="3" t="s">
        <v>33</v>
      </c>
      <c r="GB268" s="5">
        <v>24.08</v>
      </c>
      <c r="GC268" s="5"/>
      <c r="GE268" s="21">
        <v>0.84375</v>
      </c>
      <c r="GF268" s="3">
        <v>0</v>
      </c>
      <c r="GG268" s="3" t="s">
        <v>33</v>
      </c>
      <c r="GH268" s="5">
        <v>23.98</v>
      </c>
      <c r="GI268" s="5"/>
      <c r="GK268" s="21">
        <v>0.84375</v>
      </c>
      <c r="GL268" s="3">
        <v>0</v>
      </c>
      <c r="GM268" s="3" t="s">
        <v>33</v>
      </c>
      <c r="GN268" s="5">
        <v>23.88</v>
      </c>
      <c r="GO268" s="5"/>
      <c r="GQ268" s="21">
        <v>0.84375</v>
      </c>
      <c r="GR268" s="3">
        <v>0</v>
      </c>
      <c r="GS268" s="3" t="s">
        <v>33</v>
      </c>
      <c r="GT268" s="5">
        <v>23.1</v>
      </c>
      <c r="GU268" s="5"/>
      <c r="GW268" s="21">
        <v>0.84375</v>
      </c>
      <c r="GX268" s="3">
        <v>0</v>
      </c>
      <c r="GY268" s="3" t="s">
        <v>33</v>
      </c>
      <c r="GZ268" s="5">
        <v>24.56</v>
      </c>
      <c r="HA268" s="5"/>
      <c r="HC268" s="21">
        <v>0.84375</v>
      </c>
      <c r="HD268" s="3">
        <v>0</v>
      </c>
      <c r="HE268" s="3" t="s">
        <v>33</v>
      </c>
      <c r="HF268" s="5">
        <v>23.48</v>
      </c>
      <c r="HG268" s="4" t="str">
        <f t="shared" si="261"/>
        <v/>
      </c>
      <c r="HI268" s="21">
        <v>0.84375</v>
      </c>
      <c r="HJ268" s="3">
        <v>0</v>
      </c>
      <c r="HK268" s="3" t="s">
        <v>33</v>
      </c>
      <c r="HL268" s="5">
        <v>25.14</v>
      </c>
      <c r="HM268" s="5"/>
      <c r="HO268" s="21">
        <v>0.84375</v>
      </c>
      <c r="HP268" s="3">
        <v>0</v>
      </c>
      <c r="HQ268" s="3" t="s">
        <v>33</v>
      </c>
      <c r="HR268" s="5">
        <v>24.08</v>
      </c>
      <c r="HS268" s="5"/>
      <c r="HU268" s="21">
        <v>0.84375</v>
      </c>
      <c r="HV268" s="3">
        <v>0</v>
      </c>
      <c r="HW268" s="3" t="s">
        <v>33</v>
      </c>
      <c r="HX268" s="5">
        <v>23.98</v>
      </c>
      <c r="HY268" s="5"/>
      <c r="IA268" s="21">
        <v>0.84375</v>
      </c>
      <c r="IB268" s="3">
        <v>0</v>
      </c>
      <c r="IC268" s="3" t="s">
        <v>33</v>
      </c>
      <c r="ID268" s="5">
        <v>23.88</v>
      </c>
      <c r="IE268" s="5"/>
      <c r="IG268" s="21">
        <v>0.84375</v>
      </c>
      <c r="IH268" s="3">
        <v>0</v>
      </c>
      <c r="II268" s="3" t="s">
        <v>33</v>
      </c>
      <c r="IJ268" s="5">
        <v>23.1</v>
      </c>
      <c r="IK268" s="5"/>
      <c r="IM268" s="21">
        <v>0.84375</v>
      </c>
      <c r="IN268" s="3">
        <v>0</v>
      </c>
      <c r="IO268" s="3" t="s">
        <v>33</v>
      </c>
      <c r="IP268" s="5">
        <v>24.56</v>
      </c>
      <c r="IQ268" s="5"/>
      <c r="IS268" s="21">
        <v>0</v>
      </c>
      <c r="IT268" s="3">
        <v>0</v>
      </c>
      <c r="IU268" s="3" t="s">
        <v>33</v>
      </c>
      <c r="IV268" s="5">
        <v>25.96</v>
      </c>
      <c r="IW268" s="5"/>
      <c r="IY268" s="21">
        <v>0.84375</v>
      </c>
      <c r="IZ268" s="3">
        <v>0</v>
      </c>
      <c r="JA268" s="3" t="s">
        <v>33</v>
      </c>
      <c r="JB268" s="5">
        <v>26.52</v>
      </c>
      <c r="JC268" s="4" t="str">
        <f t="shared" si="262"/>
        <v/>
      </c>
      <c r="JE268" s="21">
        <v>0.84375</v>
      </c>
      <c r="JF268" s="3">
        <v>0</v>
      </c>
      <c r="JG268" s="3" t="s">
        <v>33</v>
      </c>
      <c r="JH268" s="5">
        <v>25.78</v>
      </c>
      <c r="JI268" s="4" t="str">
        <f t="shared" si="263"/>
        <v/>
      </c>
      <c r="JK268" s="21">
        <v>0.84375</v>
      </c>
      <c r="JL268" s="3">
        <v>0</v>
      </c>
      <c r="JM268" s="3" t="s">
        <v>33</v>
      </c>
      <c r="JN268" s="5">
        <v>26</v>
      </c>
      <c r="JO268" s="4" t="str">
        <f t="shared" si="264"/>
        <v/>
      </c>
      <c r="JQ268" s="21">
        <v>0.84375</v>
      </c>
      <c r="JR268" s="3">
        <v>0</v>
      </c>
      <c r="JS268" s="3" t="s">
        <v>33</v>
      </c>
      <c r="JT268" s="5">
        <v>25.02</v>
      </c>
      <c r="JU268" s="4" t="str">
        <f t="shared" si="265"/>
        <v/>
      </c>
      <c r="JW268" s="21">
        <v>0.84375</v>
      </c>
      <c r="JX268" s="3">
        <v>0</v>
      </c>
      <c r="JY268" s="3" t="s">
        <v>33</v>
      </c>
      <c r="JZ268" s="5">
        <v>25.12</v>
      </c>
      <c r="KA268" s="4" t="str">
        <f t="shared" si="266"/>
        <v/>
      </c>
      <c r="KC268" s="21">
        <v>0.84375</v>
      </c>
      <c r="KD268" s="3">
        <v>0</v>
      </c>
      <c r="KE268" s="3" t="s">
        <v>33</v>
      </c>
      <c r="KF268" s="5">
        <v>26.22</v>
      </c>
      <c r="KG268" s="4" t="str">
        <f t="shared" si="267"/>
        <v/>
      </c>
      <c r="KI268" s="21">
        <v>0.84375</v>
      </c>
      <c r="KJ268" s="3">
        <v>0</v>
      </c>
      <c r="KK268" s="3" t="s">
        <v>33</v>
      </c>
      <c r="KL268" s="5">
        <v>25.96</v>
      </c>
      <c r="KM268" s="4" t="str">
        <f t="shared" si="268"/>
        <v/>
      </c>
      <c r="KO268" s="21">
        <v>0.84375</v>
      </c>
      <c r="KP268" s="3">
        <v>0</v>
      </c>
      <c r="KQ268" s="3" t="s">
        <v>33</v>
      </c>
      <c r="KR268" s="5">
        <v>26.52</v>
      </c>
      <c r="KS268" s="4" t="str">
        <f t="shared" si="269"/>
        <v/>
      </c>
      <c r="KU268" s="21">
        <v>0.84375</v>
      </c>
      <c r="KV268" s="3">
        <v>0</v>
      </c>
      <c r="KW268" s="3" t="s">
        <v>33</v>
      </c>
      <c r="KX268" s="5">
        <v>25.78</v>
      </c>
      <c r="KY268" s="4" t="str">
        <f t="shared" si="270"/>
        <v/>
      </c>
      <c r="LA268" s="21">
        <v>0.84375</v>
      </c>
      <c r="LB268" s="3">
        <v>0</v>
      </c>
      <c r="LC268" s="3" t="s">
        <v>33</v>
      </c>
      <c r="LD268" s="5">
        <v>26</v>
      </c>
      <c r="LE268" s="4" t="str">
        <f t="shared" si="271"/>
        <v/>
      </c>
      <c r="LG268" s="21">
        <v>0.84375</v>
      </c>
      <c r="LH268" s="3">
        <v>0</v>
      </c>
      <c r="LI268" s="3" t="s">
        <v>33</v>
      </c>
      <c r="LJ268" s="5">
        <v>25.02</v>
      </c>
      <c r="LK268" s="4" t="str">
        <f t="shared" si="272"/>
        <v/>
      </c>
      <c r="LM268" s="21">
        <v>0.84375</v>
      </c>
      <c r="LN268" s="3">
        <v>0</v>
      </c>
      <c r="LO268" s="3" t="s">
        <v>33</v>
      </c>
      <c r="LP268" s="5">
        <v>25.12</v>
      </c>
      <c r="LQ268" s="4" t="str">
        <f t="shared" si="273"/>
        <v/>
      </c>
      <c r="LS268" s="21">
        <v>0.84375</v>
      </c>
      <c r="LT268" s="3">
        <v>0</v>
      </c>
      <c r="LU268" s="3" t="s">
        <v>33</v>
      </c>
      <c r="LV268" s="5">
        <v>26.22</v>
      </c>
      <c r="LW268" s="4" t="str">
        <f t="shared" si="274"/>
        <v/>
      </c>
      <c r="LY268" s="21">
        <v>0.84375</v>
      </c>
      <c r="LZ268" s="3">
        <v>0</v>
      </c>
      <c r="MA268" s="3" t="s">
        <v>33</v>
      </c>
      <c r="MB268" s="5">
        <v>25.96</v>
      </c>
      <c r="MC268" s="4" t="str">
        <f t="shared" si="275"/>
        <v/>
      </c>
      <c r="ME268" s="21">
        <v>0.84375</v>
      </c>
      <c r="MF268" s="3">
        <v>0</v>
      </c>
      <c r="MG268" s="3" t="s">
        <v>33</v>
      </c>
      <c r="MH268" s="5">
        <v>26.52</v>
      </c>
      <c r="MI268" s="4" t="str">
        <f t="shared" si="276"/>
        <v/>
      </c>
      <c r="MK268" s="21">
        <v>0.84375</v>
      </c>
      <c r="ML268" s="3">
        <v>0</v>
      </c>
      <c r="MM268" s="3" t="s">
        <v>33</v>
      </c>
      <c r="MN268" s="5">
        <v>25.78</v>
      </c>
      <c r="MO268" s="4" t="str">
        <f t="shared" si="277"/>
        <v/>
      </c>
      <c r="MQ268" s="21">
        <v>0.84375</v>
      </c>
      <c r="MR268" s="3">
        <v>0</v>
      </c>
      <c r="MS268" s="3" t="s">
        <v>33</v>
      </c>
      <c r="MT268" s="5">
        <v>26</v>
      </c>
      <c r="MU268" s="4" t="str">
        <f t="shared" si="278"/>
        <v/>
      </c>
      <c r="MW268" s="21">
        <v>0.84375</v>
      </c>
      <c r="MX268" s="3">
        <v>0</v>
      </c>
      <c r="MY268" s="3" t="s">
        <v>33</v>
      </c>
      <c r="MZ268" s="5">
        <v>25.02</v>
      </c>
      <c r="NA268" s="4" t="str">
        <f t="shared" si="279"/>
        <v/>
      </c>
      <c r="NC268" s="21">
        <v>0.84375</v>
      </c>
      <c r="ND268" s="3">
        <v>0</v>
      </c>
      <c r="NE268" s="3" t="s">
        <v>33</v>
      </c>
      <c r="NF268" s="5">
        <v>25.12</v>
      </c>
      <c r="NG268" s="4" t="str">
        <f t="shared" si="280"/>
        <v/>
      </c>
      <c r="NI268" s="21">
        <v>0.84375</v>
      </c>
      <c r="NJ268" s="3">
        <v>0</v>
      </c>
      <c r="NK268" s="3" t="s">
        <v>33</v>
      </c>
      <c r="NL268" s="5">
        <v>26.22</v>
      </c>
      <c r="NM268" s="4" t="str">
        <f t="shared" si="281"/>
        <v/>
      </c>
      <c r="NO268" s="21">
        <v>0.84375</v>
      </c>
      <c r="NP268" s="3">
        <v>0</v>
      </c>
      <c r="NQ268" s="3" t="s">
        <v>33</v>
      </c>
      <c r="NR268" s="5">
        <v>25.96</v>
      </c>
      <c r="NS268" s="4" t="str">
        <f t="shared" si="282"/>
        <v/>
      </c>
      <c r="NU268" s="21">
        <v>0.84375</v>
      </c>
      <c r="NV268" s="3">
        <v>0</v>
      </c>
      <c r="NW268" s="3" t="s">
        <v>33</v>
      </c>
      <c r="NX268" s="5">
        <v>26.52</v>
      </c>
      <c r="NY268" s="4" t="str">
        <f t="shared" si="283"/>
        <v/>
      </c>
      <c r="OA268" s="21">
        <v>0.84375</v>
      </c>
      <c r="OB268" s="3">
        <v>0</v>
      </c>
      <c r="OC268" s="3" t="s">
        <v>33</v>
      </c>
      <c r="OD268" s="5">
        <v>25.78</v>
      </c>
      <c r="OE268" s="4" t="str">
        <f t="shared" si="284"/>
        <v/>
      </c>
      <c r="OG268" s="21">
        <v>0.84375</v>
      </c>
      <c r="OH268" s="3">
        <v>0</v>
      </c>
      <c r="OI268" s="3" t="s">
        <v>33</v>
      </c>
      <c r="OJ268" s="5">
        <v>26</v>
      </c>
      <c r="OK268" s="4" t="str">
        <f t="shared" si="285"/>
        <v/>
      </c>
      <c r="OM268" s="21">
        <v>0.84375</v>
      </c>
      <c r="ON268" s="3">
        <v>0</v>
      </c>
      <c r="OO268" s="3" t="s">
        <v>33</v>
      </c>
      <c r="OP268" s="5">
        <v>25.02</v>
      </c>
      <c r="OQ268" s="4" t="str">
        <f t="shared" si="286"/>
        <v/>
      </c>
      <c r="OS268" s="21">
        <v>0.84375</v>
      </c>
      <c r="OT268" s="3">
        <v>0</v>
      </c>
      <c r="OU268" s="3" t="s">
        <v>33</v>
      </c>
      <c r="OV268" s="5">
        <v>25.12</v>
      </c>
      <c r="OW268" s="4" t="str">
        <f t="shared" si="287"/>
        <v/>
      </c>
      <c r="OY268" s="21">
        <v>0.84375</v>
      </c>
      <c r="OZ268" s="3">
        <v>0</v>
      </c>
      <c r="PA268" s="3" t="s">
        <v>33</v>
      </c>
      <c r="PB268" s="5">
        <v>26.22</v>
      </c>
      <c r="PC268" s="4" t="str">
        <f t="shared" si="288"/>
        <v/>
      </c>
      <c r="PE268" s="21">
        <v>0.84375</v>
      </c>
      <c r="PF268" s="3">
        <v>0</v>
      </c>
      <c r="PG268" s="3" t="s">
        <v>33</v>
      </c>
      <c r="PH268" s="5">
        <v>25.96</v>
      </c>
      <c r="PI268" s="4" t="str">
        <f t="shared" si="289"/>
        <v/>
      </c>
      <c r="PK268" s="21">
        <v>0.84375</v>
      </c>
      <c r="PL268" s="3">
        <v>0</v>
      </c>
      <c r="PM268" s="3" t="s">
        <v>33</v>
      </c>
      <c r="PN268" s="5">
        <v>26.52</v>
      </c>
      <c r="PO268" s="4" t="str">
        <f t="shared" si="290"/>
        <v/>
      </c>
      <c r="PQ268" s="21">
        <v>0.84375</v>
      </c>
      <c r="PR268" s="3">
        <v>0</v>
      </c>
      <c r="PS268" s="3" t="s">
        <v>33</v>
      </c>
      <c r="PT268" s="5">
        <v>25.78</v>
      </c>
      <c r="PU268" s="4" t="str">
        <f t="shared" si="291"/>
        <v/>
      </c>
      <c r="PW268" s="21">
        <v>0.84375</v>
      </c>
      <c r="PX268" s="3">
        <v>0</v>
      </c>
      <c r="PY268" s="3" t="s">
        <v>33</v>
      </c>
      <c r="PZ268" s="5">
        <v>26</v>
      </c>
      <c r="QA268" s="4" t="str">
        <f t="shared" si="292"/>
        <v/>
      </c>
      <c r="QC268" s="21">
        <v>0.84375</v>
      </c>
      <c r="QD268" s="3">
        <v>0</v>
      </c>
      <c r="QE268" s="3" t="s">
        <v>33</v>
      </c>
      <c r="QF268" s="5">
        <v>25.02</v>
      </c>
      <c r="QG268" s="4" t="str">
        <f t="shared" si="293"/>
        <v/>
      </c>
      <c r="QI268" s="21">
        <v>0.84375</v>
      </c>
      <c r="QJ268" s="3">
        <v>0</v>
      </c>
      <c r="QK268" s="3" t="s">
        <v>33</v>
      </c>
      <c r="QL268" s="5">
        <v>25.12</v>
      </c>
      <c r="QM268" s="4" t="str">
        <f t="shared" si="294"/>
        <v/>
      </c>
      <c r="QO268" s="21">
        <v>0.84375</v>
      </c>
      <c r="QP268" s="3">
        <v>0</v>
      </c>
      <c r="QQ268" s="3" t="s">
        <v>33</v>
      </c>
      <c r="QR268" s="5">
        <v>26.22</v>
      </c>
      <c r="QS268" s="4" t="str">
        <f t="shared" si="295"/>
        <v/>
      </c>
    </row>
    <row r="269" spans="1:461" x14ac:dyDescent="0.2">
      <c r="A269" s="21">
        <v>0.84722222222222199</v>
      </c>
      <c r="B269" s="3">
        <v>0</v>
      </c>
      <c r="C269" s="3" t="s">
        <v>33</v>
      </c>
      <c r="D269" s="5">
        <v>23.48</v>
      </c>
      <c r="E269" s="5"/>
      <c r="G269" s="21">
        <v>0.84722222222222199</v>
      </c>
      <c r="H269" s="3">
        <v>0</v>
      </c>
      <c r="I269" s="3" t="s">
        <v>33</v>
      </c>
      <c r="J269" s="5">
        <v>25.14</v>
      </c>
      <c r="K269" s="5"/>
      <c r="M269" s="21">
        <v>0.84722222222222199</v>
      </c>
      <c r="N269" s="3">
        <v>0</v>
      </c>
      <c r="O269" s="3" t="s">
        <v>33</v>
      </c>
      <c r="P269" s="5">
        <v>24.08</v>
      </c>
      <c r="Q269" s="5"/>
      <c r="S269" s="21">
        <v>0.84722222222222199</v>
      </c>
      <c r="T269" s="3">
        <v>0</v>
      </c>
      <c r="U269" s="3" t="s">
        <v>33</v>
      </c>
      <c r="V269" s="5">
        <v>23.98</v>
      </c>
      <c r="W269" s="5"/>
      <c r="Y269" s="21">
        <v>0.84722222222222199</v>
      </c>
      <c r="Z269" s="3">
        <v>0</v>
      </c>
      <c r="AA269" s="3" t="s">
        <v>33</v>
      </c>
      <c r="AB269" s="5">
        <v>23.88</v>
      </c>
      <c r="AC269" s="5"/>
      <c r="AE269" s="21">
        <v>0.84722222222222199</v>
      </c>
      <c r="AF269" s="3">
        <v>0</v>
      </c>
      <c r="AG269" s="3" t="s">
        <v>33</v>
      </c>
      <c r="AH269" s="5">
        <v>23.1</v>
      </c>
      <c r="AI269" s="5"/>
      <c r="AK269" s="21">
        <v>0.84722222222222199</v>
      </c>
      <c r="AL269" s="3">
        <v>0</v>
      </c>
      <c r="AM269" s="3" t="s">
        <v>33</v>
      </c>
      <c r="AN269" s="5">
        <v>24.56</v>
      </c>
      <c r="AO269" s="5"/>
      <c r="AQ269" s="21">
        <v>0.84722222222222199</v>
      </c>
      <c r="AR269" s="3">
        <v>0</v>
      </c>
      <c r="AS269" s="3" t="s">
        <v>33</v>
      </c>
      <c r="AT269" s="5">
        <v>23.48</v>
      </c>
      <c r="AU269" s="5"/>
      <c r="AW269" s="21">
        <v>0.84722222222222199</v>
      </c>
      <c r="AX269" s="3">
        <v>0</v>
      </c>
      <c r="AY269" s="3" t="s">
        <v>33</v>
      </c>
      <c r="AZ269" s="5">
        <v>25.14</v>
      </c>
      <c r="BA269" s="5"/>
      <c r="BC269" s="21">
        <v>0.84722222222222199</v>
      </c>
      <c r="BD269" s="3">
        <v>0</v>
      </c>
      <c r="BE269" s="3" t="s">
        <v>33</v>
      </c>
      <c r="BF269" s="5">
        <v>24.08</v>
      </c>
      <c r="BG269" s="5"/>
      <c r="BI269" s="21">
        <v>0.84722222222222199</v>
      </c>
      <c r="BJ269" s="3">
        <v>0</v>
      </c>
      <c r="BK269" s="3" t="s">
        <v>33</v>
      </c>
      <c r="BL269" s="5">
        <v>23.98</v>
      </c>
      <c r="BM269" s="5"/>
      <c r="BO269" s="21">
        <v>0.84722222222222199</v>
      </c>
      <c r="BP269" s="3">
        <v>0</v>
      </c>
      <c r="BQ269" s="3" t="s">
        <v>33</v>
      </c>
      <c r="BR269" s="5">
        <v>23.88</v>
      </c>
      <c r="BS269" s="5"/>
      <c r="BU269" s="21">
        <v>0.84722222222222199</v>
      </c>
      <c r="BV269" s="3">
        <v>0</v>
      </c>
      <c r="BW269" s="3" t="s">
        <v>33</v>
      </c>
      <c r="BX269" s="5">
        <v>23.1</v>
      </c>
      <c r="BY269" s="5"/>
      <c r="CA269" s="21">
        <v>0.84722222222222199</v>
      </c>
      <c r="CB269" s="3">
        <v>0</v>
      </c>
      <c r="CC269" s="3" t="s">
        <v>33</v>
      </c>
      <c r="CD269" s="5">
        <v>24.56</v>
      </c>
      <c r="CE269" s="5"/>
      <c r="CG269" s="21">
        <v>0.84722222222222199</v>
      </c>
      <c r="CH269" s="3">
        <v>0</v>
      </c>
      <c r="CI269" s="3" t="str">
        <f>IF(AND(CK$8="Útil",CG269&gt;=Apoio!$D$51,CG269&lt;Apoio!$F$51),CH269,"FP")</f>
        <v>FP</v>
      </c>
      <c r="CJ269" s="5">
        <f>VLOOKUP(CH$8,Calendário[#Data],4,0)</f>
        <v>23.48</v>
      </c>
      <c r="CK269" s="4" t="str">
        <f t="shared" si="259"/>
        <v/>
      </c>
      <c r="CM269" s="21">
        <v>0.84722222222222199</v>
      </c>
      <c r="CN269" s="3">
        <v>0</v>
      </c>
      <c r="CO269" s="3" t="str">
        <f>IF(AND(CQ$8="Útil",CM269&gt;=Apoio!$D$51,CM269&lt;Apoio!$F$51),CN269,"FP")</f>
        <v>FP</v>
      </c>
      <c r="CP269" s="5">
        <f>VLOOKUP(CN$8,Calendário[#Data],4,0)</f>
        <v>25.14</v>
      </c>
      <c r="CQ269" s="4" t="str">
        <f t="shared" si="260"/>
        <v/>
      </c>
      <c r="CS269" s="21">
        <v>0.84722222222222199</v>
      </c>
      <c r="CT269" s="3">
        <v>0</v>
      </c>
      <c r="CU269" s="3" t="s">
        <v>33</v>
      </c>
      <c r="CV269" s="5">
        <v>24.08</v>
      </c>
      <c r="CW269" s="5"/>
      <c r="CY269" s="21">
        <v>0.84722222222222199</v>
      </c>
      <c r="CZ269" s="3">
        <v>0</v>
      </c>
      <c r="DA269" s="3" t="s">
        <v>33</v>
      </c>
      <c r="DB269" s="5">
        <v>23.98</v>
      </c>
      <c r="DC269" s="5"/>
      <c r="DE269" s="21">
        <v>0.84722222222222199</v>
      </c>
      <c r="DF269" s="3">
        <v>0</v>
      </c>
      <c r="DG269" s="3" t="s">
        <v>33</v>
      </c>
      <c r="DH269" s="5">
        <v>23.88</v>
      </c>
      <c r="DI269" s="5"/>
      <c r="DK269" s="21">
        <v>0.84722222222222199</v>
      </c>
      <c r="DL269" s="3">
        <v>0</v>
      </c>
      <c r="DM269" s="3" t="s">
        <v>33</v>
      </c>
      <c r="DN269" s="5">
        <v>23.1</v>
      </c>
      <c r="DO269" s="5"/>
      <c r="DQ269" s="21">
        <v>0.84722222222222199</v>
      </c>
      <c r="DR269" s="3">
        <v>0</v>
      </c>
      <c r="DS269" s="3" t="s">
        <v>33</v>
      </c>
      <c r="DT269" s="5">
        <v>24.56</v>
      </c>
      <c r="DU269" s="5"/>
      <c r="DW269" s="21">
        <v>0.84722222222222199</v>
      </c>
      <c r="DX269" s="3">
        <v>0</v>
      </c>
      <c r="DY269" s="3" t="s">
        <v>33</v>
      </c>
      <c r="DZ269" s="5">
        <v>23.48</v>
      </c>
      <c r="EA269" s="5"/>
      <c r="EC269" s="21">
        <v>0.84722222222222199</v>
      </c>
      <c r="ED269" s="3">
        <v>0</v>
      </c>
      <c r="EE269" s="3" t="s">
        <v>33</v>
      </c>
      <c r="EF269" s="5">
        <v>25.14</v>
      </c>
      <c r="EG269" s="5"/>
      <c r="EI269" s="21">
        <v>0.84722222222222199</v>
      </c>
      <c r="EJ269" s="3">
        <v>0</v>
      </c>
      <c r="EK269" s="3" t="s">
        <v>33</v>
      </c>
      <c r="EL269" s="5">
        <v>24.08</v>
      </c>
      <c r="EM269" s="5"/>
      <c r="EO269" s="21">
        <v>0.84722222222222199</v>
      </c>
      <c r="EP269" s="3">
        <v>0</v>
      </c>
      <c r="EQ269" s="3" t="s">
        <v>33</v>
      </c>
      <c r="ER269" s="5">
        <v>23.98</v>
      </c>
      <c r="ES269" s="5"/>
      <c r="EU269" s="21">
        <v>0.84722222222222199</v>
      </c>
      <c r="EV269" s="3">
        <v>0</v>
      </c>
      <c r="EW269" s="3" t="s">
        <v>33</v>
      </c>
      <c r="EX269" s="5">
        <v>23.88</v>
      </c>
      <c r="EY269" s="5"/>
      <c r="FA269" s="21">
        <v>0.84722222222222199</v>
      </c>
      <c r="FB269" s="3">
        <v>0</v>
      </c>
      <c r="FC269" s="3" t="s">
        <v>33</v>
      </c>
      <c r="FD269" s="5">
        <v>23.1</v>
      </c>
      <c r="FE269" s="5"/>
      <c r="FG269" s="21">
        <v>0.84722222222222199</v>
      </c>
      <c r="FH269" s="3">
        <v>0</v>
      </c>
      <c r="FI269" s="3" t="s">
        <v>33</v>
      </c>
      <c r="FJ269" s="5">
        <v>24.56</v>
      </c>
      <c r="FK269" s="5"/>
      <c r="FM269" s="21">
        <v>0.84722222222222199</v>
      </c>
      <c r="FN269" s="3">
        <v>0</v>
      </c>
      <c r="FO269" s="3" t="s">
        <v>33</v>
      </c>
      <c r="FP269" s="5">
        <v>23.48</v>
      </c>
      <c r="FQ269" s="5"/>
      <c r="FS269" s="21">
        <v>0.84722222222222199</v>
      </c>
      <c r="FT269" s="3">
        <v>0</v>
      </c>
      <c r="FU269" s="3" t="s">
        <v>33</v>
      </c>
      <c r="FV269" s="5">
        <v>25.14</v>
      </c>
      <c r="FW269" s="5"/>
      <c r="FY269" s="21">
        <v>0.84722222222222199</v>
      </c>
      <c r="FZ269" s="3">
        <v>0</v>
      </c>
      <c r="GA269" s="3" t="s">
        <v>33</v>
      </c>
      <c r="GB269" s="5">
        <v>24.08</v>
      </c>
      <c r="GC269" s="5"/>
      <c r="GE269" s="21">
        <v>0.84722222222222199</v>
      </c>
      <c r="GF269" s="3">
        <v>0</v>
      </c>
      <c r="GG269" s="3" t="s">
        <v>33</v>
      </c>
      <c r="GH269" s="5">
        <v>23.98</v>
      </c>
      <c r="GI269" s="5"/>
      <c r="GK269" s="21">
        <v>0.84722222222222199</v>
      </c>
      <c r="GL269" s="3">
        <v>0</v>
      </c>
      <c r="GM269" s="3" t="s">
        <v>33</v>
      </c>
      <c r="GN269" s="5">
        <v>23.88</v>
      </c>
      <c r="GO269" s="5"/>
      <c r="GQ269" s="21">
        <v>0.84722222222222199</v>
      </c>
      <c r="GR269" s="3">
        <v>0</v>
      </c>
      <c r="GS269" s="3" t="s">
        <v>33</v>
      </c>
      <c r="GT269" s="5">
        <v>23.1</v>
      </c>
      <c r="GU269" s="5"/>
      <c r="GW269" s="21">
        <v>0.84722222222222199</v>
      </c>
      <c r="GX269" s="3">
        <v>0</v>
      </c>
      <c r="GY269" s="3" t="s">
        <v>33</v>
      </c>
      <c r="GZ269" s="5">
        <v>24.56</v>
      </c>
      <c r="HA269" s="5"/>
      <c r="HC269" s="21">
        <v>0.84722222222222199</v>
      </c>
      <c r="HD269" s="3">
        <v>0</v>
      </c>
      <c r="HE269" s="3" t="s">
        <v>33</v>
      </c>
      <c r="HF269" s="5">
        <v>23.48</v>
      </c>
      <c r="HG269" s="4" t="str">
        <f t="shared" si="261"/>
        <v/>
      </c>
      <c r="HI269" s="21">
        <v>0.84722222222222199</v>
      </c>
      <c r="HJ269" s="3">
        <v>0</v>
      </c>
      <c r="HK269" s="3" t="s">
        <v>33</v>
      </c>
      <c r="HL269" s="5">
        <v>25.14</v>
      </c>
      <c r="HM269" s="5"/>
      <c r="HO269" s="21">
        <v>0.84722222222222199</v>
      </c>
      <c r="HP269" s="3">
        <v>0</v>
      </c>
      <c r="HQ269" s="3" t="s">
        <v>33</v>
      </c>
      <c r="HR269" s="5">
        <v>24.08</v>
      </c>
      <c r="HS269" s="5"/>
      <c r="HU269" s="21">
        <v>0.84722222222222199</v>
      </c>
      <c r="HV269" s="3">
        <v>0</v>
      </c>
      <c r="HW269" s="3" t="s">
        <v>33</v>
      </c>
      <c r="HX269" s="5">
        <v>23.98</v>
      </c>
      <c r="HY269" s="5"/>
      <c r="IA269" s="21">
        <v>0.84722222222222199</v>
      </c>
      <c r="IB269" s="3">
        <v>0</v>
      </c>
      <c r="IC269" s="3" t="s">
        <v>33</v>
      </c>
      <c r="ID269" s="5">
        <v>23.88</v>
      </c>
      <c r="IE269" s="5"/>
      <c r="IG269" s="21">
        <v>0.84722222222222199</v>
      </c>
      <c r="IH269" s="3">
        <v>0</v>
      </c>
      <c r="II269" s="3" t="s">
        <v>33</v>
      </c>
      <c r="IJ269" s="5">
        <v>23.1</v>
      </c>
      <c r="IK269" s="5"/>
      <c r="IM269" s="21">
        <v>0.84722222222222199</v>
      </c>
      <c r="IN269" s="3">
        <v>0</v>
      </c>
      <c r="IO269" s="3" t="s">
        <v>33</v>
      </c>
      <c r="IP269" s="5">
        <v>24.56</v>
      </c>
      <c r="IQ269" s="5"/>
      <c r="IS269" s="21">
        <v>0</v>
      </c>
      <c r="IT269" s="3">
        <v>0</v>
      </c>
      <c r="IU269" s="3" t="s">
        <v>33</v>
      </c>
      <c r="IV269" s="5">
        <v>25.96</v>
      </c>
      <c r="IW269" s="5"/>
      <c r="IY269" s="21">
        <v>0.84722222222222199</v>
      </c>
      <c r="IZ269" s="3">
        <v>0</v>
      </c>
      <c r="JA269" s="3" t="s">
        <v>33</v>
      </c>
      <c r="JB269" s="5">
        <v>26.52</v>
      </c>
      <c r="JC269" s="4" t="str">
        <f t="shared" si="262"/>
        <v/>
      </c>
      <c r="JE269" s="21">
        <v>0.84722222222222199</v>
      </c>
      <c r="JF269" s="3">
        <v>0</v>
      </c>
      <c r="JG269" s="3" t="s">
        <v>33</v>
      </c>
      <c r="JH269" s="5">
        <v>25.78</v>
      </c>
      <c r="JI269" s="4" t="str">
        <f t="shared" si="263"/>
        <v/>
      </c>
      <c r="JK269" s="21">
        <v>0.84722222222222199</v>
      </c>
      <c r="JL269" s="3">
        <v>0</v>
      </c>
      <c r="JM269" s="3" t="s">
        <v>33</v>
      </c>
      <c r="JN269" s="5">
        <v>26</v>
      </c>
      <c r="JO269" s="4" t="str">
        <f t="shared" si="264"/>
        <v/>
      </c>
      <c r="JQ269" s="21">
        <v>0.84722222222222199</v>
      </c>
      <c r="JR269" s="3">
        <v>0</v>
      </c>
      <c r="JS269" s="3" t="s">
        <v>33</v>
      </c>
      <c r="JT269" s="5">
        <v>25.02</v>
      </c>
      <c r="JU269" s="4" t="str">
        <f t="shared" si="265"/>
        <v/>
      </c>
      <c r="JW269" s="21">
        <v>0.84722222222222199</v>
      </c>
      <c r="JX269" s="3">
        <v>0</v>
      </c>
      <c r="JY269" s="3" t="s">
        <v>33</v>
      </c>
      <c r="JZ269" s="5">
        <v>25.12</v>
      </c>
      <c r="KA269" s="4" t="str">
        <f t="shared" si="266"/>
        <v/>
      </c>
      <c r="KC269" s="21">
        <v>0.84722222222222199</v>
      </c>
      <c r="KD269" s="3">
        <v>0</v>
      </c>
      <c r="KE269" s="3" t="s">
        <v>33</v>
      </c>
      <c r="KF269" s="5">
        <v>26.22</v>
      </c>
      <c r="KG269" s="4" t="str">
        <f t="shared" si="267"/>
        <v/>
      </c>
      <c r="KI269" s="21">
        <v>0.84722222222222199</v>
      </c>
      <c r="KJ269" s="3">
        <v>0</v>
      </c>
      <c r="KK269" s="3" t="s">
        <v>33</v>
      </c>
      <c r="KL269" s="5">
        <v>25.96</v>
      </c>
      <c r="KM269" s="4" t="str">
        <f t="shared" si="268"/>
        <v/>
      </c>
      <c r="KO269" s="21">
        <v>0.84722222222222199</v>
      </c>
      <c r="KP269" s="3">
        <v>0</v>
      </c>
      <c r="KQ269" s="3" t="s">
        <v>33</v>
      </c>
      <c r="KR269" s="5">
        <v>26.52</v>
      </c>
      <c r="KS269" s="4" t="str">
        <f t="shared" si="269"/>
        <v/>
      </c>
      <c r="KU269" s="21">
        <v>0.84722222222222199</v>
      </c>
      <c r="KV269" s="3">
        <v>0</v>
      </c>
      <c r="KW269" s="3" t="s">
        <v>33</v>
      </c>
      <c r="KX269" s="5">
        <v>25.78</v>
      </c>
      <c r="KY269" s="4" t="str">
        <f t="shared" si="270"/>
        <v/>
      </c>
      <c r="LA269" s="21">
        <v>0.84722222222222199</v>
      </c>
      <c r="LB269" s="3">
        <v>0</v>
      </c>
      <c r="LC269" s="3" t="s">
        <v>33</v>
      </c>
      <c r="LD269" s="5">
        <v>26</v>
      </c>
      <c r="LE269" s="4" t="str">
        <f t="shared" si="271"/>
        <v/>
      </c>
      <c r="LG269" s="21">
        <v>0.84722222222222199</v>
      </c>
      <c r="LH269" s="3">
        <v>0</v>
      </c>
      <c r="LI269" s="3" t="s">
        <v>33</v>
      </c>
      <c r="LJ269" s="5">
        <v>25.02</v>
      </c>
      <c r="LK269" s="4" t="str">
        <f t="shared" si="272"/>
        <v/>
      </c>
      <c r="LM269" s="21">
        <v>0.84722222222222199</v>
      </c>
      <c r="LN269" s="3">
        <v>0</v>
      </c>
      <c r="LO269" s="3" t="s">
        <v>33</v>
      </c>
      <c r="LP269" s="5">
        <v>25.12</v>
      </c>
      <c r="LQ269" s="4" t="str">
        <f t="shared" si="273"/>
        <v/>
      </c>
      <c r="LS269" s="21">
        <v>0.84722222222222199</v>
      </c>
      <c r="LT269" s="3">
        <v>0</v>
      </c>
      <c r="LU269" s="3" t="s">
        <v>33</v>
      </c>
      <c r="LV269" s="5">
        <v>26.22</v>
      </c>
      <c r="LW269" s="4" t="str">
        <f t="shared" si="274"/>
        <v/>
      </c>
      <c r="LY269" s="21">
        <v>0.84722222222222199</v>
      </c>
      <c r="LZ269" s="3">
        <v>0</v>
      </c>
      <c r="MA269" s="3" t="s">
        <v>33</v>
      </c>
      <c r="MB269" s="5">
        <v>25.96</v>
      </c>
      <c r="MC269" s="4" t="str">
        <f t="shared" si="275"/>
        <v/>
      </c>
      <c r="ME269" s="21">
        <v>0.84722222222222199</v>
      </c>
      <c r="MF269" s="3">
        <v>0</v>
      </c>
      <c r="MG269" s="3" t="s">
        <v>33</v>
      </c>
      <c r="MH269" s="5">
        <v>26.52</v>
      </c>
      <c r="MI269" s="4" t="str">
        <f t="shared" si="276"/>
        <v/>
      </c>
      <c r="MK269" s="21">
        <v>0.84722222222222199</v>
      </c>
      <c r="ML269" s="3">
        <v>0</v>
      </c>
      <c r="MM269" s="3" t="s">
        <v>33</v>
      </c>
      <c r="MN269" s="5">
        <v>25.78</v>
      </c>
      <c r="MO269" s="4" t="str">
        <f t="shared" si="277"/>
        <v/>
      </c>
      <c r="MQ269" s="21">
        <v>0.84722222222222199</v>
      </c>
      <c r="MR269" s="3">
        <v>0</v>
      </c>
      <c r="MS269" s="3" t="s">
        <v>33</v>
      </c>
      <c r="MT269" s="5">
        <v>26</v>
      </c>
      <c r="MU269" s="4" t="str">
        <f t="shared" si="278"/>
        <v/>
      </c>
      <c r="MW269" s="21">
        <v>0.84722222222222199</v>
      </c>
      <c r="MX269" s="3">
        <v>0</v>
      </c>
      <c r="MY269" s="3" t="s">
        <v>33</v>
      </c>
      <c r="MZ269" s="5">
        <v>25.02</v>
      </c>
      <c r="NA269" s="4" t="str">
        <f t="shared" si="279"/>
        <v/>
      </c>
      <c r="NC269" s="21">
        <v>0.84722222222222199</v>
      </c>
      <c r="ND269" s="3">
        <v>0</v>
      </c>
      <c r="NE269" s="3" t="s">
        <v>33</v>
      </c>
      <c r="NF269" s="5">
        <v>25.12</v>
      </c>
      <c r="NG269" s="4" t="str">
        <f t="shared" si="280"/>
        <v/>
      </c>
      <c r="NI269" s="21">
        <v>0.84722222222222199</v>
      </c>
      <c r="NJ269" s="3">
        <v>0</v>
      </c>
      <c r="NK269" s="3" t="s">
        <v>33</v>
      </c>
      <c r="NL269" s="5">
        <v>26.22</v>
      </c>
      <c r="NM269" s="4" t="str">
        <f t="shared" si="281"/>
        <v/>
      </c>
      <c r="NO269" s="21">
        <v>0.84722222222222199</v>
      </c>
      <c r="NP269" s="3">
        <v>0</v>
      </c>
      <c r="NQ269" s="3" t="s">
        <v>33</v>
      </c>
      <c r="NR269" s="5">
        <v>25.96</v>
      </c>
      <c r="NS269" s="4" t="str">
        <f t="shared" si="282"/>
        <v/>
      </c>
      <c r="NU269" s="21">
        <v>0.84722222222222199</v>
      </c>
      <c r="NV269" s="3">
        <v>0</v>
      </c>
      <c r="NW269" s="3" t="s">
        <v>33</v>
      </c>
      <c r="NX269" s="5">
        <v>26.52</v>
      </c>
      <c r="NY269" s="4" t="str">
        <f t="shared" si="283"/>
        <v/>
      </c>
      <c r="OA269" s="21">
        <v>0.84722222222222199</v>
      </c>
      <c r="OB269" s="3">
        <v>0</v>
      </c>
      <c r="OC269" s="3" t="s">
        <v>33</v>
      </c>
      <c r="OD269" s="5">
        <v>25.78</v>
      </c>
      <c r="OE269" s="4" t="str">
        <f t="shared" si="284"/>
        <v/>
      </c>
      <c r="OG269" s="21">
        <v>0.84722222222222199</v>
      </c>
      <c r="OH269" s="3">
        <v>0</v>
      </c>
      <c r="OI269" s="3" t="s">
        <v>33</v>
      </c>
      <c r="OJ269" s="5">
        <v>26</v>
      </c>
      <c r="OK269" s="4" t="str">
        <f t="shared" si="285"/>
        <v/>
      </c>
      <c r="OM269" s="21">
        <v>0.84722222222222199</v>
      </c>
      <c r="ON269" s="3">
        <v>0</v>
      </c>
      <c r="OO269" s="3" t="s">
        <v>33</v>
      </c>
      <c r="OP269" s="5">
        <v>25.02</v>
      </c>
      <c r="OQ269" s="4" t="str">
        <f t="shared" si="286"/>
        <v/>
      </c>
      <c r="OS269" s="21">
        <v>0.84722222222222199</v>
      </c>
      <c r="OT269" s="3">
        <v>0</v>
      </c>
      <c r="OU269" s="3" t="s">
        <v>33</v>
      </c>
      <c r="OV269" s="5">
        <v>25.12</v>
      </c>
      <c r="OW269" s="4" t="str">
        <f t="shared" si="287"/>
        <v/>
      </c>
      <c r="OY269" s="21">
        <v>0.84722222222222199</v>
      </c>
      <c r="OZ269" s="3">
        <v>0</v>
      </c>
      <c r="PA269" s="3" t="s">
        <v>33</v>
      </c>
      <c r="PB269" s="5">
        <v>26.22</v>
      </c>
      <c r="PC269" s="4" t="str">
        <f t="shared" si="288"/>
        <v/>
      </c>
      <c r="PE269" s="21">
        <v>0.84722222222222199</v>
      </c>
      <c r="PF269" s="3">
        <v>0</v>
      </c>
      <c r="PG269" s="3" t="s">
        <v>33</v>
      </c>
      <c r="PH269" s="5">
        <v>25.96</v>
      </c>
      <c r="PI269" s="4" t="str">
        <f t="shared" si="289"/>
        <v/>
      </c>
      <c r="PK269" s="21">
        <v>0.84722222222222199</v>
      </c>
      <c r="PL269" s="3">
        <v>0</v>
      </c>
      <c r="PM269" s="3" t="s">
        <v>33</v>
      </c>
      <c r="PN269" s="5">
        <v>26.52</v>
      </c>
      <c r="PO269" s="4" t="str">
        <f t="shared" si="290"/>
        <v/>
      </c>
      <c r="PQ269" s="21">
        <v>0.84722222222222199</v>
      </c>
      <c r="PR269" s="3">
        <v>0</v>
      </c>
      <c r="PS269" s="3" t="s">
        <v>33</v>
      </c>
      <c r="PT269" s="5">
        <v>25.78</v>
      </c>
      <c r="PU269" s="4" t="str">
        <f t="shared" si="291"/>
        <v/>
      </c>
      <c r="PW269" s="21">
        <v>0.84722222222222199</v>
      </c>
      <c r="PX269" s="3">
        <v>0</v>
      </c>
      <c r="PY269" s="3" t="s">
        <v>33</v>
      </c>
      <c r="PZ269" s="5">
        <v>26</v>
      </c>
      <c r="QA269" s="4" t="str">
        <f t="shared" si="292"/>
        <v/>
      </c>
      <c r="QC269" s="21">
        <v>0.84722222222222199</v>
      </c>
      <c r="QD269" s="3">
        <v>0</v>
      </c>
      <c r="QE269" s="3" t="s">
        <v>33</v>
      </c>
      <c r="QF269" s="5">
        <v>25.02</v>
      </c>
      <c r="QG269" s="4" t="str">
        <f t="shared" si="293"/>
        <v/>
      </c>
      <c r="QI269" s="21">
        <v>0.84722222222222199</v>
      </c>
      <c r="QJ269" s="3">
        <v>0</v>
      </c>
      <c r="QK269" s="3" t="s">
        <v>33</v>
      </c>
      <c r="QL269" s="5">
        <v>25.12</v>
      </c>
      <c r="QM269" s="4" t="str">
        <f t="shared" si="294"/>
        <v/>
      </c>
      <c r="QO269" s="21">
        <v>0.84722222222222199</v>
      </c>
      <c r="QP269" s="3">
        <v>0</v>
      </c>
      <c r="QQ269" s="3" t="s">
        <v>33</v>
      </c>
      <c r="QR269" s="5">
        <v>26.22</v>
      </c>
      <c r="QS269" s="4" t="str">
        <f t="shared" si="295"/>
        <v/>
      </c>
    </row>
    <row r="270" spans="1:461" x14ac:dyDescent="0.2">
      <c r="A270" s="21">
        <v>0.85069444444444398</v>
      </c>
      <c r="B270" s="3">
        <v>0</v>
      </c>
      <c r="C270" s="3" t="s">
        <v>33</v>
      </c>
      <c r="D270" s="5">
        <v>23.48</v>
      </c>
      <c r="E270" s="5"/>
      <c r="G270" s="21">
        <v>0.85069444444444398</v>
      </c>
      <c r="H270" s="3">
        <v>0</v>
      </c>
      <c r="I270" s="3" t="s">
        <v>33</v>
      </c>
      <c r="J270" s="5">
        <v>25.14</v>
      </c>
      <c r="K270" s="5"/>
      <c r="M270" s="21">
        <v>0.85069444444444398</v>
      </c>
      <c r="N270" s="3">
        <v>0</v>
      </c>
      <c r="O270" s="3" t="s">
        <v>33</v>
      </c>
      <c r="P270" s="5">
        <v>24.08</v>
      </c>
      <c r="Q270" s="5"/>
      <c r="S270" s="21">
        <v>0.85069444444444398</v>
      </c>
      <c r="T270" s="3">
        <v>0</v>
      </c>
      <c r="U270" s="3" t="s">
        <v>33</v>
      </c>
      <c r="V270" s="5">
        <v>23.98</v>
      </c>
      <c r="W270" s="5"/>
      <c r="Y270" s="21">
        <v>0.85069444444444398</v>
      </c>
      <c r="Z270" s="3">
        <v>0</v>
      </c>
      <c r="AA270" s="3" t="s">
        <v>33</v>
      </c>
      <c r="AB270" s="5">
        <v>23.88</v>
      </c>
      <c r="AC270" s="5"/>
      <c r="AE270" s="21">
        <v>0.85069444444444398</v>
      </c>
      <c r="AF270" s="3">
        <v>0</v>
      </c>
      <c r="AG270" s="3" t="s">
        <v>33</v>
      </c>
      <c r="AH270" s="5">
        <v>23.1</v>
      </c>
      <c r="AI270" s="5"/>
      <c r="AK270" s="21">
        <v>0.85069444444444398</v>
      </c>
      <c r="AL270" s="3">
        <v>0</v>
      </c>
      <c r="AM270" s="3" t="s">
        <v>33</v>
      </c>
      <c r="AN270" s="5">
        <v>24.56</v>
      </c>
      <c r="AO270" s="5"/>
      <c r="AQ270" s="21">
        <v>0.85069444444444398</v>
      </c>
      <c r="AR270" s="3">
        <v>0</v>
      </c>
      <c r="AS270" s="3" t="s">
        <v>33</v>
      </c>
      <c r="AT270" s="5">
        <v>23.48</v>
      </c>
      <c r="AU270" s="5"/>
      <c r="AW270" s="21">
        <v>0.85069444444444398</v>
      </c>
      <c r="AX270" s="3">
        <v>0</v>
      </c>
      <c r="AY270" s="3" t="s">
        <v>33</v>
      </c>
      <c r="AZ270" s="5">
        <v>25.14</v>
      </c>
      <c r="BA270" s="5"/>
      <c r="BC270" s="21">
        <v>0.85069444444444398</v>
      </c>
      <c r="BD270" s="3">
        <v>0</v>
      </c>
      <c r="BE270" s="3" t="s">
        <v>33</v>
      </c>
      <c r="BF270" s="5">
        <v>24.08</v>
      </c>
      <c r="BG270" s="5"/>
      <c r="BI270" s="21">
        <v>0.85069444444444398</v>
      </c>
      <c r="BJ270" s="3">
        <v>0</v>
      </c>
      <c r="BK270" s="3" t="s">
        <v>33</v>
      </c>
      <c r="BL270" s="5">
        <v>23.98</v>
      </c>
      <c r="BM270" s="5"/>
      <c r="BO270" s="21">
        <v>0.85069444444444398</v>
      </c>
      <c r="BP270" s="3">
        <v>0</v>
      </c>
      <c r="BQ270" s="3" t="s">
        <v>33</v>
      </c>
      <c r="BR270" s="5">
        <v>23.88</v>
      </c>
      <c r="BS270" s="5"/>
      <c r="BU270" s="21">
        <v>0.85069444444444398</v>
      </c>
      <c r="BV270" s="3">
        <v>0</v>
      </c>
      <c r="BW270" s="3" t="s">
        <v>33</v>
      </c>
      <c r="BX270" s="5">
        <v>23.1</v>
      </c>
      <c r="BY270" s="5"/>
      <c r="CA270" s="21">
        <v>0.85069444444444398</v>
      </c>
      <c r="CB270" s="3">
        <v>0</v>
      </c>
      <c r="CC270" s="3" t="s">
        <v>33</v>
      </c>
      <c r="CD270" s="5">
        <v>24.56</v>
      </c>
      <c r="CE270" s="5"/>
      <c r="CG270" s="21">
        <v>0.85069444444444398</v>
      </c>
      <c r="CH270" s="3">
        <v>0</v>
      </c>
      <c r="CI270" s="3" t="str">
        <f>IF(AND(CK$8="Útil",CG270&gt;=Apoio!$D$51,CG270&lt;Apoio!$F$51),CH270,"FP")</f>
        <v>FP</v>
      </c>
      <c r="CJ270" s="5">
        <f>VLOOKUP(CH$8,Calendário[#Data],4,0)</f>
        <v>23.48</v>
      </c>
      <c r="CK270" s="4" t="str">
        <f t="shared" si="259"/>
        <v/>
      </c>
      <c r="CM270" s="21">
        <v>0.85069444444444398</v>
      </c>
      <c r="CN270" s="3">
        <v>0</v>
      </c>
      <c r="CO270" s="3" t="str">
        <f>IF(AND(CQ$8="Útil",CM270&gt;=Apoio!$D$51,CM270&lt;Apoio!$F$51),CN270,"FP")</f>
        <v>FP</v>
      </c>
      <c r="CP270" s="5">
        <f>VLOOKUP(CN$8,Calendário[#Data],4,0)</f>
        <v>25.14</v>
      </c>
      <c r="CQ270" s="4" t="str">
        <f t="shared" si="260"/>
        <v/>
      </c>
      <c r="CS270" s="21">
        <v>0.85069444444444398</v>
      </c>
      <c r="CT270" s="3">
        <v>0</v>
      </c>
      <c r="CU270" s="3" t="s">
        <v>33</v>
      </c>
      <c r="CV270" s="5">
        <v>24.08</v>
      </c>
      <c r="CW270" s="5"/>
      <c r="CY270" s="21">
        <v>0.85069444444444398</v>
      </c>
      <c r="CZ270" s="3">
        <v>0</v>
      </c>
      <c r="DA270" s="3" t="s">
        <v>33</v>
      </c>
      <c r="DB270" s="5">
        <v>23.98</v>
      </c>
      <c r="DC270" s="5"/>
      <c r="DE270" s="21">
        <v>0.85069444444444398</v>
      </c>
      <c r="DF270" s="3">
        <v>0</v>
      </c>
      <c r="DG270" s="3" t="s">
        <v>33</v>
      </c>
      <c r="DH270" s="5">
        <v>23.88</v>
      </c>
      <c r="DI270" s="5"/>
      <c r="DK270" s="21">
        <v>0.85069444444444398</v>
      </c>
      <c r="DL270" s="3">
        <v>0</v>
      </c>
      <c r="DM270" s="3" t="s">
        <v>33</v>
      </c>
      <c r="DN270" s="5">
        <v>23.1</v>
      </c>
      <c r="DO270" s="5"/>
      <c r="DQ270" s="21">
        <v>0.85069444444444398</v>
      </c>
      <c r="DR270" s="3">
        <v>0</v>
      </c>
      <c r="DS270" s="3" t="s">
        <v>33</v>
      </c>
      <c r="DT270" s="5">
        <v>24.56</v>
      </c>
      <c r="DU270" s="5"/>
      <c r="DW270" s="21">
        <v>0.85069444444444398</v>
      </c>
      <c r="DX270" s="3">
        <v>0</v>
      </c>
      <c r="DY270" s="3" t="s">
        <v>33</v>
      </c>
      <c r="DZ270" s="5">
        <v>23.48</v>
      </c>
      <c r="EA270" s="5"/>
      <c r="EC270" s="21">
        <v>0.85069444444444398</v>
      </c>
      <c r="ED270" s="3">
        <v>0</v>
      </c>
      <c r="EE270" s="3" t="s">
        <v>33</v>
      </c>
      <c r="EF270" s="5">
        <v>25.14</v>
      </c>
      <c r="EG270" s="5"/>
      <c r="EI270" s="21">
        <v>0.85069444444444398</v>
      </c>
      <c r="EJ270" s="3">
        <v>0</v>
      </c>
      <c r="EK270" s="3" t="s">
        <v>33</v>
      </c>
      <c r="EL270" s="5">
        <v>24.08</v>
      </c>
      <c r="EM270" s="5"/>
      <c r="EO270" s="21">
        <v>0.85069444444444398</v>
      </c>
      <c r="EP270" s="3">
        <v>0</v>
      </c>
      <c r="EQ270" s="3" t="s">
        <v>33</v>
      </c>
      <c r="ER270" s="5">
        <v>23.98</v>
      </c>
      <c r="ES270" s="5"/>
      <c r="EU270" s="21">
        <v>0.85069444444444398</v>
      </c>
      <c r="EV270" s="3">
        <v>0</v>
      </c>
      <c r="EW270" s="3" t="s">
        <v>33</v>
      </c>
      <c r="EX270" s="5">
        <v>23.88</v>
      </c>
      <c r="EY270" s="5"/>
      <c r="FA270" s="21">
        <v>0.85069444444444398</v>
      </c>
      <c r="FB270" s="3">
        <v>0</v>
      </c>
      <c r="FC270" s="3" t="s">
        <v>33</v>
      </c>
      <c r="FD270" s="5">
        <v>23.1</v>
      </c>
      <c r="FE270" s="5"/>
      <c r="FG270" s="21">
        <v>0.85069444444444398</v>
      </c>
      <c r="FH270" s="3">
        <v>0</v>
      </c>
      <c r="FI270" s="3" t="s">
        <v>33</v>
      </c>
      <c r="FJ270" s="5">
        <v>24.56</v>
      </c>
      <c r="FK270" s="5"/>
      <c r="FM270" s="21">
        <v>0.85069444444444398</v>
      </c>
      <c r="FN270" s="3">
        <v>0</v>
      </c>
      <c r="FO270" s="3" t="s">
        <v>33</v>
      </c>
      <c r="FP270" s="5">
        <v>23.48</v>
      </c>
      <c r="FQ270" s="5"/>
      <c r="FS270" s="21">
        <v>0.85069444444444398</v>
      </c>
      <c r="FT270" s="3">
        <v>0</v>
      </c>
      <c r="FU270" s="3" t="s">
        <v>33</v>
      </c>
      <c r="FV270" s="5">
        <v>25.14</v>
      </c>
      <c r="FW270" s="5"/>
      <c r="FY270" s="21">
        <v>0.85069444444444398</v>
      </c>
      <c r="FZ270" s="3">
        <v>0</v>
      </c>
      <c r="GA270" s="3" t="s">
        <v>33</v>
      </c>
      <c r="GB270" s="5">
        <v>24.08</v>
      </c>
      <c r="GC270" s="5"/>
      <c r="GE270" s="21">
        <v>0.85069444444444398</v>
      </c>
      <c r="GF270" s="3">
        <v>0</v>
      </c>
      <c r="GG270" s="3" t="s">
        <v>33</v>
      </c>
      <c r="GH270" s="5">
        <v>23.98</v>
      </c>
      <c r="GI270" s="5"/>
      <c r="GK270" s="21">
        <v>0.85069444444444398</v>
      </c>
      <c r="GL270" s="3">
        <v>0</v>
      </c>
      <c r="GM270" s="3" t="s">
        <v>33</v>
      </c>
      <c r="GN270" s="5">
        <v>23.88</v>
      </c>
      <c r="GO270" s="5"/>
      <c r="GQ270" s="21">
        <v>0.85069444444444398</v>
      </c>
      <c r="GR270" s="3">
        <v>0</v>
      </c>
      <c r="GS270" s="3" t="s">
        <v>33</v>
      </c>
      <c r="GT270" s="5">
        <v>23.1</v>
      </c>
      <c r="GU270" s="5"/>
      <c r="GW270" s="21">
        <v>0.85069444444444398</v>
      </c>
      <c r="GX270" s="3">
        <v>0</v>
      </c>
      <c r="GY270" s="3" t="s">
        <v>33</v>
      </c>
      <c r="GZ270" s="5">
        <v>24.56</v>
      </c>
      <c r="HA270" s="5"/>
      <c r="HC270" s="21">
        <v>0.85069444444444398</v>
      </c>
      <c r="HD270" s="3">
        <v>0</v>
      </c>
      <c r="HE270" s="3" t="s">
        <v>33</v>
      </c>
      <c r="HF270" s="5">
        <v>23.48</v>
      </c>
      <c r="HG270" s="4" t="str">
        <f t="shared" si="261"/>
        <v/>
      </c>
      <c r="HI270" s="21">
        <v>0.85069444444444398</v>
      </c>
      <c r="HJ270" s="3">
        <v>0</v>
      </c>
      <c r="HK270" s="3" t="s">
        <v>33</v>
      </c>
      <c r="HL270" s="5">
        <v>25.14</v>
      </c>
      <c r="HM270" s="5"/>
      <c r="HO270" s="21">
        <v>0.85069444444444398</v>
      </c>
      <c r="HP270" s="3">
        <v>0</v>
      </c>
      <c r="HQ270" s="3" t="s">
        <v>33</v>
      </c>
      <c r="HR270" s="5">
        <v>24.08</v>
      </c>
      <c r="HS270" s="5"/>
      <c r="HU270" s="21">
        <v>0.85069444444444398</v>
      </c>
      <c r="HV270" s="3">
        <v>0</v>
      </c>
      <c r="HW270" s="3" t="s">
        <v>33</v>
      </c>
      <c r="HX270" s="5">
        <v>23.98</v>
      </c>
      <c r="HY270" s="5"/>
      <c r="IA270" s="21">
        <v>0.85069444444444398</v>
      </c>
      <c r="IB270" s="3">
        <v>0</v>
      </c>
      <c r="IC270" s="3" t="s">
        <v>33</v>
      </c>
      <c r="ID270" s="5">
        <v>23.88</v>
      </c>
      <c r="IE270" s="5"/>
      <c r="IG270" s="21">
        <v>0.85069444444444398</v>
      </c>
      <c r="IH270" s="3">
        <v>0</v>
      </c>
      <c r="II270" s="3" t="s">
        <v>33</v>
      </c>
      <c r="IJ270" s="5">
        <v>23.1</v>
      </c>
      <c r="IK270" s="5"/>
      <c r="IM270" s="21">
        <v>0.85069444444444398</v>
      </c>
      <c r="IN270" s="3">
        <v>0</v>
      </c>
      <c r="IO270" s="3" t="s">
        <v>33</v>
      </c>
      <c r="IP270" s="5">
        <v>24.56</v>
      </c>
      <c r="IQ270" s="5"/>
      <c r="IS270" s="21">
        <v>0</v>
      </c>
      <c r="IT270" s="3">
        <v>0</v>
      </c>
      <c r="IU270" s="3" t="s">
        <v>33</v>
      </c>
      <c r="IV270" s="5">
        <v>25.96</v>
      </c>
      <c r="IW270" s="5"/>
      <c r="IY270" s="21">
        <v>0.85069444444444398</v>
      </c>
      <c r="IZ270" s="3">
        <v>0</v>
      </c>
      <c r="JA270" s="3" t="s">
        <v>33</v>
      </c>
      <c r="JB270" s="5">
        <v>26.52</v>
      </c>
      <c r="JC270" s="4" t="str">
        <f t="shared" si="262"/>
        <v/>
      </c>
      <c r="JE270" s="21">
        <v>0.85069444444444398</v>
      </c>
      <c r="JF270" s="3">
        <v>0</v>
      </c>
      <c r="JG270" s="3" t="s">
        <v>33</v>
      </c>
      <c r="JH270" s="5">
        <v>25.78</v>
      </c>
      <c r="JI270" s="4" t="str">
        <f t="shared" si="263"/>
        <v/>
      </c>
      <c r="JK270" s="21">
        <v>0.85069444444444398</v>
      </c>
      <c r="JL270" s="3">
        <v>0</v>
      </c>
      <c r="JM270" s="3" t="s">
        <v>33</v>
      </c>
      <c r="JN270" s="5">
        <v>26</v>
      </c>
      <c r="JO270" s="4" t="str">
        <f t="shared" si="264"/>
        <v/>
      </c>
      <c r="JQ270" s="21">
        <v>0.85069444444444398</v>
      </c>
      <c r="JR270" s="3">
        <v>0</v>
      </c>
      <c r="JS270" s="3" t="s">
        <v>33</v>
      </c>
      <c r="JT270" s="5">
        <v>25.02</v>
      </c>
      <c r="JU270" s="4" t="str">
        <f t="shared" si="265"/>
        <v/>
      </c>
      <c r="JW270" s="21">
        <v>0.85069444444444398</v>
      </c>
      <c r="JX270" s="3">
        <v>0</v>
      </c>
      <c r="JY270" s="3" t="s">
        <v>33</v>
      </c>
      <c r="JZ270" s="5">
        <v>25.12</v>
      </c>
      <c r="KA270" s="4" t="str">
        <f t="shared" si="266"/>
        <v/>
      </c>
      <c r="KC270" s="21">
        <v>0.85069444444444398</v>
      </c>
      <c r="KD270" s="3">
        <v>0</v>
      </c>
      <c r="KE270" s="3" t="s">
        <v>33</v>
      </c>
      <c r="KF270" s="5">
        <v>26.22</v>
      </c>
      <c r="KG270" s="4" t="str">
        <f t="shared" si="267"/>
        <v/>
      </c>
      <c r="KI270" s="21">
        <v>0.85069444444444398</v>
      </c>
      <c r="KJ270" s="3">
        <v>0</v>
      </c>
      <c r="KK270" s="3" t="s">
        <v>33</v>
      </c>
      <c r="KL270" s="5">
        <v>25.96</v>
      </c>
      <c r="KM270" s="4" t="str">
        <f t="shared" si="268"/>
        <v/>
      </c>
      <c r="KO270" s="21">
        <v>0.85069444444444398</v>
      </c>
      <c r="KP270" s="3">
        <v>0</v>
      </c>
      <c r="KQ270" s="3" t="s">
        <v>33</v>
      </c>
      <c r="KR270" s="5">
        <v>26.52</v>
      </c>
      <c r="KS270" s="4" t="str">
        <f t="shared" si="269"/>
        <v/>
      </c>
      <c r="KU270" s="21">
        <v>0.85069444444444398</v>
      </c>
      <c r="KV270" s="3">
        <v>0</v>
      </c>
      <c r="KW270" s="3" t="s">
        <v>33</v>
      </c>
      <c r="KX270" s="5">
        <v>25.78</v>
      </c>
      <c r="KY270" s="4" t="str">
        <f t="shared" si="270"/>
        <v/>
      </c>
      <c r="LA270" s="21">
        <v>0.85069444444444398</v>
      </c>
      <c r="LB270" s="3">
        <v>0</v>
      </c>
      <c r="LC270" s="3" t="s">
        <v>33</v>
      </c>
      <c r="LD270" s="5">
        <v>26</v>
      </c>
      <c r="LE270" s="4" t="str">
        <f t="shared" si="271"/>
        <v/>
      </c>
      <c r="LG270" s="21">
        <v>0.85069444444444398</v>
      </c>
      <c r="LH270" s="3">
        <v>0</v>
      </c>
      <c r="LI270" s="3" t="s">
        <v>33</v>
      </c>
      <c r="LJ270" s="5">
        <v>25.02</v>
      </c>
      <c r="LK270" s="4" t="str">
        <f t="shared" si="272"/>
        <v/>
      </c>
      <c r="LM270" s="21">
        <v>0.85069444444444398</v>
      </c>
      <c r="LN270" s="3">
        <v>0</v>
      </c>
      <c r="LO270" s="3" t="s">
        <v>33</v>
      </c>
      <c r="LP270" s="5">
        <v>25.12</v>
      </c>
      <c r="LQ270" s="4" t="str">
        <f t="shared" si="273"/>
        <v/>
      </c>
      <c r="LS270" s="21">
        <v>0.85069444444444398</v>
      </c>
      <c r="LT270" s="3">
        <v>0</v>
      </c>
      <c r="LU270" s="3" t="s">
        <v>33</v>
      </c>
      <c r="LV270" s="5">
        <v>26.22</v>
      </c>
      <c r="LW270" s="4" t="str">
        <f t="shared" si="274"/>
        <v/>
      </c>
      <c r="LY270" s="21">
        <v>0.85069444444444398</v>
      </c>
      <c r="LZ270" s="3">
        <v>0</v>
      </c>
      <c r="MA270" s="3" t="s">
        <v>33</v>
      </c>
      <c r="MB270" s="5">
        <v>25.96</v>
      </c>
      <c r="MC270" s="4" t="str">
        <f t="shared" si="275"/>
        <v/>
      </c>
      <c r="ME270" s="21">
        <v>0.85069444444444398</v>
      </c>
      <c r="MF270" s="3">
        <v>0</v>
      </c>
      <c r="MG270" s="3" t="s">
        <v>33</v>
      </c>
      <c r="MH270" s="5">
        <v>26.52</v>
      </c>
      <c r="MI270" s="4" t="str">
        <f t="shared" si="276"/>
        <v/>
      </c>
      <c r="MK270" s="21">
        <v>0.85069444444444398</v>
      </c>
      <c r="ML270" s="3">
        <v>0</v>
      </c>
      <c r="MM270" s="3" t="s">
        <v>33</v>
      </c>
      <c r="MN270" s="5">
        <v>25.78</v>
      </c>
      <c r="MO270" s="4" t="str">
        <f t="shared" si="277"/>
        <v/>
      </c>
      <c r="MQ270" s="21">
        <v>0.85069444444444398</v>
      </c>
      <c r="MR270" s="3">
        <v>0</v>
      </c>
      <c r="MS270" s="3" t="s">
        <v>33</v>
      </c>
      <c r="MT270" s="5">
        <v>26</v>
      </c>
      <c r="MU270" s="4" t="str">
        <f t="shared" si="278"/>
        <v/>
      </c>
      <c r="MW270" s="21">
        <v>0.85069444444444398</v>
      </c>
      <c r="MX270" s="3">
        <v>0</v>
      </c>
      <c r="MY270" s="3" t="s">
        <v>33</v>
      </c>
      <c r="MZ270" s="5">
        <v>25.02</v>
      </c>
      <c r="NA270" s="4" t="str">
        <f t="shared" si="279"/>
        <v/>
      </c>
      <c r="NC270" s="21">
        <v>0.85069444444444398</v>
      </c>
      <c r="ND270" s="3">
        <v>0</v>
      </c>
      <c r="NE270" s="3" t="s">
        <v>33</v>
      </c>
      <c r="NF270" s="5">
        <v>25.12</v>
      </c>
      <c r="NG270" s="4" t="str">
        <f t="shared" si="280"/>
        <v/>
      </c>
      <c r="NI270" s="21">
        <v>0.85069444444444398</v>
      </c>
      <c r="NJ270" s="3">
        <v>0</v>
      </c>
      <c r="NK270" s="3" t="s">
        <v>33</v>
      </c>
      <c r="NL270" s="5">
        <v>26.22</v>
      </c>
      <c r="NM270" s="4" t="str">
        <f t="shared" si="281"/>
        <v/>
      </c>
      <c r="NO270" s="21">
        <v>0.85069444444444398</v>
      </c>
      <c r="NP270" s="3">
        <v>0</v>
      </c>
      <c r="NQ270" s="3" t="s">
        <v>33</v>
      </c>
      <c r="NR270" s="5">
        <v>25.96</v>
      </c>
      <c r="NS270" s="4" t="str">
        <f t="shared" si="282"/>
        <v/>
      </c>
      <c r="NU270" s="21">
        <v>0.85069444444444398</v>
      </c>
      <c r="NV270" s="3">
        <v>0</v>
      </c>
      <c r="NW270" s="3" t="s">
        <v>33</v>
      </c>
      <c r="NX270" s="5">
        <v>26.52</v>
      </c>
      <c r="NY270" s="4" t="str">
        <f t="shared" si="283"/>
        <v/>
      </c>
      <c r="OA270" s="21">
        <v>0.85069444444444398</v>
      </c>
      <c r="OB270" s="3">
        <v>0</v>
      </c>
      <c r="OC270" s="3" t="s">
        <v>33</v>
      </c>
      <c r="OD270" s="5">
        <v>25.78</v>
      </c>
      <c r="OE270" s="4" t="str">
        <f t="shared" si="284"/>
        <v/>
      </c>
      <c r="OG270" s="21">
        <v>0.85069444444444398</v>
      </c>
      <c r="OH270" s="3">
        <v>0</v>
      </c>
      <c r="OI270" s="3" t="s">
        <v>33</v>
      </c>
      <c r="OJ270" s="5">
        <v>26</v>
      </c>
      <c r="OK270" s="4" t="str">
        <f t="shared" si="285"/>
        <v/>
      </c>
      <c r="OM270" s="21">
        <v>0.85069444444444398</v>
      </c>
      <c r="ON270" s="3">
        <v>0</v>
      </c>
      <c r="OO270" s="3" t="s">
        <v>33</v>
      </c>
      <c r="OP270" s="5">
        <v>25.02</v>
      </c>
      <c r="OQ270" s="4" t="str">
        <f t="shared" si="286"/>
        <v/>
      </c>
      <c r="OS270" s="21">
        <v>0.85069444444444398</v>
      </c>
      <c r="OT270" s="3">
        <v>0</v>
      </c>
      <c r="OU270" s="3" t="s">
        <v>33</v>
      </c>
      <c r="OV270" s="5">
        <v>25.12</v>
      </c>
      <c r="OW270" s="4" t="str">
        <f t="shared" si="287"/>
        <v/>
      </c>
      <c r="OY270" s="21">
        <v>0.85069444444444398</v>
      </c>
      <c r="OZ270" s="3">
        <v>0</v>
      </c>
      <c r="PA270" s="3" t="s">
        <v>33</v>
      </c>
      <c r="PB270" s="5">
        <v>26.22</v>
      </c>
      <c r="PC270" s="4" t="str">
        <f t="shared" si="288"/>
        <v/>
      </c>
      <c r="PE270" s="21">
        <v>0.85069444444444398</v>
      </c>
      <c r="PF270" s="3">
        <v>0</v>
      </c>
      <c r="PG270" s="3" t="s">
        <v>33</v>
      </c>
      <c r="PH270" s="5">
        <v>25.96</v>
      </c>
      <c r="PI270" s="4" t="str">
        <f t="shared" si="289"/>
        <v/>
      </c>
      <c r="PK270" s="21">
        <v>0.85069444444444398</v>
      </c>
      <c r="PL270" s="3">
        <v>0</v>
      </c>
      <c r="PM270" s="3" t="s">
        <v>33</v>
      </c>
      <c r="PN270" s="5">
        <v>26.52</v>
      </c>
      <c r="PO270" s="4" t="str">
        <f t="shared" si="290"/>
        <v/>
      </c>
      <c r="PQ270" s="21">
        <v>0.85069444444444398</v>
      </c>
      <c r="PR270" s="3">
        <v>0</v>
      </c>
      <c r="PS270" s="3" t="s">
        <v>33</v>
      </c>
      <c r="PT270" s="5">
        <v>25.78</v>
      </c>
      <c r="PU270" s="4" t="str">
        <f t="shared" si="291"/>
        <v/>
      </c>
      <c r="PW270" s="21">
        <v>0.85069444444444398</v>
      </c>
      <c r="PX270" s="3">
        <v>0</v>
      </c>
      <c r="PY270" s="3" t="s">
        <v>33</v>
      </c>
      <c r="PZ270" s="5">
        <v>26</v>
      </c>
      <c r="QA270" s="4" t="str">
        <f t="shared" si="292"/>
        <v/>
      </c>
      <c r="QC270" s="21">
        <v>0.85069444444444398</v>
      </c>
      <c r="QD270" s="3">
        <v>0</v>
      </c>
      <c r="QE270" s="3" t="s">
        <v>33</v>
      </c>
      <c r="QF270" s="5">
        <v>25.02</v>
      </c>
      <c r="QG270" s="4" t="str">
        <f t="shared" si="293"/>
        <v/>
      </c>
      <c r="QI270" s="21">
        <v>0.85069444444444398</v>
      </c>
      <c r="QJ270" s="3">
        <v>0</v>
      </c>
      <c r="QK270" s="3" t="s">
        <v>33</v>
      </c>
      <c r="QL270" s="5">
        <v>25.12</v>
      </c>
      <c r="QM270" s="4" t="str">
        <f t="shared" si="294"/>
        <v/>
      </c>
      <c r="QO270" s="21">
        <v>0.85069444444444398</v>
      </c>
      <c r="QP270" s="3">
        <v>0</v>
      </c>
      <c r="QQ270" s="3" t="s">
        <v>33</v>
      </c>
      <c r="QR270" s="5">
        <v>26.22</v>
      </c>
      <c r="QS270" s="4" t="str">
        <f t="shared" si="295"/>
        <v/>
      </c>
    </row>
    <row r="271" spans="1:461" x14ac:dyDescent="0.2">
      <c r="A271" s="21">
        <v>0.85416666666666696</v>
      </c>
      <c r="B271" s="3">
        <v>0</v>
      </c>
      <c r="C271" s="3" t="s">
        <v>33</v>
      </c>
      <c r="D271" s="5">
        <v>23.48</v>
      </c>
      <c r="E271" s="5"/>
      <c r="G271" s="21">
        <v>0.85416666666666696</v>
      </c>
      <c r="H271" s="3">
        <v>0</v>
      </c>
      <c r="I271" s="3" t="s">
        <v>33</v>
      </c>
      <c r="J271" s="5">
        <v>25.14</v>
      </c>
      <c r="K271" s="5"/>
      <c r="M271" s="21">
        <v>0.85416666666666696</v>
      </c>
      <c r="N271" s="3">
        <v>0</v>
      </c>
      <c r="O271" s="3" t="s">
        <v>33</v>
      </c>
      <c r="P271" s="5">
        <v>24.08</v>
      </c>
      <c r="Q271" s="5"/>
      <c r="S271" s="21">
        <v>0.85416666666666696</v>
      </c>
      <c r="T271" s="3">
        <v>0</v>
      </c>
      <c r="U271" s="3" t="s">
        <v>33</v>
      </c>
      <c r="V271" s="5">
        <v>23.98</v>
      </c>
      <c r="W271" s="5"/>
      <c r="Y271" s="21">
        <v>0.85416666666666696</v>
      </c>
      <c r="Z271" s="3">
        <v>0</v>
      </c>
      <c r="AA271" s="3" t="s">
        <v>33</v>
      </c>
      <c r="AB271" s="5">
        <v>23.88</v>
      </c>
      <c r="AC271" s="5"/>
      <c r="AE271" s="21">
        <v>0.85416666666666696</v>
      </c>
      <c r="AF271" s="3">
        <v>0</v>
      </c>
      <c r="AG271" s="3" t="s">
        <v>33</v>
      </c>
      <c r="AH271" s="5">
        <v>23.1</v>
      </c>
      <c r="AI271" s="5"/>
      <c r="AK271" s="21">
        <v>0.85416666666666696</v>
      </c>
      <c r="AL271" s="3">
        <v>0</v>
      </c>
      <c r="AM271" s="3" t="s">
        <v>33</v>
      </c>
      <c r="AN271" s="5">
        <v>24.56</v>
      </c>
      <c r="AO271" s="5"/>
      <c r="AQ271" s="21">
        <v>0.85416666666666696</v>
      </c>
      <c r="AR271" s="3">
        <v>0</v>
      </c>
      <c r="AS271" s="3" t="s">
        <v>33</v>
      </c>
      <c r="AT271" s="5">
        <v>23.48</v>
      </c>
      <c r="AU271" s="5"/>
      <c r="AW271" s="21">
        <v>0.85416666666666696</v>
      </c>
      <c r="AX271" s="3">
        <v>0</v>
      </c>
      <c r="AY271" s="3" t="s">
        <v>33</v>
      </c>
      <c r="AZ271" s="5">
        <v>25.14</v>
      </c>
      <c r="BA271" s="5"/>
      <c r="BC271" s="21">
        <v>0.85416666666666696</v>
      </c>
      <c r="BD271" s="3">
        <v>0</v>
      </c>
      <c r="BE271" s="3" t="s">
        <v>33</v>
      </c>
      <c r="BF271" s="5">
        <v>24.08</v>
      </c>
      <c r="BG271" s="5"/>
      <c r="BI271" s="21">
        <v>0.85416666666666696</v>
      </c>
      <c r="BJ271" s="3">
        <v>0</v>
      </c>
      <c r="BK271" s="3" t="s">
        <v>33</v>
      </c>
      <c r="BL271" s="5">
        <v>23.98</v>
      </c>
      <c r="BM271" s="5"/>
      <c r="BO271" s="21">
        <v>0.85416666666666696</v>
      </c>
      <c r="BP271" s="3">
        <v>0</v>
      </c>
      <c r="BQ271" s="3" t="s">
        <v>33</v>
      </c>
      <c r="BR271" s="5">
        <v>23.88</v>
      </c>
      <c r="BS271" s="5"/>
      <c r="BU271" s="21">
        <v>0.85416666666666696</v>
      </c>
      <c r="BV271" s="3">
        <v>0</v>
      </c>
      <c r="BW271" s="3" t="s">
        <v>33</v>
      </c>
      <c r="BX271" s="5">
        <v>23.1</v>
      </c>
      <c r="BY271" s="5"/>
      <c r="CA271" s="21">
        <v>0.85416666666666696</v>
      </c>
      <c r="CB271" s="3">
        <v>0</v>
      </c>
      <c r="CC271" s="3" t="s">
        <v>33</v>
      </c>
      <c r="CD271" s="5">
        <v>24.56</v>
      </c>
      <c r="CE271" s="5"/>
      <c r="CG271" s="21">
        <v>0.85416666666666696</v>
      </c>
      <c r="CH271" s="3">
        <v>0</v>
      </c>
      <c r="CI271" s="3" t="str">
        <f>IF(AND(CK$8="Útil",CG271&gt;=Apoio!$D$51,CG271&lt;Apoio!$F$51),CH271,"FP")</f>
        <v>FP</v>
      </c>
      <c r="CJ271" s="5">
        <f>VLOOKUP(CH$8,Calendário[#Data],4,0)</f>
        <v>23.48</v>
      </c>
      <c r="CK271" s="4" t="str">
        <f t="shared" si="259"/>
        <v/>
      </c>
      <c r="CM271" s="21">
        <v>0.85416666666666696</v>
      </c>
      <c r="CN271" s="3">
        <v>0</v>
      </c>
      <c r="CO271" s="3" t="str">
        <f>IF(AND(CQ$8="Útil",CM271&gt;=Apoio!$D$51,CM271&lt;Apoio!$F$51),CN271,"FP")</f>
        <v>FP</v>
      </c>
      <c r="CP271" s="5">
        <f>VLOOKUP(CN$8,Calendário[#Data],4,0)</f>
        <v>25.14</v>
      </c>
      <c r="CQ271" s="4" t="str">
        <f t="shared" si="260"/>
        <v/>
      </c>
      <c r="CS271" s="21">
        <v>0.85416666666666696</v>
      </c>
      <c r="CT271" s="3">
        <v>0</v>
      </c>
      <c r="CU271" s="3" t="s">
        <v>33</v>
      </c>
      <c r="CV271" s="5">
        <v>24.08</v>
      </c>
      <c r="CW271" s="5"/>
      <c r="CY271" s="21">
        <v>0.85416666666666696</v>
      </c>
      <c r="CZ271" s="3">
        <v>0</v>
      </c>
      <c r="DA271" s="3" t="s">
        <v>33</v>
      </c>
      <c r="DB271" s="5">
        <v>23.98</v>
      </c>
      <c r="DC271" s="5"/>
      <c r="DE271" s="21">
        <v>0.85416666666666696</v>
      </c>
      <c r="DF271" s="3">
        <v>0</v>
      </c>
      <c r="DG271" s="3" t="s">
        <v>33</v>
      </c>
      <c r="DH271" s="5">
        <v>23.88</v>
      </c>
      <c r="DI271" s="5"/>
      <c r="DK271" s="21">
        <v>0.85416666666666696</v>
      </c>
      <c r="DL271" s="3">
        <v>0</v>
      </c>
      <c r="DM271" s="3" t="s">
        <v>33</v>
      </c>
      <c r="DN271" s="5">
        <v>23.1</v>
      </c>
      <c r="DO271" s="5"/>
      <c r="DQ271" s="21">
        <v>0.85416666666666696</v>
      </c>
      <c r="DR271" s="3">
        <v>0</v>
      </c>
      <c r="DS271" s="3" t="s">
        <v>33</v>
      </c>
      <c r="DT271" s="5">
        <v>24.56</v>
      </c>
      <c r="DU271" s="5"/>
      <c r="DW271" s="21">
        <v>0.85416666666666696</v>
      </c>
      <c r="DX271" s="3">
        <v>0</v>
      </c>
      <c r="DY271" s="3" t="s">
        <v>33</v>
      </c>
      <c r="DZ271" s="5">
        <v>23.48</v>
      </c>
      <c r="EA271" s="5"/>
      <c r="EC271" s="21">
        <v>0.85416666666666696</v>
      </c>
      <c r="ED271" s="3">
        <v>0</v>
      </c>
      <c r="EE271" s="3" t="s">
        <v>33</v>
      </c>
      <c r="EF271" s="5">
        <v>25.14</v>
      </c>
      <c r="EG271" s="5"/>
      <c r="EI271" s="21">
        <v>0.85416666666666696</v>
      </c>
      <c r="EJ271" s="3">
        <v>0</v>
      </c>
      <c r="EK271" s="3" t="s">
        <v>33</v>
      </c>
      <c r="EL271" s="5">
        <v>24.08</v>
      </c>
      <c r="EM271" s="5"/>
      <c r="EO271" s="21">
        <v>0.85416666666666696</v>
      </c>
      <c r="EP271" s="3">
        <v>0</v>
      </c>
      <c r="EQ271" s="3" t="s">
        <v>33</v>
      </c>
      <c r="ER271" s="5">
        <v>23.98</v>
      </c>
      <c r="ES271" s="5"/>
      <c r="EU271" s="21">
        <v>0.85416666666666696</v>
      </c>
      <c r="EV271" s="3">
        <v>0</v>
      </c>
      <c r="EW271" s="3" t="s">
        <v>33</v>
      </c>
      <c r="EX271" s="5">
        <v>23.88</v>
      </c>
      <c r="EY271" s="5"/>
      <c r="FA271" s="21">
        <v>0.85416666666666696</v>
      </c>
      <c r="FB271" s="3">
        <v>0</v>
      </c>
      <c r="FC271" s="3" t="s">
        <v>33</v>
      </c>
      <c r="FD271" s="5">
        <v>23.1</v>
      </c>
      <c r="FE271" s="5"/>
      <c r="FG271" s="21">
        <v>0.85416666666666696</v>
      </c>
      <c r="FH271" s="3">
        <v>0</v>
      </c>
      <c r="FI271" s="3" t="s">
        <v>33</v>
      </c>
      <c r="FJ271" s="5">
        <v>24.56</v>
      </c>
      <c r="FK271" s="5"/>
      <c r="FM271" s="21">
        <v>0.85416666666666696</v>
      </c>
      <c r="FN271" s="3">
        <v>0</v>
      </c>
      <c r="FO271" s="3" t="s">
        <v>33</v>
      </c>
      <c r="FP271" s="5">
        <v>23.48</v>
      </c>
      <c r="FQ271" s="5"/>
      <c r="FS271" s="21">
        <v>0.85416666666666696</v>
      </c>
      <c r="FT271" s="3">
        <v>0</v>
      </c>
      <c r="FU271" s="3" t="s">
        <v>33</v>
      </c>
      <c r="FV271" s="5">
        <v>25.14</v>
      </c>
      <c r="FW271" s="5"/>
      <c r="FY271" s="21">
        <v>0.85416666666666696</v>
      </c>
      <c r="FZ271" s="3">
        <v>0</v>
      </c>
      <c r="GA271" s="3" t="s">
        <v>33</v>
      </c>
      <c r="GB271" s="5">
        <v>24.08</v>
      </c>
      <c r="GC271" s="5"/>
      <c r="GE271" s="21">
        <v>0.85416666666666696</v>
      </c>
      <c r="GF271" s="3">
        <v>0</v>
      </c>
      <c r="GG271" s="3" t="s">
        <v>33</v>
      </c>
      <c r="GH271" s="5">
        <v>23.98</v>
      </c>
      <c r="GI271" s="5"/>
      <c r="GK271" s="21">
        <v>0.85416666666666696</v>
      </c>
      <c r="GL271" s="3">
        <v>0</v>
      </c>
      <c r="GM271" s="3" t="s">
        <v>33</v>
      </c>
      <c r="GN271" s="5">
        <v>23.88</v>
      </c>
      <c r="GO271" s="5"/>
      <c r="GQ271" s="21">
        <v>0.85416666666666696</v>
      </c>
      <c r="GR271" s="3">
        <v>0</v>
      </c>
      <c r="GS271" s="3" t="s">
        <v>33</v>
      </c>
      <c r="GT271" s="5">
        <v>23.1</v>
      </c>
      <c r="GU271" s="5"/>
      <c r="GW271" s="21">
        <v>0.85416666666666696</v>
      </c>
      <c r="GX271" s="3">
        <v>0</v>
      </c>
      <c r="GY271" s="3" t="s">
        <v>33</v>
      </c>
      <c r="GZ271" s="5">
        <v>24.56</v>
      </c>
      <c r="HA271" s="5"/>
      <c r="HC271" s="21">
        <v>0.85416666666666696</v>
      </c>
      <c r="HD271" s="3">
        <v>0</v>
      </c>
      <c r="HE271" s="3" t="s">
        <v>33</v>
      </c>
      <c r="HF271" s="5">
        <v>23.48</v>
      </c>
      <c r="HG271" s="4" t="str">
        <f t="shared" si="261"/>
        <v/>
      </c>
      <c r="HI271" s="21">
        <v>0.85416666666666696</v>
      </c>
      <c r="HJ271" s="3">
        <v>0</v>
      </c>
      <c r="HK271" s="3" t="s">
        <v>33</v>
      </c>
      <c r="HL271" s="5">
        <v>25.14</v>
      </c>
      <c r="HM271" s="5"/>
      <c r="HO271" s="21">
        <v>0.85416666666666696</v>
      </c>
      <c r="HP271" s="3">
        <v>0</v>
      </c>
      <c r="HQ271" s="3" t="s">
        <v>33</v>
      </c>
      <c r="HR271" s="5">
        <v>24.08</v>
      </c>
      <c r="HS271" s="5"/>
      <c r="HU271" s="21">
        <v>0.85416666666666696</v>
      </c>
      <c r="HV271" s="3">
        <v>0</v>
      </c>
      <c r="HW271" s="3" t="s">
        <v>33</v>
      </c>
      <c r="HX271" s="5">
        <v>23.98</v>
      </c>
      <c r="HY271" s="5"/>
      <c r="IA271" s="21">
        <v>0.85416666666666696</v>
      </c>
      <c r="IB271" s="3">
        <v>0</v>
      </c>
      <c r="IC271" s="3" t="s">
        <v>33</v>
      </c>
      <c r="ID271" s="5">
        <v>23.88</v>
      </c>
      <c r="IE271" s="5"/>
      <c r="IG271" s="21">
        <v>0.85416666666666696</v>
      </c>
      <c r="IH271" s="3">
        <v>0</v>
      </c>
      <c r="II271" s="3" t="s">
        <v>33</v>
      </c>
      <c r="IJ271" s="5">
        <v>23.1</v>
      </c>
      <c r="IK271" s="5"/>
      <c r="IM271" s="21">
        <v>0.85416666666666696</v>
      </c>
      <c r="IN271" s="3">
        <v>0</v>
      </c>
      <c r="IO271" s="3" t="s">
        <v>33</v>
      </c>
      <c r="IP271" s="5">
        <v>24.56</v>
      </c>
      <c r="IQ271" s="5"/>
      <c r="IS271" s="21">
        <v>0</v>
      </c>
      <c r="IT271" s="3">
        <v>0</v>
      </c>
      <c r="IU271" s="3" t="s">
        <v>33</v>
      </c>
      <c r="IV271" s="5">
        <v>25.96</v>
      </c>
      <c r="IW271" s="5"/>
      <c r="IY271" s="21">
        <v>0.85416666666666696</v>
      </c>
      <c r="IZ271" s="3">
        <v>0</v>
      </c>
      <c r="JA271" s="3" t="s">
        <v>33</v>
      </c>
      <c r="JB271" s="5">
        <v>26.52</v>
      </c>
      <c r="JC271" s="4" t="str">
        <f t="shared" si="262"/>
        <v/>
      </c>
      <c r="JE271" s="21">
        <v>0.85416666666666696</v>
      </c>
      <c r="JF271" s="3">
        <v>0</v>
      </c>
      <c r="JG271" s="3" t="s">
        <v>33</v>
      </c>
      <c r="JH271" s="5">
        <v>25.78</v>
      </c>
      <c r="JI271" s="4" t="str">
        <f t="shared" si="263"/>
        <v/>
      </c>
      <c r="JK271" s="21">
        <v>0.85416666666666696</v>
      </c>
      <c r="JL271" s="3">
        <v>0</v>
      </c>
      <c r="JM271" s="3" t="s">
        <v>33</v>
      </c>
      <c r="JN271" s="5">
        <v>26</v>
      </c>
      <c r="JO271" s="4" t="str">
        <f t="shared" si="264"/>
        <v/>
      </c>
      <c r="JQ271" s="21">
        <v>0.85416666666666696</v>
      </c>
      <c r="JR271" s="3">
        <v>0</v>
      </c>
      <c r="JS271" s="3" t="s">
        <v>33</v>
      </c>
      <c r="JT271" s="5">
        <v>25.02</v>
      </c>
      <c r="JU271" s="4" t="str">
        <f t="shared" si="265"/>
        <v/>
      </c>
      <c r="JW271" s="21">
        <v>0.85416666666666696</v>
      </c>
      <c r="JX271" s="3">
        <v>0</v>
      </c>
      <c r="JY271" s="3" t="s">
        <v>33</v>
      </c>
      <c r="JZ271" s="5">
        <v>25.12</v>
      </c>
      <c r="KA271" s="4" t="str">
        <f t="shared" si="266"/>
        <v/>
      </c>
      <c r="KC271" s="21">
        <v>0.85416666666666696</v>
      </c>
      <c r="KD271" s="3">
        <v>0</v>
      </c>
      <c r="KE271" s="3" t="s">
        <v>33</v>
      </c>
      <c r="KF271" s="5">
        <v>26.22</v>
      </c>
      <c r="KG271" s="4" t="str">
        <f t="shared" si="267"/>
        <v/>
      </c>
      <c r="KI271" s="21">
        <v>0.85416666666666696</v>
      </c>
      <c r="KJ271" s="3">
        <v>0</v>
      </c>
      <c r="KK271" s="3" t="s">
        <v>33</v>
      </c>
      <c r="KL271" s="5">
        <v>25.96</v>
      </c>
      <c r="KM271" s="4" t="str">
        <f t="shared" si="268"/>
        <v/>
      </c>
      <c r="KO271" s="21">
        <v>0.85416666666666696</v>
      </c>
      <c r="KP271" s="3">
        <v>0</v>
      </c>
      <c r="KQ271" s="3" t="s">
        <v>33</v>
      </c>
      <c r="KR271" s="5">
        <v>26.52</v>
      </c>
      <c r="KS271" s="4" t="str">
        <f t="shared" si="269"/>
        <v/>
      </c>
      <c r="KU271" s="21">
        <v>0.85416666666666696</v>
      </c>
      <c r="KV271" s="3">
        <v>0</v>
      </c>
      <c r="KW271" s="3" t="s">
        <v>33</v>
      </c>
      <c r="KX271" s="5">
        <v>25.78</v>
      </c>
      <c r="KY271" s="4" t="str">
        <f t="shared" si="270"/>
        <v/>
      </c>
      <c r="LA271" s="21">
        <v>0.85416666666666696</v>
      </c>
      <c r="LB271" s="3">
        <v>0</v>
      </c>
      <c r="LC271" s="3" t="s">
        <v>33</v>
      </c>
      <c r="LD271" s="5">
        <v>26</v>
      </c>
      <c r="LE271" s="4" t="str">
        <f t="shared" si="271"/>
        <v/>
      </c>
      <c r="LG271" s="21">
        <v>0.85416666666666696</v>
      </c>
      <c r="LH271" s="3">
        <v>0</v>
      </c>
      <c r="LI271" s="3" t="s">
        <v>33</v>
      </c>
      <c r="LJ271" s="5">
        <v>25.02</v>
      </c>
      <c r="LK271" s="4" t="str">
        <f t="shared" si="272"/>
        <v/>
      </c>
      <c r="LM271" s="21">
        <v>0.85416666666666696</v>
      </c>
      <c r="LN271" s="3">
        <v>0</v>
      </c>
      <c r="LO271" s="3" t="s">
        <v>33</v>
      </c>
      <c r="LP271" s="5">
        <v>25.12</v>
      </c>
      <c r="LQ271" s="4" t="str">
        <f t="shared" si="273"/>
        <v/>
      </c>
      <c r="LS271" s="21">
        <v>0.85416666666666696</v>
      </c>
      <c r="LT271" s="3">
        <v>0</v>
      </c>
      <c r="LU271" s="3" t="s">
        <v>33</v>
      </c>
      <c r="LV271" s="5">
        <v>26.22</v>
      </c>
      <c r="LW271" s="4" t="str">
        <f t="shared" si="274"/>
        <v/>
      </c>
      <c r="LY271" s="21">
        <v>0.85416666666666696</v>
      </c>
      <c r="LZ271" s="3">
        <v>0</v>
      </c>
      <c r="MA271" s="3" t="s">
        <v>33</v>
      </c>
      <c r="MB271" s="5">
        <v>25.96</v>
      </c>
      <c r="MC271" s="4" t="str">
        <f t="shared" si="275"/>
        <v/>
      </c>
      <c r="ME271" s="21">
        <v>0.85416666666666696</v>
      </c>
      <c r="MF271" s="3">
        <v>0</v>
      </c>
      <c r="MG271" s="3" t="s">
        <v>33</v>
      </c>
      <c r="MH271" s="5">
        <v>26.52</v>
      </c>
      <c r="MI271" s="4" t="str">
        <f t="shared" si="276"/>
        <v/>
      </c>
      <c r="MK271" s="21">
        <v>0.85416666666666696</v>
      </c>
      <c r="ML271" s="3">
        <v>0</v>
      </c>
      <c r="MM271" s="3" t="s">
        <v>33</v>
      </c>
      <c r="MN271" s="5">
        <v>25.78</v>
      </c>
      <c r="MO271" s="4" t="str">
        <f t="shared" si="277"/>
        <v/>
      </c>
      <c r="MQ271" s="21">
        <v>0.85416666666666696</v>
      </c>
      <c r="MR271" s="3">
        <v>0</v>
      </c>
      <c r="MS271" s="3" t="s">
        <v>33</v>
      </c>
      <c r="MT271" s="5">
        <v>26</v>
      </c>
      <c r="MU271" s="4" t="str">
        <f t="shared" si="278"/>
        <v/>
      </c>
      <c r="MW271" s="21">
        <v>0.85416666666666696</v>
      </c>
      <c r="MX271" s="3">
        <v>0</v>
      </c>
      <c r="MY271" s="3" t="s">
        <v>33</v>
      </c>
      <c r="MZ271" s="5">
        <v>25.02</v>
      </c>
      <c r="NA271" s="4" t="str">
        <f t="shared" si="279"/>
        <v/>
      </c>
      <c r="NC271" s="21">
        <v>0.85416666666666696</v>
      </c>
      <c r="ND271" s="3">
        <v>0</v>
      </c>
      <c r="NE271" s="3" t="s">
        <v>33</v>
      </c>
      <c r="NF271" s="5">
        <v>25.12</v>
      </c>
      <c r="NG271" s="4" t="str">
        <f t="shared" si="280"/>
        <v/>
      </c>
      <c r="NI271" s="21">
        <v>0.85416666666666696</v>
      </c>
      <c r="NJ271" s="3">
        <v>0</v>
      </c>
      <c r="NK271" s="3" t="s">
        <v>33</v>
      </c>
      <c r="NL271" s="5">
        <v>26.22</v>
      </c>
      <c r="NM271" s="4" t="str">
        <f t="shared" si="281"/>
        <v/>
      </c>
      <c r="NO271" s="21">
        <v>0.85416666666666696</v>
      </c>
      <c r="NP271" s="3">
        <v>0</v>
      </c>
      <c r="NQ271" s="3" t="s">
        <v>33</v>
      </c>
      <c r="NR271" s="5">
        <v>25.96</v>
      </c>
      <c r="NS271" s="4" t="str">
        <f t="shared" si="282"/>
        <v/>
      </c>
      <c r="NU271" s="21">
        <v>0.85416666666666696</v>
      </c>
      <c r="NV271" s="3">
        <v>0</v>
      </c>
      <c r="NW271" s="3" t="s">
        <v>33</v>
      </c>
      <c r="NX271" s="5">
        <v>26.52</v>
      </c>
      <c r="NY271" s="4" t="str">
        <f t="shared" si="283"/>
        <v/>
      </c>
      <c r="OA271" s="21">
        <v>0.85416666666666696</v>
      </c>
      <c r="OB271" s="3">
        <v>0</v>
      </c>
      <c r="OC271" s="3" t="s">
        <v>33</v>
      </c>
      <c r="OD271" s="5">
        <v>25.78</v>
      </c>
      <c r="OE271" s="4" t="str">
        <f t="shared" si="284"/>
        <v/>
      </c>
      <c r="OG271" s="21">
        <v>0.85416666666666696</v>
      </c>
      <c r="OH271" s="3">
        <v>0</v>
      </c>
      <c r="OI271" s="3" t="s">
        <v>33</v>
      </c>
      <c r="OJ271" s="5">
        <v>26</v>
      </c>
      <c r="OK271" s="4" t="str">
        <f t="shared" si="285"/>
        <v/>
      </c>
      <c r="OM271" s="21">
        <v>0.85416666666666696</v>
      </c>
      <c r="ON271" s="3">
        <v>0</v>
      </c>
      <c r="OO271" s="3" t="s">
        <v>33</v>
      </c>
      <c r="OP271" s="5">
        <v>25.02</v>
      </c>
      <c r="OQ271" s="4" t="str">
        <f t="shared" si="286"/>
        <v/>
      </c>
      <c r="OS271" s="21">
        <v>0.85416666666666696</v>
      </c>
      <c r="OT271" s="3">
        <v>0</v>
      </c>
      <c r="OU271" s="3" t="s">
        <v>33</v>
      </c>
      <c r="OV271" s="5">
        <v>25.12</v>
      </c>
      <c r="OW271" s="4" t="str">
        <f t="shared" si="287"/>
        <v/>
      </c>
      <c r="OY271" s="21">
        <v>0.85416666666666696</v>
      </c>
      <c r="OZ271" s="3">
        <v>0</v>
      </c>
      <c r="PA271" s="3" t="s">
        <v>33</v>
      </c>
      <c r="PB271" s="5">
        <v>26.22</v>
      </c>
      <c r="PC271" s="4" t="str">
        <f t="shared" si="288"/>
        <v/>
      </c>
      <c r="PE271" s="21">
        <v>0.85416666666666696</v>
      </c>
      <c r="PF271" s="3">
        <v>0</v>
      </c>
      <c r="PG271" s="3" t="s">
        <v>33</v>
      </c>
      <c r="PH271" s="5">
        <v>25.96</v>
      </c>
      <c r="PI271" s="4" t="str">
        <f t="shared" si="289"/>
        <v/>
      </c>
      <c r="PK271" s="21">
        <v>0.85416666666666696</v>
      </c>
      <c r="PL271" s="3">
        <v>0</v>
      </c>
      <c r="PM271" s="3" t="s">
        <v>33</v>
      </c>
      <c r="PN271" s="5">
        <v>26.52</v>
      </c>
      <c r="PO271" s="4" t="str">
        <f t="shared" si="290"/>
        <v/>
      </c>
      <c r="PQ271" s="21">
        <v>0.85416666666666696</v>
      </c>
      <c r="PR271" s="3">
        <v>0</v>
      </c>
      <c r="PS271" s="3" t="s">
        <v>33</v>
      </c>
      <c r="PT271" s="5">
        <v>25.78</v>
      </c>
      <c r="PU271" s="4" t="str">
        <f t="shared" si="291"/>
        <v/>
      </c>
      <c r="PW271" s="21">
        <v>0.85416666666666696</v>
      </c>
      <c r="PX271" s="3">
        <v>0</v>
      </c>
      <c r="PY271" s="3" t="s">
        <v>33</v>
      </c>
      <c r="PZ271" s="5">
        <v>26</v>
      </c>
      <c r="QA271" s="4" t="str">
        <f t="shared" si="292"/>
        <v/>
      </c>
      <c r="QC271" s="21">
        <v>0.85416666666666696</v>
      </c>
      <c r="QD271" s="3">
        <v>0</v>
      </c>
      <c r="QE271" s="3" t="s">
        <v>33</v>
      </c>
      <c r="QF271" s="5">
        <v>25.02</v>
      </c>
      <c r="QG271" s="4" t="str">
        <f t="shared" si="293"/>
        <v/>
      </c>
      <c r="QI271" s="21">
        <v>0.85416666666666696</v>
      </c>
      <c r="QJ271" s="3">
        <v>0</v>
      </c>
      <c r="QK271" s="3" t="s">
        <v>33</v>
      </c>
      <c r="QL271" s="5">
        <v>25.12</v>
      </c>
      <c r="QM271" s="4" t="str">
        <f t="shared" si="294"/>
        <v/>
      </c>
      <c r="QO271" s="21">
        <v>0.85416666666666696</v>
      </c>
      <c r="QP271" s="3">
        <v>0</v>
      </c>
      <c r="QQ271" s="3" t="s">
        <v>33</v>
      </c>
      <c r="QR271" s="5">
        <v>26.22</v>
      </c>
      <c r="QS271" s="4" t="str">
        <f t="shared" si="295"/>
        <v/>
      </c>
    </row>
    <row r="272" spans="1:461" x14ac:dyDescent="0.2">
      <c r="A272" s="21">
        <v>0.85763888888888895</v>
      </c>
      <c r="B272" s="3">
        <v>0</v>
      </c>
      <c r="C272" s="3" t="s">
        <v>33</v>
      </c>
      <c r="D272" s="5">
        <v>23.48</v>
      </c>
      <c r="E272" s="5"/>
      <c r="G272" s="21">
        <v>0.85763888888888895</v>
      </c>
      <c r="H272" s="3">
        <v>0</v>
      </c>
      <c r="I272" s="3" t="s">
        <v>33</v>
      </c>
      <c r="J272" s="5">
        <v>25.14</v>
      </c>
      <c r="K272" s="5"/>
      <c r="M272" s="21">
        <v>0.85763888888888895</v>
      </c>
      <c r="N272" s="3">
        <v>0</v>
      </c>
      <c r="O272" s="3" t="s">
        <v>33</v>
      </c>
      <c r="P272" s="5">
        <v>24.08</v>
      </c>
      <c r="Q272" s="5"/>
      <c r="S272" s="21">
        <v>0.85763888888888895</v>
      </c>
      <c r="T272" s="3">
        <v>0</v>
      </c>
      <c r="U272" s="3" t="s">
        <v>33</v>
      </c>
      <c r="V272" s="5">
        <v>23.98</v>
      </c>
      <c r="W272" s="5"/>
      <c r="Y272" s="21">
        <v>0.85763888888888895</v>
      </c>
      <c r="Z272" s="3">
        <v>0</v>
      </c>
      <c r="AA272" s="3" t="s">
        <v>33</v>
      </c>
      <c r="AB272" s="5">
        <v>23.88</v>
      </c>
      <c r="AC272" s="5"/>
      <c r="AE272" s="21">
        <v>0.85763888888888895</v>
      </c>
      <c r="AF272" s="3">
        <v>0</v>
      </c>
      <c r="AG272" s="3" t="s">
        <v>33</v>
      </c>
      <c r="AH272" s="5">
        <v>23.1</v>
      </c>
      <c r="AI272" s="5"/>
      <c r="AK272" s="21">
        <v>0.85763888888888895</v>
      </c>
      <c r="AL272" s="3">
        <v>0</v>
      </c>
      <c r="AM272" s="3" t="s">
        <v>33</v>
      </c>
      <c r="AN272" s="5">
        <v>24.56</v>
      </c>
      <c r="AO272" s="5"/>
      <c r="AQ272" s="21">
        <v>0.85763888888888895</v>
      </c>
      <c r="AR272" s="3">
        <v>0</v>
      </c>
      <c r="AS272" s="3" t="s">
        <v>33</v>
      </c>
      <c r="AT272" s="5">
        <v>23.48</v>
      </c>
      <c r="AU272" s="5"/>
      <c r="AW272" s="21">
        <v>0.85763888888888895</v>
      </c>
      <c r="AX272" s="3">
        <v>0</v>
      </c>
      <c r="AY272" s="3" t="s">
        <v>33</v>
      </c>
      <c r="AZ272" s="5">
        <v>25.14</v>
      </c>
      <c r="BA272" s="5"/>
      <c r="BC272" s="21">
        <v>0.85763888888888895</v>
      </c>
      <c r="BD272" s="3">
        <v>0</v>
      </c>
      <c r="BE272" s="3" t="s">
        <v>33</v>
      </c>
      <c r="BF272" s="5">
        <v>24.08</v>
      </c>
      <c r="BG272" s="5"/>
      <c r="BI272" s="21">
        <v>0.85763888888888895</v>
      </c>
      <c r="BJ272" s="3">
        <v>0</v>
      </c>
      <c r="BK272" s="3" t="s">
        <v>33</v>
      </c>
      <c r="BL272" s="5">
        <v>23.98</v>
      </c>
      <c r="BM272" s="5"/>
      <c r="BO272" s="21">
        <v>0.85763888888888895</v>
      </c>
      <c r="BP272" s="3">
        <v>0</v>
      </c>
      <c r="BQ272" s="3" t="s">
        <v>33</v>
      </c>
      <c r="BR272" s="5">
        <v>23.88</v>
      </c>
      <c r="BS272" s="5"/>
      <c r="BU272" s="21">
        <v>0.85763888888888895</v>
      </c>
      <c r="BV272" s="3">
        <v>0</v>
      </c>
      <c r="BW272" s="3" t="s">
        <v>33</v>
      </c>
      <c r="BX272" s="5">
        <v>23.1</v>
      </c>
      <c r="BY272" s="5"/>
      <c r="CA272" s="21">
        <v>0.85763888888888895</v>
      </c>
      <c r="CB272" s="3">
        <v>0</v>
      </c>
      <c r="CC272" s="3" t="s">
        <v>33</v>
      </c>
      <c r="CD272" s="5">
        <v>24.56</v>
      </c>
      <c r="CE272" s="5"/>
      <c r="CG272" s="21">
        <v>0.85763888888888895</v>
      </c>
      <c r="CH272" s="3">
        <v>0</v>
      </c>
      <c r="CI272" s="3" t="str">
        <f>IF(AND(CK$8="Útil",CG272&gt;=Apoio!$D$51,CG272&lt;Apoio!$F$51),CH272,"FP")</f>
        <v>FP</v>
      </c>
      <c r="CJ272" s="5">
        <f>VLOOKUP(CH$8,Calendário[#Data],4,0)</f>
        <v>23.48</v>
      </c>
      <c r="CK272" s="4" t="str">
        <f t="shared" si="259"/>
        <v/>
      </c>
      <c r="CM272" s="21">
        <v>0.85763888888888895</v>
      </c>
      <c r="CN272" s="3">
        <v>0</v>
      </c>
      <c r="CO272" s="3" t="str">
        <f>IF(AND(CQ$8="Útil",CM272&gt;=Apoio!$D$51,CM272&lt;Apoio!$F$51),CN272,"FP")</f>
        <v>FP</v>
      </c>
      <c r="CP272" s="5">
        <f>VLOOKUP(CN$8,Calendário[#Data],4,0)</f>
        <v>25.14</v>
      </c>
      <c r="CQ272" s="4" t="str">
        <f t="shared" si="260"/>
        <v/>
      </c>
      <c r="CS272" s="21">
        <v>0.85763888888888895</v>
      </c>
      <c r="CT272" s="3">
        <v>0</v>
      </c>
      <c r="CU272" s="3" t="s">
        <v>33</v>
      </c>
      <c r="CV272" s="5">
        <v>24.08</v>
      </c>
      <c r="CW272" s="5"/>
      <c r="CY272" s="21">
        <v>0.85763888888888895</v>
      </c>
      <c r="CZ272" s="3">
        <v>0</v>
      </c>
      <c r="DA272" s="3" t="s">
        <v>33</v>
      </c>
      <c r="DB272" s="5">
        <v>23.98</v>
      </c>
      <c r="DC272" s="5"/>
      <c r="DE272" s="21">
        <v>0.85763888888888895</v>
      </c>
      <c r="DF272" s="3">
        <v>0</v>
      </c>
      <c r="DG272" s="3" t="s">
        <v>33</v>
      </c>
      <c r="DH272" s="5">
        <v>23.88</v>
      </c>
      <c r="DI272" s="5"/>
      <c r="DK272" s="21">
        <v>0.85763888888888895</v>
      </c>
      <c r="DL272" s="3">
        <v>0</v>
      </c>
      <c r="DM272" s="3" t="s">
        <v>33</v>
      </c>
      <c r="DN272" s="5">
        <v>23.1</v>
      </c>
      <c r="DO272" s="5"/>
      <c r="DQ272" s="21">
        <v>0.85763888888888895</v>
      </c>
      <c r="DR272" s="3">
        <v>0</v>
      </c>
      <c r="DS272" s="3" t="s">
        <v>33</v>
      </c>
      <c r="DT272" s="5">
        <v>24.56</v>
      </c>
      <c r="DU272" s="5"/>
      <c r="DW272" s="21">
        <v>0.85763888888888895</v>
      </c>
      <c r="DX272" s="3">
        <v>0</v>
      </c>
      <c r="DY272" s="3" t="s">
        <v>33</v>
      </c>
      <c r="DZ272" s="5">
        <v>23.48</v>
      </c>
      <c r="EA272" s="5"/>
      <c r="EC272" s="21">
        <v>0.85763888888888895</v>
      </c>
      <c r="ED272" s="3">
        <v>0</v>
      </c>
      <c r="EE272" s="3" t="s">
        <v>33</v>
      </c>
      <c r="EF272" s="5">
        <v>25.14</v>
      </c>
      <c r="EG272" s="5"/>
      <c r="EI272" s="21">
        <v>0.85763888888888895</v>
      </c>
      <c r="EJ272" s="3">
        <v>0</v>
      </c>
      <c r="EK272" s="3" t="s">
        <v>33</v>
      </c>
      <c r="EL272" s="5">
        <v>24.08</v>
      </c>
      <c r="EM272" s="5"/>
      <c r="EO272" s="21">
        <v>0.85763888888888895</v>
      </c>
      <c r="EP272" s="3">
        <v>0</v>
      </c>
      <c r="EQ272" s="3" t="s">
        <v>33</v>
      </c>
      <c r="ER272" s="5">
        <v>23.98</v>
      </c>
      <c r="ES272" s="5"/>
      <c r="EU272" s="21">
        <v>0.85763888888888895</v>
      </c>
      <c r="EV272" s="3">
        <v>0</v>
      </c>
      <c r="EW272" s="3" t="s">
        <v>33</v>
      </c>
      <c r="EX272" s="5">
        <v>23.88</v>
      </c>
      <c r="EY272" s="5"/>
      <c r="FA272" s="21">
        <v>0.85763888888888895</v>
      </c>
      <c r="FB272" s="3">
        <v>0</v>
      </c>
      <c r="FC272" s="3" t="s">
        <v>33</v>
      </c>
      <c r="FD272" s="5">
        <v>23.1</v>
      </c>
      <c r="FE272" s="5"/>
      <c r="FG272" s="21">
        <v>0.85763888888888895</v>
      </c>
      <c r="FH272" s="3">
        <v>0</v>
      </c>
      <c r="FI272" s="3" t="s">
        <v>33</v>
      </c>
      <c r="FJ272" s="5">
        <v>24.56</v>
      </c>
      <c r="FK272" s="5"/>
      <c r="FM272" s="21">
        <v>0.85763888888888895</v>
      </c>
      <c r="FN272" s="3">
        <v>0</v>
      </c>
      <c r="FO272" s="3" t="s">
        <v>33</v>
      </c>
      <c r="FP272" s="5">
        <v>23.48</v>
      </c>
      <c r="FQ272" s="5"/>
      <c r="FS272" s="21">
        <v>0.85763888888888895</v>
      </c>
      <c r="FT272" s="3">
        <v>0</v>
      </c>
      <c r="FU272" s="3" t="s">
        <v>33</v>
      </c>
      <c r="FV272" s="5">
        <v>25.14</v>
      </c>
      <c r="FW272" s="5"/>
      <c r="FY272" s="21">
        <v>0.85763888888888895</v>
      </c>
      <c r="FZ272" s="3">
        <v>0</v>
      </c>
      <c r="GA272" s="3" t="s">
        <v>33</v>
      </c>
      <c r="GB272" s="5">
        <v>24.08</v>
      </c>
      <c r="GC272" s="5"/>
      <c r="GE272" s="21">
        <v>0.85763888888888895</v>
      </c>
      <c r="GF272" s="3">
        <v>0</v>
      </c>
      <c r="GG272" s="3" t="s">
        <v>33</v>
      </c>
      <c r="GH272" s="5">
        <v>23.98</v>
      </c>
      <c r="GI272" s="5"/>
      <c r="GK272" s="21">
        <v>0.85763888888888895</v>
      </c>
      <c r="GL272" s="3">
        <v>0</v>
      </c>
      <c r="GM272" s="3" t="s">
        <v>33</v>
      </c>
      <c r="GN272" s="5">
        <v>23.88</v>
      </c>
      <c r="GO272" s="5"/>
      <c r="GQ272" s="21">
        <v>0.85763888888888895</v>
      </c>
      <c r="GR272" s="3">
        <v>0</v>
      </c>
      <c r="GS272" s="3" t="s">
        <v>33</v>
      </c>
      <c r="GT272" s="5">
        <v>23.1</v>
      </c>
      <c r="GU272" s="5"/>
      <c r="GW272" s="21">
        <v>0.85763888888888895</v>
      </c>
      <c r="GX272" s="3">
        <v>0</v>
      </c>
      <c r="GY272" s="3" t="s">
        <v>33</v>
      </c>
      <c r="GZ272" s="5">
        <v>24.56</v>
      </c>
      <c r="HA272" s="5"/>
      <c r="HC272" s="21">
        <v>0.85763888888888895</v>
      </c>
      <c r="HD272" s="3">
        <v>0</v>
      </c>
      <c r="HE272" s="3" t="s">
        <v>33</v>
      </c>
      <c r="HF272" s="5">
        <v>23.48</v>
      </c>
      <c r="HG272" s="4" t="str">
        <f t="shared" si="261"/>
        <v/>
      </c>
      <c r="HI272" s="21">
        <v>0.85763888888888895</v>
      </c>
      <c r="HJ272" s="3">
        <v>0</v>
      </c>
      <c r="HK272" s="3" t="s">
        <v>33</v>
      </c>
      <c r="HL272" s="5">
        <v>25.14</v>
      </c>
      <c r="HM272" s="5"/>
      <c r="HO272" s="21">
        <v>0.85763888888888895</v>
      </c>
      <c r="HP272" s="3">
        <v>0</v>
      </c>
      <c r="HQ272" s="3" t="s">
        <v>33</v>
      </c>
      <c r="HR272" s="5">
        <v>24.08</v>
      </c>
      <c r="HS272" s="5"/>
      <c r="HU272" s="21">
        <v>0.85763888888888895</v>
      </c>
      <c r="HV272" s="3">
        <v>0</v>
      </c>
      <c r="HW272" s="3" t="s">
        <v>33</v>
      </c>
      <c r="HX272" s="5">
        <v>23.98</v>
      </c>
      <c r="HY272" s="5"/>
      <c r="IA272" s="21">
        <v>0.85763888888888895</v>
      </c>
      <c r="IB272" s="3">
        <v>0</v>
      </c>
      <c r="IC272" s="3" t="s">
        <v>33</v>
      </c>
      <c r="ID272" s="5">
        <v>23.88</v>
      </c>
      <c r="IE272" s="5"/>
      <c r="IG272" s="21">
        <v>0.85763888888888895</v>
      </c>
      <c r="IH272" s="3">
        <v>0</v>
      </c>
      <c r="II272" s="3" t="s">
        <v>33</v>
      </c>
      <c r="IJ272" s="5">
        <v>23.1</v>
      </c>
      <c r="IK272" s="5"/>
      <c r="IM272" s="21">
        <v>0.85763888888888895</v>
      </c>
      <c r="IN272" s="3">
        <v>0</v>
      </c>
      <c r="IO272" s="3" t="s">
        <v>33</v>
      </c>
      <c r="IP272" s="5">
        <v>24.56</v>
      </c>
      <c r="IQ272" s="5"/>
      <c r="IS272" s="21">
        <v>0</v>
      </c>
      <c r="IT272" s="3">
        <v>0</v>
      </c>
      <c r="IU272" s="3" t="s">
        <v>33</v>
      </c>
      <c r="IV272" s="5">
        <v>25.96</v>
      </c>
      <c r="IW272" s="5"/>
      <c r="IY272" s="21">
        <v>0.85763888888888895</v>
      </c>
      <c r="IZ272" s="3">
        <v>0</v>
      </c>
      <c r="JA272" s="3" t="s">
        <v>33</v>
      </c>
      <c r="JB272" s="5">
        <v>26.52</v>
      </c>
      <c r="JC272" s="4" t="str">
        <f t="shared" si="262"/>
        <v/>
      </c>
      <c r="JE272" s="21">
        <v>0.85763888888888895</v>
      </c>
      <c r="JF272" s="3">
        <v>0</v>
      </c>
      <c r="JG272" s="3" t="s">
        <v>33</v>
      </c>
      <c r="JH272" s="5">
        <v>25.78</v>
      </c>
      <c r="JI272" s="4" t="str">
        <f t="shared" si="263"/>
        <v/>
      </c>
      <c r="JK272" s="21">
        <v>0.85763888888888895</v>
      </c>
      <c r="JL272" s="3">
        <v>0</v>
      </c>
      <c r="JM272" s="3" t="s">
        <v>33</v>
      </c>
      <c r="JN272" s="5">
        <v>26</v>
      </c>
      <c r="JO272" s="4" t="str">
        <f t="shared" si="264"/>
        <v/>
      </c>
      <c r="JQ272" s="21">
        <v>0.85763888888888895</v>
      </c>
      <c r="JR272" s="3">
        <v>0</v>
      </c>
      <c r="JS272" s="3" t="s">
        <v>33</v>
      </c>
      <c r="JT272" s="5">
        <v>25.02</v>
      </c>
      <c r="JU272" s="4" t="str">
        <f t="shared" si="265"/>
        <v/>
      </c>
      <c r="JW272" s="21">
        <v>0.85763888888888895</v>
      </c>
      <c r="JX272" s="3">
        <v>0</v>
      </c>
      <c r="JY272" s="3" t="s">
        <v>33</v>
      </c>
      <c r="JZ272" s="5">
        <v>25.12</v>
      </c>
      <c r="KA272" s="4" t="str">
        <f t="shared" si="266"/>
        <v/>
      </c>
      <c r="KC272" s="21">
        <v>0.85763888888888895</v>
      </c>
      <c r="KD272" s="3">
        <v>0</v>
      </c>
      <c r="KE272" s="3" t="s">
        <v>33</v>
      </c>
      <c r="KF272" s="5">
        <v>26.22</v>
      </c>
      <c r="KG272" s="4" t="str">
        <f t="shared" si="267"/>
        <v/>
      </c>
      <c r="KI272" s="21">
        <v>0.85763888888888895</v>
      </c>
      <c r="KJ272" s="3">
        <v>0</v>
      </c>
      <c r="KK272" s="3" t="s">
        <v>33</v>
      </c>
      <c r="KL272" s="5">
        <v>25.96</v>
      </c>
      <c r="KM272" s="4" t="str">
        <f t="shared" si="268"/>
        <v/>
      </c>
      <c r="KO272" s="21">
        <v>0.85763888888888895</v>
      </c>
      <c r="KP272" s="3">
        <v>0</v>
      </c>
      <c r="KQ272" s="3" t="s">
        <v>33</v>
      </c>
      <c r="KR272" s="5">
        <v>26.52</v>
      </c>
      <c r="KS272" s="4" t="str">
        <f t="shared" si="269"/>
        <v/>
      </c>
      <c r="KU272" s="21">
        <v>0.85763888888888895</v>
      </c>
      <c r="KV272" s="3">
        <v>0</v>
      </c>
      <c r="KW272" s="3" t="s">
        <v>33</v>
      </c>
      <c r="KX272" s="5">
        <v>25.78</v>
      </c>
      <c r="KY272" s="4" t="str">
        <f t="shared" si="270"/>
        <v/>
      </c>
      <c r="LA272" s="21">
        <v>0.85763888888888895</v>
      </c>
      <c r="LB272" s="3">
        <v>0</v>
      </c>
      <c r="LC272" s="3" t="s">
        <v>33</v>
      </c>
      <c r="LD272" s="5">
        <v>26</v>
      </c>
      <c r="LE272" s="4" t="str">
        <f t="shared" si="271"/>
        <v/>
      </c>
      <c r="LG272" s="21">
        <v>0.85763888888888895</v>
      </c>
      <c r="LH272" s="3">
        <v>0</v>
      </c>
      <c r="LI272" s="3" t="s">
        <v>33</v>
      </c>
      <c r="LJ272" s="5">
        <v>25.02</v>
      </c>
      <c r="LK272" s="4" t="str">
        <f t="shared" si="272"/>
        <v/>
      </c>
      <c r="LM272" s="21">
        <v>0.85763888888888895</v>
      </c>
      <c r="LN272" s="3">
        <v>0</v>
      </c>
      <c r="LO272" s="3" t="s">
        <v>33</v>
      </c>
      <c r="LP272" s="5">
        <v>25.12</v>
      </c>
      <c r="LQ272" s="4" t="str">
        <f t="shared" si="273"/>
        <v/>
      </c>
      <c r="LS272" s="21">
        <v>0.85763888888888895</v>
      </c>
      <c r="LT272" s="3">
        <v>0</v>
      </c>
      <c r="LU272" s="3" t="s">
        <v>33</v>
      </c>
      <c r="LV272" s="5">
        <v>26.22</v>
      </c>
      <c r="LW272" s="4" t="str">
        <f t="shared" si="274"/>
        <v/>
      </c>
      <c r="LY272" s="21">
        <v>0.85763888888888895</v>
      </c>
      <c r="LZ272" s="3">
        <v>0</v>
      </c>
      <c r="MA272" s="3" t="s">
        <v>33</v>
      </c>
      <c r="MB272" s="5">
        <v>25.96</v>
      </c>
      <c r="MC272" s="4" t="str">
        <f t="shared" si="275"/>
        <v/>
      </c>
      <c r="ME272" s="21">
        <v>0.85763888888888895</v>
      </c>
      <c r="MF272" s="3">
        <v>0</v>
      </c>
      <c r="MG272" s="3" t="s">
        <v>33</v>
      </c>
      <c r="MH272" s="5">
        <v>26.52</v>
      </c>
      <c r="MI272" s="4" t="str">
        <f t="shared" si="276"/>
        <v/>
      </c>
      <c r="MK272" s="21">
        <v>0.85763888888888895</v>
      </c>
      <c r="ML272" s="3">
        <v>0</v>
      </c>
      <c r="MM272" s="3" t="s">
        <v>33</v>
      </c>
      <c r="MN272" s="5">
        <v>25.78</v>
      </c>
      <c r="MO272" s="4" t="str">
        <f t="shared" si="277"/>
        <v/>
      </c>
      <c r="MQ272" s="21">
        <v>0.85763888888888895</v>
      </c>
      <c r="MR272" s="3">
        <v>0</v>
      </c>
      <c r="MS272" s="3" t="s">
        <v>33</v>
      </c>
      <c r="MT272" s="5">
        <v>26</v>
      </c>
      <c r="MU272" s="4" t="str">
        <f t="shared" si="278"/>
        <v/>
      </c>
      <c r="MW272" s="21">
        <v>0.85763888888888895</v>
      </c>
      <c r="MX272" s="3">
        <v>0</v>
      </c>
      <c r="MY272" s="3" t="s">
        <v>33</v>
      </c>
      <c r="MZ272" s="5">
        <v>25.02</v>
      </c>
      <c r="NA272" s="4" t="str">
        <f t="shared" si="279"/>
        <v/>
      </c>
      <c r="NC272" s="21">
        <v>0.85763888888888895</v>
      </c>
      <c r="ND272" s="3">
        <v>0</v>
      </c>
      <c r="NE272" s="3" t="s">
        <v>33</v>
      </c>
      <c r="NF272" s="5">
        <v>25.12</v>
      </c>
      <c r="NG272" s="4" t="str">
        <f t="shared" si="280"/>
        <v/>
      </c>
      <c r="NI272" s="21">
        <v>0.85763888888888895</v>
      </c>
      <c r="NJ272" s="3">
        <v>0</v>
      </c>
      <c r="NK272" s="3" t="s">
        <v>33</v>
      </c>
      <c r="NL272" s="5">
        <v>26.22</v>
      </c>
      <c r="NM272" s="4" t="str">
        <f t="shared" si="281"/>
        <v/>
      </c>
      <c r="NO272" s="21">
        <v>0.85763888888888895</v>
      </c>
      <c r="NP272" s="3">
        <v>0</v>
      </c>
      <c r="NQ272" s="3" t="s">
        <v>33</v>
      </c>
      <c r="NR272" s="5">
        <v>25.96</v>
      </c>
      <c r="NS272" s="4" t="str">
        <f t="shared" si="282"/>
        <v/>
      </c>
      <c r="NU272" s="21">
        <v>0.85763888888888895</v>
      </c>
      <c r="NV272" s="3">
        <v>0</v>
      </c>
      <c r="NW272" s="3" t="s">
        <v>33</v>
      </c>
      <c r="NX272" s="5">
        <v>26.52</v>
      </c>
      <c r="NY272" s="4" t="str">
        <f t="shared" si="283"/>
        <v/>
      </c>
      <c r="OA272" s="21">
        <v>0.85763888888888895</v>
      </c>
      <c r="OB272" s="3">
        <v>0</v>
      </c>
      <c r="OC272" s="3" t="s">
        <v>33</v>
      </c>
      <c r="OD272" s="5">
        <v>25.78</v>
      </c>
      <c r="OE272" s="4" t="str">
        <f t="shared" si="284"/>
        <v/>
      </c>
      <c r="OG272" s="21">
        <v>0.85763888888888895</v>
      </c>
      <c r="OH272" s="3">
        <v>0</v>
      </c>
      <c r="OI272" s="3" t="s">
        <v>33</v>
      </c>
      <c r="OJ272" s="5">
        <v>26</v>
      </c>
      <c r="OK272" s="4" t="str">
        <f t="shared" si="285"/>
        <v/>
      </c>
      <c r="OM272" s="21">
        <v>0.85763888888888895</v>
      </c>
      <c r="ON272" s="3">
        <v>0</v>
      </c>
      <c r="OO272" s="3" t="s">
        <v>33</v>
      </c>
      <c r="OP272" s="5">
        <v>25.02</v>
      </c>
      <c r="OQ272" s="4" t="str">
        <f t="shared" si="286"/>
        <v/>
      </c>
      <c r="OS272" s="21">
        <v>0.85763888888888895</v>
      </c>
      <c r="OT272" s="3">
        <v>0</v>
      </c>
      <c r="OU272" s="3" t="s">
        <v>33</v>
      </c>
      <c r="OV272" s="5">
        <v>25.12</v>
      </c>
      <c r="OW272" s="4" t="str">
        <f t="shared" si="287"/>
        <v/>
      </c>
      <c r="OY272" s="21">
        <v>0.85763888888888895</v>
      </c>
      <c r="OZ272" s="3">
        <v>0</v>
      </c>
      <c r="PA272" s="3" t="s">
        <v>33</v>
      </c>
      <c r="PB272" s="5">
        <v>26.22</v>
      </c>
      <c r="PC272" s="4" t="str">
        <f t="shared" si="288"/>
        <v/>
      </c>
      <c r="PE272" s="21">
        <v>0.85763888888888895</v>
      </c>
      <c r="PF272" s="3">
        <v>0</v>
      </c>
      <c r="PG272" s="3" t="s">
        <v>33</v>
      </c>
      <c r="PH272" s="5">
        <v>25.96</v>
      </c>
      <c r="PI272" s="4" t="str">
        <f t="shared" si="289"/>
        <v/>
      </c>
      <c r="PK272" s="21">
        <v>0.85763888888888895</v>
      </c>
      <c r="PL272" s="3">
        <v>0</v>
      </c>
      <c r="PM272" s="3" t="s">
        <v>33</v>
      </c>
      <c r="PN272" s="5">
        <v>26.52</v>
      </c>
      <c r="PO272" s="4" t="str">
        <f t="shared" si="290"/>
        <v/>
      </c>
      <c r="PQ272" s="21">
        <v>0.85763888888888895</v>
      </c>
      <c r="PR272" s="3">
        <v>0</v>
      </c>
      <c r="PS272" s="3" t="s">
        <v>33</v>
      </c>
      <c r="PT272" s="5">
        <v>25.78</v>
      </c>
      <c r="PU272" s="4" t="str">
        <f t="shared" si="291"/>
        <v/>
      </c>
      <c r="PW272" s="21">
        <v>0.85763888888888895</v>
      </c>
      <c r="PX272" s="3">
        <v>0</v>
      </c>
      <c r="PY272" s="3" t="s">
        <v>33</v>
      </c>
      <c r="PZ272" s="5">
        <v>26</v>
      </c>
      <c r="QA272" s="4" t="str">
        <f t="shared" si="292"/>
        <v/>
      </c>
      <c r="QC272" s="21">
        <v>0.85763888888888895</v>
      </c>
      <c r="QD272" s="3">
        <v>0</v>
      </c>
      <c r="QE272" s="3" t="s">
        <v>33</v>
      </c>
      <c r="QF272" s="5">
        <v>25.02</v>
      </c>
      <c r="QG272" s="4" t="str">
        <f t="shared" si="293"/>
        <v/>
      </c>
      <c r="QI272" s="21">
        <v>0.85763888888888895</v>
      </c>
      <c r="QJ272" s="3">
        <v>0</v>
      </c>
      <c r="QK272" s="3" t="s">
        <v>33</v>
      </c>
      <c r="QL272" s="5">
        <v>25.12</v>
      </c>
      <c r="QM272" s="4" t="str">
        <f t="shared" si="294"/>
        <v/>
      </c>
      <c r="QO272" s="21">
        <v>0.85763888888888895</v>
      </c>
      <c r="QP272" s="3">
        <v>0</v>
      </c>
      <c r="QQ272" s="3" t="s">
        <v>33</v>
      </c>
      <c r="QR272" s="5">
        <v>26.22</v>
      </c>
      <c r="QS272" s="4" t="str">
        <f t="shared" si="295"/>
        <v/>
      </c>
    </row>
    <row r="273" spans="1:461" x14ac:dyDescent="0.2">
      <c r="A273" s="21">
        <v>0.86111111111111105</v>
      </c>
      <c r="B273" s="3">
        <v>0</v>
      </c>
      <c r="C273" s="3" t="s">
        <v>33</v>
      </c>
      <c r="D273" s="5">
        <v>23.48</v>
      </c>
      <c r="E273" s="5"/>
      <c r="G273" s="21">
        <v>0.86111111111111105</v>
      </c>
      <c r="H273" s="3">
        <v>0</v>
      </c>
      <c r="I273" s="3" t="s">
        <v>33</v>
      </c>
      <c r="J273" s="5">
        <v>25.14</v>
      </c>
      <c r="K273" s="5"/>
      <c r="M273" s="21">
        <v>0.86111111111111105</v>
      </c>
      <c r="N273" s="3">
        <v>0</v>
      </c>
      <c r="O273" s="3" t="s">
        <v>33</v>
      </c>
      <c r="P273" s="5">
        <v>24.08</v>
      </c>
      <c r="Q273" s="5"/>
      <c r="S273" s="21">
        <v>0.86111111111111105</v>
      </c>
      <c r="T273" s="3">
        <v>0</v>
      </c>
      <c r="U273" s="3" t="s">
        <v>33</v>
      </c>
      <c r="V273" s="5">
        <v>23.98</v>
      </c>
      <c r="W273" s="5"/>
      <c r="Y273" s="21">
        <v>0.86111111111111105</v>
      </c>
      <c r="Z273" s="3">
        <v>0</v>
      </c>
      <c r="AA273" s="3" t="s">
        <v>33</v>
      </c>
      <c r="AB273" s="5">
        <v>23.88</v>
      </c>
      <c r="AC273" s="5"/>
      <c r="AE273" s="21">
        <v>0.86111111111111105</v>
      </c>
      <c r="AF273" s="3">
        <v>0</v>
      </c>
      <c r="AG273" s="3" t="s">
        <v>33</v>
      </c>
      <c r="AH273" s="5">
        <v>23.1</v>
      </c>
      <c r="AI273" s="5"/>
      <c r="AK273" s="21">
        <v>0.86111111111111105</v>
      </c>
      <c r="AL273" s="3">
        <v>0</v>
      </c>
      <c r="AM273" s="3" t="s">
        <v>33</v>
      </c>
      <c r="AN273" s="5">
        <v>24.56</v>
      </c>
      <c r="AO273" s="5"/>
      <c r="AQ273" s="21">
        <v>0.86111111111111105</v>
      </c>
      <c r="AR273" s="3">
        <v>0</v>
      </c>
      <c r="AS273" s="3" t="s">
        <v>33</v>
      </c>
      <c r="AT273" s="5">
        <v>23.48</v>
      </c>
      <c r="AU273" s="5"/>
      <c r="AW273" s="21">
        <v>0.86111111111111105</v>
      </c>
      <c r="AX273" s="3">
        <v>0</v>
      </c>
      <c r="AY273" s="3" t="s">
        <v>33</v>
      </c>
      <c r="AZ273" s="5">
        <v>25.14</v>
      </c>
      <c r="BA273" s="5"/>
      <c r="BC273" s="21">
        <v>0.86111111111111105</v>
      </c>
      <c r="BD273" s="3">
        <v>0</v>
      </c>
      <c r="BE273" s="3" t="s">
        <v>33</v>
      </c>
      <c r="BF273" s="5">
        <v>24.08</v>
      </c>
      <c r="BG273" s="5"/>
      <c r="BI273" s="21">
        <v>0.86111111111111105</v>
      </c>
      <c r="BJ273" s="3">
        <v>0</v>
      </c>
      <c r="BK273" s="3" t="s">
        <v>33</v>
      </c>
      <c r="BL273" s="5">
        <v>23.98</v>
      </c>
      <c r="BM273" s="5"/>
      <c r="BO273" s="21">
        <v>0.86111111111111105</v>
      </c>
      <c r="BP273" s="3">
        <v>0</v>
      </c>
      <c r="BQ273" s="3" t="s">
        <v>33</v>
      </c>
      <c r="BR273" s="5">
        <v>23.88</v>
      </c>
      <c r="BS273" s="5"/>
      <c r="BU273" s="21">
        <v>0.86111111111111105</v>
      </c>
      <c r="BV273" s="3">
        <v>0</v>
      </c>
      <c r="BW273" s="3" t="s">
        <v>33</v>
      </c>
      <c r="BX273" s="5">
        <v>23.1</v>
      </c>
      <c r="BY273" s="5"/>
      <c r="CA273" s="21">
        <v>0.86111111111111105</v>
      </c>
      <c r="CB273" s="3">
        <v>0</v>
      </c>
      <c r="CC273" s="3" t="s">
        <v>33</v>
      </c>
      <c r="CD273" s="5">
        <v>24.56</v>
      </c>
      <c r="CE273" s="5"/>
      <c r="CG273" s="21">
        <v>0.86111111111111105</v>
      </c>
      <c r="CH273" s="3">
        <v>0</v>
      </c>
      <c r="CI273" s="3" t="str">
        <f>IF(AND(CK$8="Útil",CG273&gt;=Apoio!$D$51,CG273&lt;Apoio!$F$51),CH273,"FP")</f>
        <v>FP</v>
      </c>
      <c r="CJ273" s="5">
        <f>VLOOKUP(CH$8,Calendário[#Data],4,0)</f>
        <v>23.48</v>
      </c>
      <c r="CK273" s="4" t="str">
        <f t="shared" si="259"/>
        <v/>
      </c>
      <c r="CM273" s="21">
        <v>0.86111111111111105</v>
      </c>
      <c r="CN273" s="3">
        <v>0</v>
      </c>
      <c r="CO273" s="3" t="str">
        <f>IF(AND(CQ$8="Útil",CM273&gt;=Apoio!$D$51,CM273&lt;Apoio!$F$51),CN273,"FP")</f>
        <v>FP</v>
      </c>
      <c r="CP273" s="5">
        <f>VLOOKUP(CN$8,Calendário[#Data],4,0)</f>
        <v>25.14</v>
      </c>
      <c r="CQ273" s="4" t="str">
        <f t="shared" si="260"/>
        <v/>
      </c>
      <c r="CS273" s="21">
        <v>0.86111111111111105</v>
      </c>
      <c r="CT273" s="3">
        <v>0</v>
      </c>
      <c r="CU273" s="3" t="s">
        <v>33</v>
      </c>
      <c r="CV273" s="5">
        <v>24.08</v>
      </c>
      <c r="CW273" s="5"/>
      <c r="CY273" s="21">
        <v>0.86111111111111105</v>
      </c>
      <c r="CZ273" s="3">
        <v>0</v>
      </c>
      <c r="DA273" s="3" t="s">
        <v>33</v>
      </c>
      <c r="DB273" s="5">
        <v>23.98</v>
      </c>
      <c r="DC273" s="5"/>
      <c r="DE273" s="21">
        <v>0.86111111111111105</v>
      </c>
      <c r="DF273" s="3">
        <v>0</v>
      </c>
      <c r="DG273" s="3" t="s">
        <v>33</v>
      </c>
      <c r="DH273" s="5">
        <v>23.88</v>
      </c>
      <c r="DI273" s="5"/>
      <c r="DK273" s="21">
        <v>0.86111111111111105</v>
      </c>
      <c r="DL273" s="3">
        <v>0</v>
      </c>
      <c r="DM273" s="3" t="s">
        <v>33</v>
      </c>
      <c r="DN273" s="5">
        <v>23.1</v>
      </c>
      <c r="DO273" s="5"/>
      <c r="DQ273" s="21">
        <v>0.86111111111111105</v>
      </c>
      <c r="DR273" s="3">
        <v>0</v>
      </c>
      <c r="DS273" s="3" t="s">
        <v>33</v>
      </c>
      <c r="DT273" s="5">
        <v>24.56</v>
      </c>
      <c r="DU273" s="5"/>
      <c r="DW273" s="21">
        <v>0.86111111111111105</v>
      </c>
      <c r="DX273" s="3">
        <v>0</v>
      </c>
      <c r="DY273" s="3" t="s">
        <v>33</v>
      </c>
      <c r="DZ273" s="5">
        <v>23.48</v>
      </c>
      <c r="EA273" s="5"/>
      <c r="EC273" s="21">
        <v>0.86111111111111105</v>
      </c>
      <c r="ED273" s="3">
        <v>0</v>
      </c>
      <c r="EE273" s="3" t="s">
        <v>33</v>
      </c>
      <c r="EF273" s="5">
        <v>25.14</v>
      </c>
      <c r="EG273" s="5"/>
      <c r="EI273" s="21">
        <v>0.86111111111111105</v>
      </c>
      <c r="EJ273" s="3">
        <v>0</v>
      </c>
      <c r="EK273" s="3" t="s">
        <v>33</v>
      </c>
      <c r="EL273" s="5">
        <v>24.08</v>
      </c>
      <c r="EM273" s="5"/>
      <c r="EO273" s="21">
        <v>0.86111111111111105</v>
      </c>
      <c r="EP273" s="3">
        <v>0</v>
      </c>
      <c r="EQ273" s="3" t="s">
        <v>33</v>
      </c>
      <c r="ER273" s="5">
        <v>23.98</v>
      </c>
      <c r="ES273" s="5"/>
      <c r="EU273" s="21">
        <v>0.86111111111111105</v>
      </c>
      <c r="EV273" s="3">
        <v>0</v>
      </c>
      <c r="EW273" s="3" t="s">
        <v>33</v>
      </c>
      <c r="EX273" s="5">
        <v>23.88</v>
      </c>
      <c r="EY273" s="5"/>
      <c r="FA273" s="21">
        <v>0.86111111111111105</v>
      </c>
      <c r="FB273" s="3">
        <v>0</v>
      </c>
      <c r="FC273" s="3" t="s">
        <v>33</v>
      </c>
      <c r="FD273" s="5">
        <v>23.1</v>
      </c>
      <c r="FE273" s="5"/>
      <c r="FG273" s="21">
        <v>0.86111111111111105</v>
      </c>
      <c r="FH273" s="3">
        <v>0</v>
      </c>
      <c r="FI273" s="3" t="s">
        <v>33</v>
      </c>
      <c r="FJ273" s="5">
        <v>24.56</v>
      </c>
      <c r="FK273" s="5"/>
      <c r="FM273" s="21">
        <v>0.86111111111111105</v>
      </c>
      <c r="FN273" s="3">
        <v>0</v>
      </c>
      <c r="FO273" s="3" t="s">
        <v>33</v>
      </c>
      <c r="FP273" s="5">
        <v>23.48</v>
      </c>
      <c r="FQ273" s="5"/>
      <c r="FS273" s="21">
        <v>0.86111111111111105</v>
      </c>
      <c r="FT273" s="3">
        <v>0</v>
      </c>
      <c r="FU273" s="3" t="s">
        <v>33</v>
      </c>
      <c r="FV273" s="5">
        <v>25.14</v>
      </c>
      <c r="FW273" s="5"/>
      <c r="FY273" s="21">
        <v>0.86111111111111105</v>
      </c>
      <c r="FZ273" s="3">
        <v>0</v>
      </c>
      <c r="GA273" s="3" t="s">
        <v>33</v>
      </c>
      <c r="GB273" s="5">
        <v>24.08</v>
      </c>
      <c r="GC273" s="5"/>
      <c r="GE273" s="21">
        <v>0.86111111111111105</v>
      </c>
      <c r="GF273" s="3">
        <v>0</v>
      </c>
      <c r="GG273" s="3" t="s">
        <v>33</v>
      </c>
      <c r="GH273" s="5">
        <v>23.98</v>
      </c>
      <c r="GI273" s="5"/>
      <c r="GK273" s="21">
        <v>0.86111111111111105</v>
      </c>
      <c r="GL273" s="3">
        <v>0</v>
      </c>
      <c r="GM273" s="3" t="s">
        <v>33</v>
      </c>
      <c r="GN273" s="5">
        <v>23.88</v>
      </c>
      <c r="GO273" s="5"/>
      <c r="GQ273" s="21">
        <v>0.86111111111111105</v>
      </c>
      <c r="GR273" s="3">
        <v>0</v>
      </c>
      <c r="GS273" s="3" t="s">
        <v>33</v>
      </c>
      <c r="GT273" s="5">
        <v>23.1</v>
      </c>
      <c r="GU273" s="5"/>
      <c r="GW273" s="21">
        <v>0.86111111111111105</v>
      </c>
      <c r="GX273" s="3">
        <v>0</v>
      </c>
      <c r="GY273" s="3" t="s">
        <v>33</v>
      </c>
      <c r="GZ273" s="5">
        <v>24.56</v>
      </c>
      <c r="HA273" s="5"/>
      <c r="HC273" s="21">
        <v>0.86111111111111105</v>
      </c>
      <c r="HD273" s="3">
        <v>0</v>
      </c>
      <c r="HE273" s="3" t="s">
        <v>33</v>
      </c>
      <c r="HF273" s="5">
        <v>23.48</v>
      </c>
      <c r="HG273" s="4" t="str">
        <f t="shared" si="261"/>
        <v/>
      </c>
      <c r="HI273" s="21">
        <v>0.86111111111111105</v>
      </c>
      <c r="HJ273" s="3">
        <v>0</v>
      </c>
      <c r="HK273" s="3" t="s">
        <v>33</v>
      </c>
      <c r="HL273" s="5">
        <v>25.14</v>
      </c>
      <c r="HM273" s="5"/>
      <c r="HO273" s="21">
        <v>0.86111111111111105</v>
      </c>
      <c r="HP273" s="3">
        <v>0</v>
      </c>
      <c r="HQ273" s="3" t="s">
        <v>33</v>
      </c>
      <c r="HR273" s="5">
        <v>24.08</v>
      </c>
      <c r="HS273" s="5"/>
      <c r="HU273" s="21">
        <v>0.86111111111111105</v>
      </c>
      <c r="HV273" s="3">
        <v>0</v>
      </c>
      <c r="HW273" s="3" t="s">
        <v>33</v>
      </c>
      <c r="HX273" s="5">
        <v>23.98</v>
      </c>
      <c r="HY273" s="5"/>
      <c r="IA273" s="21">
        <v>0.86111111111111105</v>
      </c>
      <c r="IB273" s="3">
        <v>0</v>
      </c>
      <c r="IC273" s="3" t="s">
        <v>33</v>
      </c>
      <c r="ID273" s="5">
        <v>23.88</v>
      </c>
      <c r="IE273" s="5"/>
      <c r="IG273" s="21">
        <v>0.86111111111111105</v>
      </c>
      <c r="IH273" s="3">
        <v>0</v>
      </c>
      <c r="II273" s="3" t="s">
        <v>33</v>
      </c>
      <c r="IJ273" s="5">
        <v>23.1</v>
      </c>
      <c r="IK273" s="5"/>
      <c r="IM273" s="21">
        <v>0.86111111111111105</v>
      </c>
      <c r="IN273" s="3">
        <v>0</v>
      </c>
      <c r="IO273" s="3" t="s">
        <v>33</v>
      </c>
      <c r="IP273" s="5">
        <v>24.56</v>
      </c>
      <c r="IQ273" s="5"/>
      <c r="IS273" s="21">
        <v>0</v>
      </c>
      <c r="IT273" s="3">
        <v>0</v>
      </c>
      <c r="IU273" s="3" t="s">
        <v>33</v>
      </c>
      <c r="IV273" s="5">
        <v>25.96</v>
      </c>
      <c r="IW273" s="5"/>
      <c r="IY273" s="21">
        <v>0.86111111111111105</v>
      </c>
      <c r="IZ273" s="3">
        <v>0</v>
      </c>
      <c r="JA273" s="3" t="s">
        <v>33</v>
      </c>
      <c r="JB273" s="5">
        <v>26.52</v>
      </c>
      <c r="JC273" s="4" t="str">
        <f t="shared" si="262"/>
        <v/>
      </c>
      <c r="JE273" s="21">
        <v>0.86111111111111105</v>
      </c>
      <c r="JF273" s="3">
        <v>0</v>
      </c>
      <c r="JG273" s="3" t="s">
        <v>33</v>
      </c>
      <c r="JH273" s="5">
        <v>25.78</v>
      </c>
      <c r="JI273" s="4" t="str">
        <f t="shared" si="263"/>
        <v/>
      </c>
      <c r="JK273" s="21">
        <v>0.86111111111111105</v>
      </c>
      <c r="JL273" s="3">
        <v>0</v>
      </c>
      <c r="JM273" s="3" t="s">
        <v>33</v>
      </c>
      <c r="JN273" s="5">
        <v>26</v>
      </c>
      <c r="JO273" s="4" t="str">
        <f t="shared" si="264"/>
        <v/>
      </c>
      <c r="JQ273" s="21">
        <v>0.86111111111111105</v>
      </c>
      <c r="JR273" s="3">
        <v>0</v>
      </c>
      <c r="JS273" s="3" t="s">
        <v>33</v>
      </c>
      <c r="JT273" s="5">
        <v>25.02</v>
      </c>
      <c r="JU273" s="4" t="str">
        <f t="shared" si="265"/>
        <v/>
      </c>
      <c r="JW273" s="21">
        <v>0.86111111111111105</v>
      </c>
      <c r="JX273" s="3">
        <v>0</v>
      </c>
      <c r="JY273" s="3" t="s">
        <v>33</v>
      </c>
      <c r="JZ273" s="5">
        <v>25.12</v>
      </c>
      <c r="KA273" s="4" t="str">
        <f t="shared" si="266"/>
        <v/>
      </c>
      <c r="KC273" s="21">
        <v>0.86111111111111105</v>
      </c>
      <c r="KD273" s="3">
        <v>0</v>
      </c>
      <c r="KE273" s="3" t="s">
        <v>33</v>
      </c>
      <c r="KF273" s="5">
        <v>26.22</v>
      </c>
      <c r="KG273" s="4" t="str">
        <f t="shared" si="267"/>
        <v/>
      </c>
      <c r="KI273" s="21">
        <v>0.86111111111111105</v>
      </c>
      <c r="KJ273" s="3">
        <v>0</v>
      </c>
      <c r="KK273" s="3" t="s">
        <v>33</v>
      </c>
      <c r="KL273" s="5">
        <v>25.96</v>
      </c>
      <c r="KM273" s="4" t="str">
        <f t="shared" si="268"/>
        <v/>
      </c>
      <c r="KO273" s="21">
        <v>0.86111111111111105</v>
      </c>
      <c r="KP273" s="3">
        <v>0</v>
      </c>
      <c r="KQ273" s="3" t="s">
        <v>33</v>
      </c>
      <c r="KR273" s="5">
        <v>26.52</v>
      </c>
      <c r="KS273" s="4" t="str">
        <f t="shared" si="269"/>
        <v/>
      </c>
      <c r="KU273" s="21">
        <v>0.86111111111111105</v>
      </c>
      <c r="KV273" s="3">
        <v>0</v>
      </c>
      <c r="KW273" s="3" t="s">
        <v>33</v>
      </c>
      <c r="KX273" s="5">
        <v>25.78</v>
      </c>
      <c r="KY273" s="4" t="str">
        <f t="shared" si="270"/>
        <v/>
      </c>
      <c r="LA273" s="21">
        <v>0.86111111111111105</v>
      </c>
      <c r="LB273" s="3">
        <v>0</v>
      </c>
      <c r="LC273" s="3" t="s">
        <v>33</v>
      </c>
      <c r="LD273" s="5">
        <v>26</v>
      </c>
      <c r="LE273" s="4" t="str">
        <f t="shared" si="271"/>
        <v/>
      </c>
      <c r="LG273" s="21">
        <v>0.86111111111111105</v>
      </c>
      <c r="LH273" s="3">
        <v>0</v>
      </c>
      <c r="LI273" s="3" t="s">
        <v>33</v>
      </c>
      <c r="LJ273" s="5">
        <v>25.02</v>
      </c>
      <c r="LK273" s="4" t="str">
        <f t="shared" si="272"/>
        <v/>
      </c>
      <c r="LM273" s="21">
        <v>0.86111111111111105</v>
      </c>
      <c r="LN273" s="3">
        <v>0</v>
      </c>
      <c r="LO273" s="3" t="s">
        <v>33</v>
      </c>
      <c r="LP273" s="5">
        <v>25.12</v>
      </c>
      <c r="LQ273" s="4" t="str">
        <f t="shared" si="273"/>
        <v/>
      </c>
      <c r="LS273" s="21">
        <v>0.86111111111111105</v>
      </c>
      <c r="LT273" s="3">
        <v>0</v>
      </c>
      <c r="LU273" s="3" t="s">
        <v>33</v>
      </c>
      <c r="LV273" s="5">
        <v>26.22</v>
      </c>
      <c r="LW273" s="4" t="str">
        <f t="shared" si="274"/>
        <v/>
      </c>
      <c r="LY273" s="21">
        <v>0.86111111111111105</v>
      </c>
      <c r="LZ273" s="3">
        <v>0</v>
      </c>
      <c r="MA273" s="3" t="s">
        <v>33</v>
      </c>
      <c r="MB273" s="5">
        <v>25.96</v>
      </c>
      <c r="MC273" s="4" t="str">
        <f t="shared" si="275"/>
        <v/>
      </c>
      <c r="ME273" s="21">
        <v>0.86111111111111105</v>
      </c>
      <c r="MF273" s="3">
        <v>0</v>
      </c>
      <c r="MG273" s="3" t="s">
        <v>33</v>
      </c>
      <c r="MH273" s="5">
        <v>26.52</v>
      </c>
      <c r="MI273" s="4" t="str">
        <f t="shared" si="276"/>
        <v/>
      </c>
      <c r="MK273" s="21">
        <v>0.86111111111111105</v>
      </c>
      <c r="ML273" s="3">
        <v>0</v>
      </c>
      <c r="MM273" s="3" t="s">
        <v>33</v>
      </c>
      <c r="MN273" s="5">
        <v>25.78</v>
      </c>
      <c r="MO273" s="4" t="str">
        <f t="shared" si="277"/>
        <v/>
      </c>
      <c r="MQ273" s="21">
        <v>0.86111111111111105</v>
      </c>
      <c r="MR273" s="3">
        <v>0</v>
      </c>
      <c r="MS273" s="3" t="s">
        <v>33</v>
      </c>
      <c r="MT273" s="5">
        <v>26</v>
      </c>
      <c r="MU273" s="4" t="str">
        <f t="shared" si="278"/>
        <v/>
      </c>
      <c r="MW273" s="21">
        <v>0.86111111111111105</v>
      </c>
      <c r="MX273" s="3">
        <v>0</v>
      </c>
      <c r="MY273" s="3" t="s">
        <v>33</v>
      </c>
      <c r="MZ273" s="5">
        <v>25.02</v>
      </c>
      <c r="NA273" s="4" t="str">
        <f t="shared" si="279"/>
        <v/>
      </c>
      <c r="NC273" s="21">
        <v>0.86111111111111105</v>
      </c>
      <c r="ND273" s="3">
        <v>0</v>
      </c>
      <c r="NE273" s="3" t="s">
        <v>33</v>
      </c>
      <c r="NF273" s="5">
        <v>25.12</v>
      </c>
      <c r="NG273" s="4" t="str">
        <f t="shared" si="280"/>
        <v/>
      </c>
      <c r="NI273" s="21">
        <v>0.86111111111111105</v>
      </c>
      <c r="NJ273" s="3">
        <v>0</v>
      </c>
      <c r="NK273" s="3" t="s">
        <v>33</v>
      </c>
      <c r="NL273" s="5">
        <v>26.22</v>
      </c>
      <c r="NM273" s="4" t="str">
        <f t="shared" si="281"/>
        <v/>
      </c>
      <c r="NO273" s="21">
        <v>0.86111111111111105</v>
      </c>
      <c r="NP273" s="3">
        <v>0</v>
      </c>
      <c r="NQ273" s="3" t="s">
        <v>33</v>
      </c>
      <c r="NR273" s="5">
        <v>25.96</v>
      </c>
      <c r="NS273" s="4" t="str">
        <f t="shared" si="282"/>
        <v/>
      </c>
      <c r="NU273" s="21">
        <v>0.86111111111111105</v>
      </c>
      <c r="NV273" s="3">
        <v>0</v>
      </c>
      <c r="NW273" s="3" t="s">
        <v>33</v>
      </c>
      <c r="NX273" s="5">
        <v>26.52</v>
      </c>
      <c r="NY273" s="4" t="str">
        <f t="shared" si="283"/>
        <v/>
      </c>
      <c r="OA273" s="21">
        <v>0.86111111111111105</v>
      </c>
      <c r="OB273" s="3">
        <v>0</v>
      </c>
      <c r="OC273" s="3" t="s">
        <v>33</v>
      </c>
      <c r="OD273" s="5">
        <v>25.78</v>
      </c>
      <c r="OE273" s="4" t="str">
        <f t="shared" si="284"/>
        <v/>
      </c>
      <c r="OG273" s="21">
        <v>0.86111111111111105</v>
      </c>
      <c r="OH273" s="3">
        <v>0</v>
      </c>
      <c r="OI273" s="3" t="s">
        <v>33</v>
      </c>
      <c r="OJ273" s="5">
        <v>26</v>
      </c>
      <c r="OK273" s="4" t="str">
        <f t="shared" si="285"/>
        <v/>
      </c>
      <c r="OM273" s="21">
        <v>0.86111111111111105</v>
      </c>
      <c r="ON273" s="3">
        <v>0</v>
      </c>
      <c r="OO273" s="3" t="s">
        <v>33</v>
      </c>
      <c r="OP273" s="5">
        <v>25.02</v>
      </c>
      <c r="OQ273" s="4" t="str">
        <f t="shared" si="286"/>
        <v/>
      </c>
      <c r="OS273" s="21">
        <v>0.86111111111111105</v>
      </c>
      <c r="OT273" s="3">
        <v>0</v>
      </c>
      <c r="OU273" s="3" t="s">
        <v>33</v>
      </c>
      <c r="OV273" s="5">
        <v>25.12</v>
      </c>
      <c r="OW273" s="4" t="str">
        <f t="shared" si="287"/>
        <v/>
      </c>
      <c r="OY273" s="21">
        <v>0.86111111111111105</v>
      </c>
      <c r="OZ273" s="3">
        <v>0</v>
      </c>
      <c r="PA273" s="3" t="s">
        <v>33</v>
      </c>
      <c r="PB273" s="5">
        <v>26.22</v>
      </c>
      <c r="PC273" s="4" t="str">
        <f t="shared" si="288"/>
        <v/>
      </c>
      <c r="PE273" s="21">
        <v>0.86111111111111105</v>
      </c>
      <c r="PF273" s="3">
        <v>0</v>
      </c>
      <c r="PG273" s="3" t="s">
        <v>33</v>
      </c>
      <c r="PH273" s="5">
        <v>25.96</v>
      </c>
      <c r="PI273" s="4" t="str">
        <f t="shared" si="289"/>
        <v/>
      </c>
      <c r="PK273" s="21">
        <v>0.86111111111111105</v>
      </c>
      <c r="PL273" s="3">
        <v>0</v>
      </c>
      <c r="PM273" s="3" t="s">
        <v>33</v>
      </c>
      <c r="PN273" s="5">
        <v>26.52</v>
      </c>
      <c r="PO273" s="4" t="str">
        <f t="shared" si="290"/>
        <v/>
      </c>
      <c r="PQ273" s="21">
        <v>0.86111111111111105</v>
      </c>
      <c r="PR273" s="3">
        <v>0</v>
      </c>
      <c r="PS273" s="3" t="s">
        <v>33</v>
      </c>
      <c r="PT273" s="5">
        <v>25.78</v>
      </c>
      <c r="PU273" s="4" t="str">
        <f t="shared" si="291"/>
        <v/>
      </c>
      <c r="PW273" s="21">
        <v>0.86111111111111105</v>
      </c>
      <c r="PX273" s="3">
        <v>0</v>
      </c>
      <c r="PY273" s="3" t="s">
        <v>33</v>
      </c>
      <c r="PZ273" s="5">
        <v>26</v>
      </c>
      <c r="QA273" s="4" t="str">
        <f t="shared" si="292"/>
        <v/>
      </c>
      <c r="QC273" s="21">
        <v>0.86111111111111105</v>
      </c>
      <c r="QD273" s="3">
        <v>0</v>
      </c>
      <c r="QE273" s="3" t="s">
        <v>33</v>
      </c>
      <c r="QF273" s="5">
        <v>25.02</v>
      </c>
      <c r="QG273" s="4" t="str">
        <f t="shared" si="293"/>
        <v/>
      </c>
      <c r="QI273" s="21">
        <v>0.86111111111111105</v>
      </c>
      <c r="QJ273" s="3">
        <v>0</v>
      </c>
      <c r="QK273" s="3" t="s">
        <v>33</v>
      </c>
      <c r="QL273" s="5">
        <v>25.12</v>
      </c>
      <c r="QM273" s="4" t="str">
        <f t="shared" si="294"/>
        <v/>
      </c>
      <c r="QO273" s="21">
        <v>0.86111111111111105</v>
      </c>
      <c r="QP273" s="3">
        <v>0</v>
      </c>
      <c r="QQ273" s="3" t="s">
        <v>33</v>
      </c>
      <c r="QR273" s="5">
        <v>26.22</v>
      </c>
      <c r="QS273" s="4" t="str">
        <f t="shared" si="295"/>
        <v/>
      </c>
    </row>
    <row r="274" spans="1:461" x14ac:dyDescent="0.2">
      <c r="A274" s="21">
        <v>0.86458333333333304</v>
      </c>
      <c r="B274" s="3">
        <v>0</v>
      </c>
      <c r="C274" s="3" t="s">
        <v>33</v>
      </c>
      <c r="D274" s="5">
        <v>23.48</v>
      </c>
      <c r="E274" s="5"/>
      <c r="G274" s="21">
        <v>0.86458333333333304</v>
      </c>
      <c r="H274" s="3">
        <v>0</v>
      </c>
      <c r="I274" s="3" t="s">
        <v>33</v>
      </c>
      <c r="J274" s="5">
        <v>25.14</v>
      </c>
      <c r="K274" s="5"/>
      <c r="M274" s="21">
        <v>0.86458333333333304</v>
      </c>
      <c r="N274" s="3">
        <v>0</v>
      </c>
      <c r="O274" s="3" t="s">
        <v>33</v>
      </c>
      <c r="P274" s="5">
        <v>24.08</v>
      </c>
      <c r="Q274" s="5"/>
      <c r="S274" s="21">
        <v>0.86458333333333304</v>
      </c>
      <c r="T274" s="3">
        <v>0</v>
      </c>
      <c r="U274" s="3" t="s">
        <v>33</v>
      </c>
      <c r="V274" s="5">
        <v>23.98</v>
      </c>
      <c r="W274" s="5"/>
      <c r="Y274" s="21">
        <v>0.86458333333333304</v>
      </c>
      <c r="Z274" s="3">
        <v>0</v>
      </c>
      <c r="AA274" s="3" t="s">
        <v>33</v>
      </c>
      <c r="AB274" s="5">
        <v>23.88</v>
      </c>
      <c r="AC274" s="5"/>
      <c r="AE274" s="21">
        <v>0.86458333333333304</v>
      </c>
      <c r="AF274" s="3">
        <v>0</v>
      </c>
      <c r="AG274" s="3" t="s">
        <v>33</v>
      </c>
      <c r="AH274" s="5">
        <v>23.1</v>
      </c>
      <c r="AI274" s="5"/>
      <c r="AK274" s="21">
        <v>0.86458333333333304</v>
      </c>
      <c r="AL274" s="3">
        <v>0</v>
      </c>
      <c r="AM274" s="3" t="s">
        <v>33</v>
      </c>
      <c r="AN274" s="5">
        <v>24.56</v>
      </c>
      <c r="AO274" s="5"/>
      <c r="AQ274" s="21">
        <v>0.86458333333333304</v>
      </c>
      <c r="AR274" s="3">
        <v>0</v>
      </c>
      <c r="AS274" s="3" t="s">
        <v>33</v>
      </c>
      <c r="AT274" s="5">
        <v>23.48</v>
      </c>
      <c r="AU274" s="5"/>
      <c r="AW274" s="21">
        <v>0.86458333333333304</v>
      </c>
      <c r="AX274" s="3">
        <v>0</v>
      </c>
      <c r="AY274" s="3" t="s">
        <v>33</v>
      </c>
      <c r="AZ274" s="5">
        <v>25.14</v>
      </c>
      <c r="BA274" s="5"/>
      <c r="BC274" s="21">
        <v>0.86458333333333304</v>
      </c>
      <c r="BD274" s="3">
        <v>0</v>
      </c>
      <c r="BE274" s="3" t="s">
        <v>33</v>
      </c>
      <c r="BF274" s="5">
        <v>24.08</v>
      </c>
      <c r="BG274" s="5"/>
      <c r="BI274" s="21">
        <v>0.86458333333333304</v>
      </c>
      <c r="BJ274" s="3">
        <v>0</v>
      </c>
      <c r="BK274" s="3" t="s">
        <v>33</v>
      </c>
      <c r="BL274" s="5">
        <v>23.98</v>
      </c>
      <c r="BM274" s="5"/>
      <c r="BO274" s="21">
        <v>0.86458333333333304</v>
      </c>
      <c r="BP274" s="3">
        <v>0</v>
      </c>
      <c r="BQ274" s="3" t="s">
        <v>33</v>
      </c>
      <c r="BR274" s="5">
        <v>23.88</v>
      </c>
      <c r="BS274" s="5"/>
      <c r="BU274" s="21">
        <v>0.86458333333333304</v>
      </c>
      <c r="BV274" s="3">
        <v>0</v>
      </c>
      <c r="BW274" s="3" t="s">
        <v>33</v>
      </c>
      <c r="BX274" s="5">
        <v>23.1</v>
      </c>
      <c r="BY274" s="5"/>
      <c r="CA274" s="21">
        <v>0.86458333333333304</v>
      </c>
      <c r="CB274" s="3">
        <v>0</v>
      </c>
      <c r="CC274" s="3" t="s">
        <v>33</v>
      </c>
      <c r="CD274" s="5">
        <v>24.56</v>
      </c>
      <c r="CE274" s="5"/>
      <c r="CG274" s="21">
        <v>0.86458333333333304</v>
      </c>
      <c r="CH274" s="3">
        <v>0</v>
      </c>
      <c r="CI274" s="3" t="str">
        <f>IF(AND(CK$8="Útil",CG274&gt;=Apoio!$D$51,CG274&lt;Apoio!$F$51),CH274,"FP")</f>
        <v>FP</v>
      </c>
      <c r="CJ274" s="5">
        <f>VLOOKUP(CH$8,Calendário[#Data],4,0)</f>
        <v>23.48</v>
      </c>
      <c r="CK274" s="4" t="str">
        <f t="shared" si="259"/>
        <v/>
      </c>
      <c r="CM274" s="21">
        <v>0.86458333333333304</v>
      </c>
      <c r="CN274" s="3">
        <v>0</v>
      </c>
      <c r="CO274" s="3" t="str">
        <f>IF(AND(CQ$8="Útil",CM274&gt;=Apoio!$D$51,CM274&lt;Apoio!$F$51),CN274,"FP")</f>
        <v>FP</v>
      </c>
      <c r="CP274" s="5">
        <f>VLOOKUP(CN$8,Calendário[#Data],4,0)</f>
        <v>25.14</v>
      </c>
      <c r="CQ274" s="4" t="str">
        <f t="shared" si="260"/>
        <v/>
      </c>
      <c r="CS274" s="21">
        <v>0.86458333333333304</v>
      </c>
      <c r="CT274" s="3">
        <v>0</v>
      </c>
      <c r="CU274" s="3" t="s">
        <v>33</v>
      </c>
      <c r="CV274" s="5">
        <v>24.08</v>
      </c>
      <c r="CW274" s="5"/>
      <c r="CY274" s="21">
        <v>0.86458333333333304</v>
      </c>
      <c r="CZ274" s="3">
        <v>0</v>
      </c>
      <c r="DA274" s="3" t="s">
        <v>33</v>
      </c>
      <c r="DB274" s="5">
        <v>23.98</v>
      </c>
      <c r="DC274" s="5"/>
      <c r="DE274" s="21">
        <v>0.86458333333333304</v>
      </c>
      <c r="DF274" s="3">
        <v>0</v>
      </c>
      <c r="DG274" s="3" t="s">
        <v>33</v>
      </c>
      <c r="DH274" s="5">
        <v>23.88</v>
      </c>
      <c r="DI274" s="5"/>
      <c r="DK274" s="21">
        <v>0.86458333333333304</v>
      </c>
      <c r="DL274" s="3">
        <v>0</v>
      </c>
      <c r="DM274" s="3" t="s">
        <v>33</v>
      </c>
      <c r="DN274" s="5">
        <v>23.1</v>
      </c>
      <c r="DO274" s="5"/>
      <c r="DQ274" s="21">
        <v>0.86458333333333304</v>
      </c>
      <c r="DR274" s="3">
        <v>0</v>
      </c>
      <c r="DS274" s="3" t="s">
        <v>33</v>
      </c>
      <c r="DT274" s="5">
        <v>24.56</v>
      </c>
      <c r="DU274" s="5"/>
      <c r="DW274" s="21">
        <v>0.86458333333333304</v>
      </c>
      <c r="DX274" s="3">
        <v>0</v>
      </c>
      <c r="DY274" s="3" t="s">
        <v>33</v>
      </c>
      <c r="DZ274" s="5">
        <v>23.48</v>
      </c>
      <c r="EA274" s="5"/>
      <c r="EC274" s="21">
        <v>0.86458333333333304</v>
      </c>
      <c r="ED274" s="3">
        <v>0</v>
      </c>
      <c r="EE274" s="3" t="s">
        <v>33</v>
      </c>
      <c r="EF274" s="5">
        <v>25.14</v>
      </c>
      <c r="EG274" s="5"/>
      <c r="EI274" s="21">
        <v>0.86458333333333304</v>
      </c>
      <c r="EJ274" s="3">
        <v>0</v>
      </c>
      <c r="EK274" s="3" t="s">
        <v>33</v>
      </c>
      <c r="EL274" s="5">
        <v>24.08</v>
      </c>
      <c r="EM274" s="5"/>
      <c r="EO274" s="21">
        <v>0.86458333333333304</v>
      </c>
      <c r="EP274" s="3">
        <v>0</v>
      </c>
      <c r="EQ274" s="3" t="s">
        <v>33</v>
      </c>
      <c r="ER274" s="5">
        <v>23.98</v>
      </c>
      <c r="ES274" s="5"/>
      <c r="EU274" s="21">
        <v>0.86458333333333304</v>
      </c>
      <c r="EV274" s="3">
        <v>0</v>
      </c>
      <c r="EW274" s="3" t="s">
        <v>33</v>
      </c>
      <c r="EX274" s="5">
        <v>23.88</v>
      </c>
      <c r="EY274" s="5"/>
      <c r="FA274" s="21">
        <v>0.86458333333333304</v>
      </c>
      <c r="FB274" s="3">
        <v>0</v>
      </c>
      <c r="FC274" s="3" t="s">
        <v>33</v>
      </c>
      <c r="FD274" s="5">
        <v>23.1</v>
      </c>
      <c r="FE274" s="5"/>
      <c r="FG274" s="21">
        <v>0.86458333333333304</v>
      </c>
      <c r="FH274" s="3">
        <v>0</v>
      </c>
      <c r="FI274" s="3" t="s">
        <v>33</v>
      </c>
      <c r="FJ274" s="5">
        <v>24.56</v>
      </c>
      <c r="FK274" s="5"/>
      <c r="FM274" s="21">
        <v>0.86458333333333304</v>
      </c>
      <c r="FN274" s="3">
        <v>0</v>
      </c>
      <c r="FO274" s="3" t="s">
        <v>33</v>
      </c>
      <c r="FP274" s="5">
        <v>23.48</v>
      </c>
      <c r="FQ274" s="5"/>
      <c r="FS274" s="21">
        <v>0.86458333333333304</v>
      </c>
      <c r="FT274" s="3">
        <v>0</v>
      </c>
      <c r="FU274" s="3" t="s">
        <v>33</v>
      </c>
      <c r="FV274" s="5">
        <v>25.14</v>
      </c>
      <c r="FW274" s="5"/>
      <c r="FY274" s="21">
        <v>0.86458333333333304</v>
      </c>
      <c r="FZ274" s="3">
        <v>0</v>
      </c>
      <c r="GA274" s="3" t="s">
        <v>33</v>
      </c>
      <c r="GB274" s="5">
        <v>24.08</v>
      </c>
      <c r="GC274" s="5"/>
      <c r="GE274" s="21">
        <v>0.86458333333333304</v>
      </c>
      <c r="GF274" s="3">
        <v>0</v>
      </c>
      <c r="GG274" s="3" t="s">
        <v>33</v>
      </c>
      <c r="GH274" s="5">
        <v>23.98</v>
      </c>
      <c r="GI274" s="5"/>
      <c r="GK274" s="21">
        <v>0.86458333333333304</v>
      </c>
      <c r="GL274" s="3">
        <v>0</v>
      </c>
      <c r="GM274" s="3" t="s">
        <v>33</v>
      </c>
      <c r="GN274" s="5">
        <v>23.88</v>
      </c>
      <c r="GO274" s="5"/>
      <c r="GQ274" s="21">
        <v>0.86458333333333304</v>
      </c>
      <c r="GR274" s="3">
        <v>0</v>
      </c>
      <c r="GS274" s="3" t="s">
        <v>33</v>
      </c>
      <c r="GT274" s="5">
        <v>23.1</v>
      </c>
      <c r="GU274" s="5"/>
      <c r="GW274" s="21">
        <v>0.86458333333333304</v>
      </c>
      <c r="GX274" s="3">
        <v>0</v>
      </c>
      <c r="GY274" s="3" t="s">
        <v>33</v>
      </c>
      <c r="GZ274" s="5">
        <v>24.56</v>
      </c>
      <c r="HA274" s="5"/>
      <c r="HC274" s="21">
        <v>0.86458333333333304</v>
      </c>
      <c r="HD274" s="3">
        <v>0</v>
      </c>
      <c r="HE274" s="3" t="s">
        <v>33</v>
      </c>
      <c r="HF274" s="5">
        <v>23.48</v>
      </c>
      <c r="HG274" s="4" t="str">
        <f t="shared" si="261"/>
        <v/>
      </c>
      <c r="HI274" s="21">
        <v>0.86458333333333304</v>
      </c>
      <c r="HJ274" s="3">
        <v>0</v>
      </c>
      <c r="HK274" s="3" t="s">
        <v>33</v>
      </c>
      <c r="HL274" s="5">
        <v>25.14</v>
      </c>
      <c r="HM274" s="5"/>
      <c r="HO274" s="21">
        <v>0.86458333333333304</v>
      </c>
      <c r="HP274" s="3">
        <v>0</v>
      </c>
      <c r="HQ274" s="3" t="s">
        <v>33</v>
      </c>
      <c r="HR274" s="5">
        <v>24.08</v>
      </c>
      <c r="HS274" s="5"/>
      <c r="HU274" s="21">
        <v>0.86458333333333304</v>
      </c>
      <c r="HV274" s="3">
        <v>0</v>
      </c>
      <c r="HW274" s="3" t="s">
        <v>33</v>
      </c>
      <c r="HX274" s="5">
        <v>23.98</v>
      </c>
      <c r="HY274" s="5"/>
      <c r="IA274" s="21">
        <v>0.86458333333333304</v>
      </c>
      <c r="IB274" s="3">
        <v>0</v>
      </c>
      <c r="IC274" s="3" t="s">
        <v>33</v>
      </c>
      <c r="ID274" s="5">
        <v>23.88</v>
      </c>
      <c r="IE274" s="5"/>
      <c r="IG274" s="21">
        <v>0.86458333333333304</v>
      </c>
      <c r="IH274" s="3">
        <v>0</v>
      </c>
      <c r="II274" s="3" t="s">
        <v>33</v>
      </c>
      <c r="IJ274" s="5">
        <v>23.1</v>
      </c>
      <c r="IK274" s="5"/>
      <c r="IM274" s="21">
        <v>0.86458333333333304</v>
      </c>
      <c r="IN274" s="3">
        <v>0</v>
      </c>
      <c r="IO274" s="3" t="s">
        <v>33</v>
      </c>
      <c r="IP274" s="5">
        <v>24.56</v>
      </c>
      <c r="IQ274" s="5"/>
      <c r="IS274" s="21">
        <v>0</v>
      </c>
      <c r="IT274" s="3">
        <v>0</v>
      </c>
      <c r="IU274" s="3" t="s">
        <v>33</v>
      </c>
      <c r="IV274" s="5">
        <v>25.96</v>
      </c>
      <c r="IW274" s="5"/>
      <c r="IY274" s="21">
        <v>0.86458333333333304</v>
      </c>
      <c r="IZ274" s="3">
        <v>0</v>
      </c>
      <c r="JA274" s="3" t="s">
        <v>33</v>
      </c>
      <c r="JB274" s="5">
        <v>26.52</v>
      </c>
      <c r="JC274" s="4" t="str">
        <f t="shared" si="262"/>
        <v/>
      </c>
      <c r="JE274" s="21">
        <v>0.86458333333333304</v>
      </c>
      <c r="JF274" s="3">
        <v>0</v>
      </c>
      <c r="JG274" s="3" t="s">
        <v>33</v>
      </c>
      <c r="JH274" s="5">
        <v>25.78</v>
      </c>
      <c r="JI274" s="4" t="str">
        <f t="shared" si="263"/>
        <v/>
      </c>
      <c r="JK274" s="21">
        <v>0.86458333333333304</v>
      </c>
      <c r="JL274" s="3">
        <v>0</v>
      </c>
      <c r="JM274" s="3" t="s">
        <v>33</v>
      </c>
      <c r="JN274" s="5">
        <v>26</v>
      </c>
      <c r="JO274" s="4" t="str">
        <f t="shared" si="264"/>
        <v/>
      </c>
      <c r="JQ274" s="21">
        <v>0.86458333333333304</v>
      </c>
      <c r="JR274" s="3">
        <v>0</v>
      </c>
      <c r="JS274" s="3" t="s">
        <v>33</v>
      </c>
      <c r="JT274" s="5">
        <v>25.02</v>
      </c>
      <c r="JU274" s="4" t="str">
        <f t="shared" si="265"/>
        <v/>
      </c>
      <c r="JW274" s="21">
        <v>0.86458333333333304</v>
      </c>
      <c r="JX274" s="3">
        <v>0</v>
      </c>
      <c r="JY274" s="3" t="s">
        <v>33</v>
      </c>
      <c r="JZ274" s="5">
        <v>25.12</v>
      </c>
      <c r="KA274" s="4" t="str">
        <f t="shared" si="266"/>
        <v/>
      </c>
      <c r="KC274" s="21">
        <v>0.86458333333333304</v>
      </c>
      <c r="KD274" s="3">
        <v>0</v>
      </c>
      <c r="KE274" s="3" t="s">
        <v>33</v>
      </c>
      <c r="KF274" s="5">
        <v>26.22</v>
      </c>
      <c r="KG274" s="4" t="str">
        <f t="shared" si="267"/>
        <v/>
      </c>
      <c r="KI274" s="21">
        <v>0.86458333333333304</v>
      </c>
      <c r="KJ274" s="3">
        <v>0</v>
      </c>
      <c r="KK274" s="3" t="s">
        <v>33</v>
      </c>
      <c r="KL274" s="5">
        <v>25.96</v>
      </c>
      <c r="KM274" s="4" t="str">
        <f t="shared" si="268"/>
        <v/>
      </c>
      <c r="KO274" s="21">
        <v>0.86458333333333304</v>
      </c>
      <c r="KP274" s="3">
        <v>0</v>
      </c>
      <c r="KQ274" s="3" t="s">
        <v>33</v>
      </c>
      <c r="KR274" s="5">
        <v>26.52</v>
      </c>
      <c r="KS274" s="4" t="str">
        <f t="shared" si="269"/>
        <v/>
      </c>
      <c r="KU274" s="21">
        <v>0.86458333333333304</v>
      </c>
      <c r="KV274" s="3">
        <v>0</v>
      </c>
      <c r="KW274" s="3" t="s">
        <v>33</v>
      </c>
      <c r="KX274" s="5">
        <v>25.78</v>
      </c>
      <c r="KY274" s="4" t="str">
        <f t="shared" si="270"/>
        <v/>
      </c>
      <c r="LA274" s="21">
        <v>0.86458333333333304</v>
      </c>
      <c r="LB274" s="3">
        <v>0</v>
      </c>
      <c r="LC274" s="3" t="s">
        <v>33</v>
      </c>
      <c r="LD274" s="5">
        <v>26</v>
      </c>
      <c r="LE274" s="4" t="str">
        <f t="shared" si="271"/>
        <v/>
      </c>
      <c r="LG274" s="21">
        <v>0.86458333333333304</v>
      </c>
      <c r="LH274" s="3">
        <v>0</v>
      </c>
      <c r="LI274" s="3" t="s">
        <v>33</v>
      </c>
      <c r="LJ274" s="5">
        <v>25.02</v>
      </c>
      <c r="LK274" s="4" t="str">
        <f t="shared" si="272"/>
        <v/>
      </c>
      <c r="LM274" s="21">
        <v>0.86458333333333304</v>
      </c>
      <c r="LN274" s="3">
        <v>0</v>
      </c>
      <c r="LO274" s="3" t="s">
        <v>33</v>
      </c>
      <c r="LP274" s="5">
        <v>25.12</v>
      </c>
      <c r="LQ274" s="4" t="str">
        <f t="shared" si="273"/>
        <v/>
      </c>
      <c r="LS274" s="21">
        <v>0.86458333333333304</v>
      </c>
      <c r="LT274" s="3">
        <v>0</v>
      </c>
      <c r="LU274" s="3" t="s">
        <v>33</v>
      </c>
      <c r="LV274" s="5">
        <v>26.22</v>
      </c>
      <c r="LW274" s="4" t="str">
        <f t="shared" si="274"/>
        <v/>
      </c>
      <c r="LY274" s="21">
        <v>0.86458333333333304</v>
      </c>
      <c r="LZ274" s="3">
        <v>0</v>
      </c>
      <c r="MA274" s="3" t="s">
        <v>33</v>
      </c>
      <c r="MB274" s="5">
        <v>25.96</v>
      </c>
      <c r="MC274" s="4" t="str">
        <f t="shared" si="275"/>
        <v/>
      </c>
      <c r="ME274" s="21">
        <v>0.86458333333333304</v>
      </c>
      <c r="MF274" s="3">
        <v>0</v>
      </c>
      <c r="MG274" s="3" t="s">
        <v>33</v>
      </c>
      <c r="MH274" s="5">
        <v>26.52</v>
      </c>
      <c r="MI274" s="4" t="str">
        <f t="shared" si="276"/>
        <v/>
      </c>
      <c r="MK274" s="21">
        <v>0.86458333333333304</v>
      </c>
      <c r="ML274" s="3">
        <v>0</v>
      </c>
      <c r="MM274" s="3" t="s">
        <v>33</v>
      </c>
      <c r="MN274" s="5">
        <v>25.78</v>
      </c>
      <c r="MO274" s="4" t="str">
        <f t="shared" si="277"/>
        <v/>
      </c>
      <c r="MQ274" s="21">
        <v>0.86458333333333304</v>
      </c>
      <c r="MR274" s="3">
        <v>0</v>
      </c>
      <c r="MS274" s="3" t="s">
        <v>33</v>
      </c>
      <c r="MT274" s="5">
        <v>26</v>
      </c>
      <c r="MU274" s="4" t="str">
        <f t="shared" si="278"/>
        <v/>
      </c>
      <c r="MW274" s="21">
        <v>0.86458333333333304</v>
      </c>
      <c r="MX274" s="3">
        <v>0</v>
      </c>
      <c r="MY274" s="3" t="s">
        <v>33</v>
      </c>
      <c r="MZ274" s="5">
        <v>25.02</v>
      </c>
      <c r="NA274" s="4" t="str">
        <f t="shared" si="279"/>
        <v/>
      </c>
      <c r="NC274" s="21">
        <v>0.86458333333333304</v>
      </c>
      <c r="ND274" s="3">
        <v>0</v>
      </c>
      <c r="NE274" s="3" t="s">
        <v>33</v>
      </c>
      <c r="NF274" s="5">
        <v>25.12</v>
      </c>
      <c r="NG274" s="4" t="str">
        <f t="shared" si="280"/>
        <v/>
      </c>
      <c r="NI274" s="21">
        <v>0.86458333333333304</v>
      </c>
      <c r="NJ274" s="3">
        <v>0</v>
      </c>
      <c r="NK274" s="3" t="s">
        <v>33</v>
      </c>
      <c r="NL274" s="5">
        <v>26.22</v>
      </c>
      <c r="NM274" s="4" t="str">
        <f t="shared" si="281"/>
        <v/>
      </c>
      <c r="NO274" s="21">
        <v>0.86458333333333304</v>
      </c>
      <c r="NP274" s="3">
        <v>0</v>
      </c>
      <c r="NQ274" s="3" t="s">
        <v>33</v>
      </c>
      <c r="NR274" s="5">
        <v>25.96</v>
      </c>
      <c r="NS274" s="4" t="str">
        <f t="shared" si="282"/>
        <v/>
      </c>
      <c r="NU274" s="21">
        <v>0.86458333333333304</v>
      </c>
      <c r="NV274" s="3">
        <v>0</v>
      </c>
      <c r="NW274" s="3" t="s">
        <v>33</v>
      </c>
      <c r="NX274" s="5">
        <v>26.52</v>
      </c>
      <c r="NY274" s="4" t="str">
        <f t="shared" si="283"/>
        <v/>
      </c>
      <c r="OA274" s="21">
        <v>0.86458333333333304</v>
      </c>
      <c r="OB274" s="3">
        <v>0</v>
      </c>
      <c r="OC274" s="3" t="s">
        <v>33</v>
      </c>
      <c r="OD274" s="5">
        <v>25.78</v>
      </c>
      <c r="OE274" s="4" t="str">
        <f t="shared" si="284"/>
        <v/>
      </c>
      <c r="OG274" s="21">
        <v>0.86458333333333304</v>
      </c>
      <c r="OH274" s="3">
        <v>0</v>
      </c>
      <c r="OI274" s="3" t="s">
        <v>33</v>
      </c>
      <c r="OJ274" s="5">
        <v>26</v>
      </c>
      <c r="OK274" s="4" t="str">
        <f t="shared" si="285"/>
        <v/>
      </c>
      <c r="OM274" s="21">
        <v>0.86458333333333304</v>
      </c>
      <c r="ON274" s="3">
        <v>0</v>
      </c>
      <c r="OO274" s="3" t="s">
        <v>33</v>
      </c>
      <c r="OP274" s="5">
        <v>25.02</v>
      </c>
      <c r="OQ274" s="4" t="str">
        <f t="shared" si="286"/>
        <v/>
      </c>
      <c r="OS274" s="21">
        <v>0.86458333333333304</v>
      </c>
      <c r="OT274" s="3">
        <v>0</v>
      </c>
      <c r="OU274" s="3" t="s">
        <v>33</v>
      </c>
      <c r="OV274" s="5">
        <v>25.12</v>
      </c>
      <c r="OW274" s="4" t="str">
        <f t="shared" si="287"/>
        <v/>
      </c>
      <c r="OY274" s="21">
        <v>0.86458333333333304</v>
      </c>
      <c r="OZ274" s="3">
        <v>0</v>
      </c>
      <c r="PA274" s="3" t="s">
        <v>33</v>
      </c>
      <c r="PB274" s="5">
        <v>26.22</v>
      </c>
      <c r="PC274" s="4" t="str">
        <f t="shared" si="288"/>
        <v/>
      </c>
      <c r="PE274" s="21">
        <v>0.86458333333333304</v>
      </c>
      <c r="PF274" s="3">
        <v>0</v>
      </c>
      <c r="PG274" s="3" t="s">
        <v>33</v>
      </c>
      <c r="PH274" s="5">
        <v>25.96</v>
      </c>
      <c r="PI274" s="4" t="str">
        <f t="shared" si="289"/>
        <v/>
      </c>
      <c r="PK274" s="21">
        <v>0.86458333333333304</v>
      </c>
      <c r="PL274" s="3">
        <v>0</v>
      </c>
      <c r="PM274" s="3" t="s">
        <v>33</v>
      </c>
      <c r="PN274" s="5">
        <v>26.52</v>
      </c>
      <c r="PO274" s="4" t="str">
        <f t="shared" si="290"/>
        <v/>
      </c>
      <c r="PQ274" s="21">
        <v>0.86458333333333304</v>
      </c>
      <c r="PR274" s="3">
        <v>0</v>
      </c>
      <c r="PS274" s="3" t="s">
        <v>33</v>
      </c>
      <c r="PT274" s="5">
        <v>25.78</v>
      </c>
      <c r="PU274" s="4" t="str">
        <f t="shared" si="291"/>
        <v/>
      </c>
      <c r="PW274" s="21">
        <v>0.86458333333333304</v>
      </c>
      <c r="PX274" s="3">
        <v>0</v>
      </c>
      <c r="PY274" s="3" t="s">
        <v>33</v>
      </c>
      <c r="PZ274" s="5">
        <v>26</v>
      </c>
      <c r="QA274" s="4" t="str">
        <f t="shared" si="292"/>
        <v/>
      </c>
      <c r="QC274" s="21">
        <v>0.86458333333333304</v>
      </c>
      <c r="QD274" s="3">
        <v>0</v>
      </c>
      <c r="QE274" s="3" t="s">
        <v>33</v>
      </c>
      <c r="QF274" s="5">
        <v>25.02</v>
      </c>
      <c r="QG274" s="4" t="str">
        <f t="shared" si="293"/>
        <v/>
      </c>
      <c r="QI274" s="21">
        <v>0.86458333333333304</v>
      </c>
      <c r="QJ274" s="3">
        <v>0</v>
      </c>
      <c r="QK274" s="3" t="s">
        <v>33</v>
      </c>
      <c r="QL274" s="5">
        <v>25.12</v>
      </c>
      <c r="QM274" s="4" t="str">
        <f t="shared" si="294"/>
        <v/>
      </c>
      <c r="QO274" s="21">
        <v>0.86458333333333304</v>
      </c>
      <c r="QP274" s="3">
        <v>0</v>
      </c>
      <c r="QQ274" s="3" t="s">
        <v>33</v>
      </c>
      <c r="QR274" s="5">
        <v>26.22</v>
      </c>
      <c r="QS274" s="4" t="str">
        <f t="shared" si="295"/>
        <v/>
      </c>
    </row>
    <row r="275" spans="1:461" x14ac:dyDescent="0.2">
      <c r="A275" s="21">
        <v>0.86805555555555503</v>
      </c>
      <c r="B275" s="3">
        <v>0</v>
      </c>
      <c r="C275" s="3" t="s">
        <v>33</v>
      </c>
      <c r="D275" s="5">
        <v>23.48</v>
      </c>
      <c r="E275" s="5"/>
      <c r="G275" s="21">
        <v>0.86805555555555503</v>
      </c>
      <c r="H275" s="3">
        <v>0</v>
      </c>
      <c r="I275" s="3" t="s">
        <v>33</v>
      </c>
      <c r="J275" s="5">
        <v>25.14</v>
      </c>
      <c r="K275" s="5"/>
      <c r="M275" s="21">
        <v>0.86805555555555503</v>
      </c>
      <c r="N275" s="3">
        <v>0</v>
      </c>
      <c r="O275" s="3" t="s">
        <v>33</v>
      </c>
      <c r="P275" s="5">
        <v>24.08</v>
      </c>
      <c r="Q275" s="5"/>
      <c r="S275" s="21">
        <v>0.86805555555555503</v>
      </c>
      <c r="T275" s="3">
        <v>0</v>
      </c>
      <c r="U275" s="3" t="s">
        <v>33</v>
      </c>
      <c r="V275" s="5">
        <v>23.98</v>
      </c>
      <c r="W275" s="5"/>
      <c r="Y275" s="21">
        <v>0.86805555555555503</v>
      </c>
      <c r="Z275" s="3">
        <v>0</v>
      </c>
      <c r="AA275" s="3" t="s">
        <v>33</v>
      </c>
      <c r="AB275" s="5">
        <v>23.88</v>
      </c>
      <c r="AC275" s="5"/>
      <c r="AE275" s="21">
        <v>0.86805555555555503</v>
      </c>
      <c r="AF275" s="3">
        <v>0</v>
      </c>
      <c r="AG275" s="3" t="s">
        <v>33</v>
      </c>
      <c r="AH275" s="5">
        <v>23.1</v>
      </c>
      <c r="AI275" s="5"/>
      <c r="AK275" s="21">
        <v>0.86805555555555503</v>
      </c>
      <c r="AL275" s="3">
        <v>0</v>
      </c>
      <c r="AM275" s="3" t="s">
        <v>33</v>
      </c>
      <c r="AN275" s="5">
        <v>24.56</v>
      </c>
      <c r="AO275" s="5"/>
      <c r="AQ275" s="21">
        <v>0.86805555555555503</v>
      </c>
      <c r="AR275" s="3">
        <v>0</v>
      </c>
      <c r="AS275" s="3" t="s">
        <v>33</v>
      </c>
      <c r="AT275" s="5">
        <v>23.48</v>
      </c>
      <c r="AU275" s="5"/>
      <c r="AW275" s="21">
        <v>0.86805555555555503</v>
      </c>
      <c r="AX275" s="3">
        <v>0</v>
      </c>
      <c r="AY275" s="3" t="s">
        <v>33</v>
      </c>
      <c r="AZ275" s="5">
        <v>25.14</v>
      </c>
      <c r="BA275" s="5"/>
      <c r="BC275" s="21">
        <v>0.86805555555555503</v>
      </c>
      <c r="BD275" s="3">
        <v>0</v>
      </c>
      <c r="BE275" s="3" t="s">
        <v>33</v>
      </c>
      <c r="BF275" s="5">
        <v>24.08</v>
      </c>
      <c r="BG275" s="5"/>
      <c r="BI275" s="21">
        <v>0.86805555555555503</v>
      </c>
      <c r="BJ275" s="3">
        <v>0</v>
      </c>
      <c r="BK275" s="3" t="s">
        <v>33</v>
      </c>
      <c r="BL275" s="5">
        <v>23.98</v>
      </c>
      <c r="BM275" s="5"/>
      <c r="BO275" s="21">
        <v>0.86805555555555503</v>
      </c>
      <c r="BP275" s="3">
        <v>0</v>
      </c>
      <c r="BQ275" s="3" t="s">
        <v>33</v>
      </c>
      <c r="BR275" s="5">
        <v>23.88</v>
      </c>
      <c r="BS275" s="5"/>
      <c r="BU275" s="21">
        <v>0.86805555555555503</v>
      </c>
      <c r="BV275" s="3">
        <v>0</v>
      </c>
      <c r="BW275" s="3" t="s">
        <v>33</v>
      </c>
      <c r="BX275" s="5">
        <v>23.1</v>
      </c>
      <c r="BY275" s="5"/>
      <c r="CA275" s="21">
        <v>0.86805555555555503</v>
      </c>
      <c r="CB275" s="3">
        <v>0</v>
      </c>
      <c r="CC275" s="3" t="s">
        <v>33</v>
      </c>
      <c r="CD275" s="5">
        <v>24.56</v>
      </c>
      <c r="CE275" s="5"/>
      <c r="CG275" s="21">
        <v>0.86805555555555503</v>
      </c>
      <c r="CH275" s="3">
        <v>0</v>
      </c>
      <c r="CI275" s="3" t="str">
        <f>IF(AND(CK$8="Útil",CG275&gt;=Apoio!$D$51,CG275&lt;Apoio!$F$51),CH275,"FP")</f>
        <v>FP</v>
      </c>
      <c r="CJ275" s="5">
        <f>VLOOKUP(CH$8,Calendário[#Data],4,0)</f>
        <v>23.48</v>
      </c>
      <c r="CK275" s="4" t="str">
        <f t="shared" si="259"/>
        <v/>
      </c>
      <c r="CM275" s="21">
        <v>0.86805555555555503</v>
      </c>
      <c r="CN275" s="3">
        <v>0</v>
      </c>
      <c r="CO275" s="3" t="str">
        <f>IF(AND(CQ$8="Útil",CM275&gt;=Apoio!$D$51,CM275&lt;Apoio!$F$51),CN275,"FP")</f>
        <v>FP</v>
      </c>
      <c r="CP275" s="5">
        <f>VLOOKUP(CN$8,Calendário[#Data],4,0)</f>
        <v>25.14</v>
      </c>
      <c r="CQ275" s="4" t="str">
        <f t="shared" si="260"/>
        <v/>
      </c>
      <c r="CS275" s="21">
        <v>0.86805555555555503</v>
      </c>
      <c r="CT275" s="3">
        <v>0</v>
      </c>
      <c r="CU275" s="3" t="s">
        <v>33</v>
      </c>
      <c r="CV275" s="5">
        <v>24.08</v>
      </c>
      <c r="CW275" s="5"/>
      <c r="CY275" s="21">
        <v>0.86805555555555503</v>
      </c>
      <c r="CZ275" s="3">
        <v>0</v>
      </c>
      <c r="DA275" s="3" t="s">
        <v>33</v>
      </c>
      <c r="DB275" s="5">
        <v>23.98</v>
      </c>
      <c r="DC275" s="5"/>
      <c r="DE275" s="21">
        <v>0.86805555555555503</v>
      </c>
      <c r="DF275" s="3">
        <v>0</v>
      </c>
      <c r="DG275" s="3" t="s">
        <v>33</v>
      </c>
      <c r="DH275" s="5">
        <v>23.88</v>
      </c>
      <c r="DI275" s="5"/>
      <c r="DK275" s="21">
        <v>0.86805555555555503</v>
      </c>
      <c r="DL275" s="3">
        <v>0</v>
      </c>
      <c r="DM275" s="3" t="s">
        <v>33</v>
      </c>
      <c r="DN275" s="5">
        <v>23.1</v>
      </c>
      <c r="DO275" s="5"/>
      <c r="DQ275" s="21">
        <v>0.86805555555555503</v>
      </c>
      <c r="DR275" s="3">
        <v>0</v>
      </c>
      <c r="DS275" s="3" t="s">
        <v>33</v>
      </c>
      <c r="DT275" s="5">
        <v>24.56</v>
      </c>
      <c r="DU275" s="5"/>
      <c r="DW275" s="21">
        <v>0.86805555555555503</v>
      </c>
      <c r="DX275" s="3">
        <v>0</v>
      </c>
      <c r="DY275" s="3" t="s">
        <v>33</v>
      </c>
      <c r="DZ275" s="5">
        <v>23.48</v>
      </c>
      <c r="EA275" s="5"/>
      <c r="EC275" s="21">
        <v>0.86805555555555503</v>
      </c>
      <c r="ED275" s="3">
        <v>0</v>
      </c>
      <c r="EE275" s="3" t="s">
        <v>33</v>
      </c>
      <c r="EF275" s="5">
        <v>25.14</v>
      </c>
      <c r="EG275" s="5"/>
      <c r="EI275" s="21">
        <v>0.86805555555555503</v>
      </c>
      <c r="EJ275" s="3">
        <v>0</v>
      </c>
      <c r="EK275" s="3" t="s">
        <v>33</v>
      </c>
      <c r="EL275" s="5">
        <v>24.08</v>
      </c>
      <c r="EM275" s="5"/>
      <c r="EO275" s="21">
        <v>0.86805555555555503</v>
      </c>
      <c r="EP275" s="3">
        <v>0</v>
      </c>
      <c r="EQ275" s="3" t="s">
        <v>33</v>
      </c>
      <c r="ER275" s="5">
        <v>23.98</v>
      </c>
      <c r="ES275" s="5"/>
      <c r="EU275" s="21">
        <v>0.86805555555555503</v>
      </c>
      <c r="EV275" s="3">
        <v>0</v>
      </c>
      <c r="EW275" s="3" t="s">
        <v>33</v>
      </c>
      <c r="EX275" s="5">
        <v>23.88</v>
      </c>
      <c r="EY275" s="5"/>
      <c r="FA275" s="21">
        <v>0.86805555555555503</v>
      </c>
      <c r="FB275" s="3">
        <v>0</v>
      </c>
      <c r="FC275" s="3" t="s">
        <v>33</v>
      </c>
      <c r="FD275" s="5">
        <v>23.1</v>
      </c>
      <c r="FE275" s="5"/>
      <c r="FG275" s="21">
        <v>0.86805555555555503</v>
      </c>
      <c r="FH275" s="3">
        <v>0</v>
      </c>
      <c r="FI275" s="3" t="s">
        <v>33</v>
      </c>
      <c r="FJ275" s="5">
        <v>24.56</v>
      </c>
      <c r="FK275" s="5"/>
      <c r="FM275" s="21">
        <v>0.86805555555555503</v>
      </c>
      <c r="FN275" s="3">
        <v>0</v>
      </c>
      <c r="FO275" s="3" t="s">
        <v>33</v>
      </c>
      <c r="FP275" s="5">
        <v>23.48</v>
      </c>
      <c r="FQ275" s="5"/>
      <c r="FS275" s="21">
        <v>0.86805555555555503</v>
      </c>
      <c r="FT275" s="3">
        <v>0</v>
      </c>
      <c r="FU275" s="3" t="s">
        <v>33</v>
      </c>
      <c r="FV275" s="5">
        <v>25.14</v>
      </c>
      <c r="FW275" s="5"/>
      <c r="FY275" s="21">
        <v>0.86805555555555503</v>
      </c>
      <c r="FZ275" s="3">
        <v>0</v>
      </c>
      <c r="GA275" s="3" t="s">
        <v>33</v>
      </c>
      <c r="GB275" s="5">
        <v>24.08</v>
      </c>
      <c r="GC275" s="5"/>
      <c r="GE275" s="21">
        <v>0.86805555555555503</v>
      </c>
      <c r="GF275" s="3">
        <v>0</v>
      </c>
      <c r="GG275" s="3" t="s">
        <v>33</v>
      </c>
      <c r="GH275" s="5">
        <v>23.98</v>
      </c>
      <c r="GI275" s="5"/>
      <c r="GK275" s="21">
        <v>0.86805555555555503</v>
      </c>
      <c r="GL275" s="3">
        <v>0</v>
      </c>
      <c r="GM275" s="3" t="s">
        <v>33</v>
      </c>
      <c r="GN275" s="5">
        <v>23.88</v>
      </c>
      <c r="GO275" s="5"/>
      <c r="GQ275" s="21">
        <v>0.86805555555555503</v>
      </c>
      <c r="GR275" s="3">
        <v>0</v>
      </c>
      <c r="GS275" s="3" t="s">
        <v>33</v>
      </c>
      <c r="GT275" s="5">
        <v>23.1</v>
      </c>
      <c r="GU275" s="5"/>
      <c r="GW275" s="21">
        <v>0.86805555555555503</v>
      </c>
      <c r="GX275" s="3">
        <v>0</v>
      </c>
      <c r="GY275" s="3" t="s">
        <v>33</v>
      </c>
      <c r="GZ275" s="5">
        <v>24.56</v>
      </c>
      <c r="HA275" s="5"/>
      <c r="HC275" s="21">
        <v>0.86805555555555503</v>
      </c>
      <c r="HD275" s="3">
        <v>0</v>
      </c>
      <c r="HE275" s="3" t="s">
        <v>33</v>
      </c>
      <c r="HF275" s="5">
        <v>23.48</v>
      </c>
      <c r="HG275" s="4" t="str">
        <f t="shared" si="261"/>
        <v/>
      </c>
      <c r="HI275" s="21">
        <v>0.86805555555555503</v>
      </c>
      <c r="HJ275" s="3">
        <v>0</v>
      </c>
      <c r="HK275" s="3" t="s">
        <v>33</v>
      </c>
      <c r="HL275" s="5">
        <v>25.14</v>
      </c>
      <c r="HM275" s="5"/>
      <c r="HO275" s="21">
        <v>0.86805555555555503</v>
      </c>
      <c r="HP275" s="3">
        <v>0</v>
      </c>
      <c r="HQ275" s="3" t="s">
        <v>33</v>
      </c>
      <c r="HR275" s="5">
        <v>24.08</v>
      </c>
      <c r="HS275" s="5"/>
      <c r="HU275" s="21">
        <v>0.86805555555555503</v>
      </c>
      <c r="HV275" s="3">
        <v>0</v>
      </c>
      <c r="HW275" s="3" t="s">
        <v>33</v>
      </c>
      <c r="HX275" s="5">
        <v>23.98</v>
      </c>
      <c r="HY275" s="5"/>
      <c r="IA275" s="21">
        <v>0.86805555555555503</v>
      </c>
      <c r="IB275" s="3">
        <v>0</v>
      </c>
      <c r="IC275" s="3" t="s">
        <v>33</v>
      </c>
      <c r="ID275" s="5">
        <v>23.88</v>
      </c>
      <c r="IE275" s="5"/>
      <c r="IG275" s="21">
        <v>0.86805555555555503</v>
      </c>
      <c r="IH275" s="3">
        <v>0</v>
      </c>
      <c r="II275" s="3" t="s">
        <v>33</v>
      </c>
      <c r="IJ275" s="5">
        <v>23.1</v>
      </c>
      <c r="IK275" s="5"/>
      <c r="IM275" s="21">
        <v>0.86805555555555503</v>
      </c>
      <c r="IN275" s="3">
        <v>0</v>
      </c>
      <c r="IO275" s="3" t="s">
        <v>33</v>
      </c>
      <c r="IP275" s="5">
        <v>24.56</v>
      </c>
      <c r="IQ275" s="5"/>
      <c r="IS275" s="21">
        <v>0</v>
      </c>
      <c r="IT275" s="3">
        <v>0</v>
      </c>
      <c r="IU275" s="3" t="s">
        <v>33</v>
      </c>
      <c r="IV275" s="5">
        <v>25.96</v>
      </c>
      <c r="IW275" s="5"/>
      <c r="IY275" s="21">
        <v>0.86805555555555503</v>
      </c>
      <c r="IZ275" s="3">
        <v>0</v>
      </c>
      <c r="JA275" s="3" t="s">
        <v>33</v>
      </c>
      <c r="JB275" s="5">
        <v>26.52</v>
      </c>
      <c r="JC275" s="4" t="str">
        <f t="shared" si="262"/>
        <v/>
      </c>
      <c r="JE275" s="21">
        <v>0.86805555555555503</v>
      </c>
      <c r="JF275" s="3">
        <v>0</v>
      </c>
      <c r="JG275" s="3" t="s">
        <v>33</v>
      </c>
      <c r="JH275" s="5">
        <v>25.78</v>
      </c>
      <c r="JI275" s="4" t="str">
        <f t="shared" si="263"/>
        <v/>
      </c>
      <c r="JK275" s="21">
        <v>0.86805555555555503</v>
      </c>
      <c r="JL275" s="3">
        <v>0</v>
      </c>
      <c r="JM275" s="3" t="s">
        <v>33</v>
      </c>
      <c r="JN275" s="5">
        <v>26</v>
      </c>
      <c r="JO275" s="4" t="str">
        <f t="shared" si="264"/>
        <v/>
      </c>
      <c r="JQ275" s="21">
        <v>0.86805555555555503</v>
      </c>
      <c r="JR275" s="3">
        <v>0</v>
      </c>
      <c r="JS275" s="3" t="s">
        <v>33</v>
      </c>
      <c r="JT275" s="5">
        <v>25.02</v>
      </c>
      <c r="JU275" s="4" t="str">
        <f t="shared" si="265"/>
        <v/>
      </c>
      <c r="JW275" s="21">
        <v>0.86805555555555503</v>
      </c>
      <c r="JX275" s="3">
        <v>0</v>
      </c>
      <c r="JY275" s="3" t="s">
        <v>33</v>
      </c>
      <c r="JZ275" s="5">
        <v>25.12</v>
      </c>
      <c r="KA275" s="4" t="str">
        <f t="shared" si="266"/>
        <v/>
      </c>
      <c r="KC275" s="21">
        <v>0.86805555555555503</v>
      </c>
      <c r="KD275" s="3">
        <v>0</v>
      </c>
      <c r="KE275" s="3" t="s">
        <v>33</v>
      </c>
      <c r="KF275" s="5">
        <v>26.22</v>
      </c>
      <c r="KG275" s="4" t="str">
        <f t="shared" si="267"/>
        <v/>
      </c>
      <c r="KI275" s="21">
        <v>0.86805555555555503</v>
      </c>
      <c r="KJ275" s="3">
        <v>0</v>
      </c>
      <c r="KK275" s="3" t="s">
        <v>33</v>
      </c>
      <c r="KL275" s="5">
        <v>25.96</v>
      </c>
      <c r="KM275" s="4" t="str">
        <f t="shared" si="268"/>
        <v/>
      </c>
      <c r="KO275" s="21">
        <v>0.86805555555555503</v>
      </c>
      <c r="KP275" s="3">
        <v>0</v>
      </c>
      <c r="KQ275" s="3" t="s">
        <v>33</v>
      </c>
      <c r="KR275" s="5">
        <v>26.52</v>
      </c>
      <c r="KS275" s="4" t="str">
        <f t="shared" si="269"/>
        <v/>
      </c>
      <c r="KU275" s="21">
        <v>0.86805555555555503</v>
      </c>
      <c r="KV275" s="3">
        <v>0</v>
      </c>
      <c r="KW275" s="3" t="s">
        <v>33</v>
      </c>
      <c r="KX275" s="5">
        <v>25.78</v>
      </c>
      <c r="KY275" s="4" t="str">
        <f t="shared" si="270"/>
        <v/>
      </c>
      <c r="LA275" s="21">
        <v>0.86805555555555503</v>
      </c>
      <c r="LB275" s="3">
        <v>0</v>
      </c>
      <c r="LC275" s="3" t="s">
        <v>33</v>
      </c>
      <c r="LD275" s="5">
        <v>26</v>
      </c>
      <c r="LE275" s="4" t="str">
        <f t="shared" si="271"/>
        <v/>
      </c>
      <c r="LG275" s="21">
        <v>0.86805555555555503</v>
      </c>
      <c r="LH275" s="3">
        <v>0</v>
      </c>
      <c r="LI275" s="3" t="s">
        <v>33</v>
      </c>
      <c r="LJ275" s="5">
        <v>25.02</v>
      </c>
      <c r="LK275" s="4" t="str">
        <f t="shared" si="272"/>
        <v/>
      </c>
      <c r="LM275" s="21">
        <v>0.86805555555555503</v>
      </c>
      <c r="LN275" s="3">
        <v>0</v>
      </c>
      <c r="LO275" s="3" t="s">
        <v>33</v>
      </c>
      <c r="LP275" s="5">
        <v>25.12</v>
      </c>
      <c r="LQ275" s="4" t="str">
        <f t="shared" si="273"/>
        <v/>
      </c>
      <c r="LS275" s="21">
        <v>0.86805555555555503</v>
      </c>
      <c r="LT275" s="3">
        <v>0</v>
      </c>
      <c r="LU275" s="3" t="s">
        <v>33</v>
      </c>
      <c r="LV275" s="5">
        <v>26.22</v>
      </c>
      <c r="LW275" s="4" t="str">
        <f t="shared" si="274"/>
        <v/>
      </c>
      <c r="LY275" s="21">
        <v>0.86805555555555503</v>
      </c>
      <c r="LZ275" s="3">
        <v>0</v>
      </c>
      <c r="MA275" s="3" t="s">
        <v>33</v>
      </c>
      <c r="MB275" s="5">
        <v>25.96</v>
      </c>
      <c r="MC275" s="4" t="str">
        <f t="shared" si="275"/>
        <v/>
      </c>
      <c r="ME275" s="21">
        <v>0.86805555555555503</v>
      </c>
      <c r="MF275" s="3">
        <v>0</v>
      </c>
      <c r="MG275" s="3" t="s">
        <v>33</v>
      </c>
      <c r="MH275" s="5">
        <v>26.52</v>
      </c>
      <c r="MI275" s="4" t="str">
        <f t="shared" si="276"/>
        <v/>
      </c>
      <c r="MK275" s="21">
        <v>0.86805555555555503</v>
      </c>
      <c r="ML275" s="3">
        <v>0</v>
      </c>
      <c r="MM275" s="3" t="s">
        <v>33</v>
      </c>
      <c r="MN275" s="5">
        <v>25.78</v>
      </c>
      <c r="MO275" s="4" t="str">
        <f t="shared" si="277"/>
        <v/>
      </c>
      <c r="MQ275" s="21">
        <v>0.86805555555555503</v>
      </c>
      <c r="MR275" s="3">
        <v>0</v>
      </c>
      <c r="MS275" s="3" t="s">
        <v>33</v>
      </c>
      <c r="MT275" s="5">
        <v>26</v>
      </c>
      <c r="MU275" s="4" t="str">
        <f t="shared" si="278"/>
        <v/>
      </c>
      <c r="MW275" s="21">
        <v>0.86805555555555503</v>
      </c>
      <c r="MX275" s="3">
        <v>0</v>
      </c>
      <c r="MY275" s="3" t="s">
        <v>33</v>
      </c>
      <c r="MZ275" s="5">
        <v>25.02</v>
      </c>
      <c r="NA275" s="4" t="str">
        <f t="shared" si="279"/>
        <v/>
      </c>
      <c r="NC275" s="21">
        <v>0.86805555555555503</v>
      </c>
      <c r="ND275" s="3">
        <v>0</v>
      </c>
      <c r="NE275" s="3" t="s">
        <v>33</v>
      </c>
      <c r="NF275" s="5">
        <v>25.12</v>
      </c>
      <c r="NG275" s="4" t="str">
        <f t="shared" si="280"/>
        <v/>
      </c>
      <c r="NI275" s="21">
        <v>0.86805555555555503</v>
      </c>
      <c r="NJ275" s="3">
        <v>0</v>
      </c>
      <c r="NK275" s="3" t="s">
        <v>33</v>
      </c>
      <c r="NL275" s="5">
        <v>26.22</v>
      </c>
      <c r="NM275" s="4" t="str">
        <f t="shared" si="281"/>
        <v/>
      </c>
      <c r="NO275" s="21">
        <v>0.86805555555555503</v>
      </c>
      <c r="NP275" s="3">
        <v>0</v>
      </c>
      <c r="NQ275" s="3" t="s">
        <v>33</v>
      </c>
      <c r="NR275" s="5">
        <v>25.96</v>
      </c>
      <c r="NS275" s="4" t="str">
        <f t="shared" si="282"/>
        <v/>
      </c>
      <c r="NU275" s="21">
        <v>0.86805555555555503</v>
      </c>
      <c r="NV275" s="3">
        <v>0</v>
      </c>
      <c r="NW275" s="3" t="s">
        <v>33</v>
      </c>
      <c r="NX275" s="5">
        <v>26.52</v>
      </c>
      <c r="NY275" s="4" t="str">
        <f t="shared" si="283"/>
        <v/>
      </c>
      <c r="OA275" s="21">
        <v>0.86805555555555503</v>
      </c>
      <c r="OB275" s="3">
        <v>0</v>
      </c>
      <c r="OC275" s="3" t="s">
        <v>33</v>
      </c>
      <c r="OD275" s="5">
        <v>25.78</v>
      </c>
      <c r="OE275" s="4" t="str">
        <f t="shared" si="284"/>
        <v/>
      </c>
      <c r="OG275" s="21">
        <v>0.86805555555555503</v>
      </c>
      <c r="OH275" s="3">
        <v>0</v>
      </c>
      <c r="OI275" s="3" t="s">
        <v>33</v>
      </c>
      <c r="OJ275" s="5">
        <v>26</v>
      </c>
      <c r="OK275" s="4" t="str">
        <f t="shared" si="285"/>
        <v/>
      </c>
      <c r="OM275" s="21">
        <v>0.86805555555555503</v>
      </c>
      <c r="ON275" s="3">
        <v>0</v>
      </c>
      <c r="OO275" s="3" t="s">
        <v>33</v>
      </c>
      <c r="OP275" s="5">
        <v>25.02</v>
      </c>
      <c r="OQ275" s="4" t="str">
        <f t="shared" si="286"/>
        <v/>
      </c>
      <c r="OS275" s="21">
        <v>0.86805555555555503</v>
      </c>
      <c r="OT275" s="3">
        <v>0</v>
      </c>
      <c r="OU275" s="3" t="s">
        <v>33</v>
      </c>
      <c r="OV275" s="5">
        <v>25.12</v>
      </c>
      <c r="OW275" s="4" t="str">
        <f t="shared" si="287"/>
        <v/>
      </c>
      <c r="OY275" s="21">
        <v>0.86805555555555503</v>
      </c>
      <c r="OZ275" s="3">
        <v>0</v>
      </c>
      <c r="PA275" s="3" t="s">
        <v>33</v>
      </c>
      <c r="PB275" s="5">
        <v>26.22</v>
      </c>
      <c r="PC275" s="4" t="str">
        <f t="shared" si="288"/>
        <v/>
      </c>
      <c r="PE275" s="21">
        <v>0.86805555555555503</v>
      </c>
      <c r="PF275" s="3">
        <v>0</v>
      </c>
      <c r="PG275" s="3" t="s">
        <v>33</v>
      </c>
      <c r="PH275" s="5">
        <v>25.96</v>
      </c>
      <c r="PI275" s="4" t="str">
        <f t="shared" si="289"/>
        <v/>
      </c>
      <c r="PK275" s="21">
        <v>0.86805555555555503</v>
      </c>
      <c r="PL275" s="3">
        <v>0</v>
      </c>
      <c r="PM275" s="3" t="s">
        <v>33</v>
      </c>
      <c r="PN275" s="5">
        <v>26.52</v>
      </c>
      <c r="PO275" s="4" t="str">
        <f t="shared" si="290"/>
        <v/>
      </c>
      <c r="PQ275" s="21">
        <v>0.86805555555555503</v>
      </c>
      <c r="PR275" s="3">
        <v>0</v>
      </c>
      <c r="PS275" s="3" t="s">
        <v>33</v>
      </c>
      <c r="PT275" s="5">
        <v>25.78</v>
      </c>
      <c r="PU275" s="4" t="str">
        <f t="shared" si="291"/>
        <v/>
      </c>
      <c r="PW275" s="21">
        <v>0.86805555555555503</v>
      </c>
      <c r="PX275" s="3">
        <v>0</v>
      </c>
      <c r="PY275" s="3" t="s">
        <v>33</v>
      </c>
      <c r="PZ275" s="5">
        <v>26</v>
      </c>
      <c r="QA275" s="4" t="str">
        <f t="shared" si="292"/>
        <v/>
      </c>
      <c r="QC275" s="21">
        <v>0.86805555555555503</v>
      </c>
      <c r="QD275" s="3">
        <v>0</v>
      </c>
      <c r="QE275" s="3" t="s">
        <v>33</v>
      </c>
      <c r="QF275" s="5">
        <v>25.02</v>
      </c>
      <c r="QG275" s="4" t="str">
        <f t="shared" si="293"/>
        <v/>
      </c>
      <c r="QI275" s="21">
        <v>0.86805555555555503</v>
      </c>
      <c r="QJ275" s="3">
        <v>0</v>
      </c>
      <c r="QK275" s="3" t="s">
        <v>33</v>
      </c>
      <c r="QL275" s="5">
        <v>25.12</v>
      </c>
      <c r="QM275" s="4" t="str">
        <f t="shared" si="294"/>
        <v/>
      </c>
      <c r="QO275" s="21">
        <v>0.86805555555555503</v>
      </c>
      <c r="QP275" s="3">
        <v>0</v>
      </c>
      <c r="QQ275" s="3" t="s">
        <v>33</v>
      </c>
      <c r="QR275" s="5">
        <v>26.22</v>
      </c>
      <c r="QS275" s="4" t="str">
        <f t="shared" si="295"/>
        <v/>
      </c>
    </row>
    <row r="276" spans="1:461" x14ac:dyDescent="0.2">
      <c r="A276" s="21">
        <v>0.87152777777777801</v>
      </c>
      <c r="B276" s="3">
        <v>0</v>
      </c>
      <c r="C276" s="3" t="s">
        <v>33</v>
      </c>
      <c r="D276" s="5">
        <v>23.48</v>
      </c>
      <c r="E276" s="5"/>
      <c r="G276" s="21">
        <v>0.87152777777777801</v>
      </c>
      <c r="H276" s="3">
        <v>0</v>
      </c>
      <c r="I276" s="3" t="s">
        <v>33</v>
      </c>
      <c r="J276" s="5">
        <v>25.14</v>
      </c>
      <c r="K276" s="5"/>
      <c r="M276" s="21">
        <v>0.87152777777777801</v>
      </c>
      <c r="N276" s="3">
        <v>0</v>
      </c>
      <c r="O276" s="3" t="s">
        <v>33</v>
      </c>
      <c r="P276" s="5">
        <v>24.08</v>
      </c>
      <c r="Q276" s="5"/>
      <c r="S276" s="21">
        <v>0.87152777777777801</v>
      </c>
      <c r="T276" s="3">
        <v>0</v>
      </c>
      <c r="U276" s="3" t="s">
        <v>33</v>
      </c>
      <c r="V276" s="5">
        <v>23.98</v>
      </c>
      <c r="W276" s="5"/>
      <c r="Y276" s="21">
        <v>0.87152777777777801</v>
      </c>
      <c r="Z276" s="3">
        <v>0</v>
      </c>
      <c r="AA276" s="3" t="s">
        <v>33</v>
      </c>
      <c r="AB276" s="5">
        <v>23.88</v>
      </c>
      <c r="AC276" s="5"/>
      <c r="AE276" s="21">
        <v>0.87152777777777801</v>
      </c>
      <c r="AF276" s="3">
        <v>0</v>
      </c>
      <c r="AG276" s="3" t="s">
        <v>33</v>
      </c>
      <c r="AH276" s="5">
        <v>23.1</v>
      </c>
      <c r="AI276" s="5"/>
      <c r="AK276" s="21">
        <v>0.87152777777777801</v>
      </c>
      <c r="AL276" s="3">
        <v>0</v>
      </c>
      <c r="AM276" s="3" t="s">
        <v>33</v>
      </c>
      <c r="AN276" s="5">
        <v>24.56</v>
      </c>
      <c r="AO276" s="5"/>
      <c r="AQ276" s="21">
        <v>0.87152777777777801</v>
      </c>
      <c r="AR276" s="3">
        <v>0</v>
      </c>
      <c r="AS276" s="3" t="s">
        <v>33</v>
      </c>
      <c r="AT276" s="5">
        <v>23.48</v>
      </c>
      <c r="AU276" s="5"/>
      <c r="AW276" s="21">
        <v>0.87152777777777801</v>
      </c>
      <c r="AX276" s="3">
        <v>0</v>
      </c>
      <c r="AY276" s="3" t="s">
        <v>33</v>
      </c>
      <c r="AZ276" s="5">
        <v>25.14</v>
      </c>
      <c r="BA276" s="5"/>
      <c r="BC276" s="21">
        <v>0.87152777777777801</v>
      </c>
      <c r="BD276" s="3">
        <v>0</v>
      </c>
      <c r="BE276" s="3" t="s">
        <v>33</v>
      </c>
      <c r="BF276" s="5">
        <v>24.08</v>
      </c>
      <c r="BG276" s="5"/>
      <c r="BI276" s="21">
        <v>0.87152777777777801</v>
      </c>
      <c r="BJ276" s="3">
        <v>0</v>
      </c>
      <c r="BK276" s="3" t="s">
        <v>33</v>
      </c>
      <c r="BL276" s="5">
        <v>23.98</v>
      </c>
      <c r="BM276" s="5"/>
      <c r="BO276" s="21">
        <v>0.87152777777777801</v>
      </c>
      <c r="BP276" s="3">
        <v>0</v>
      </c>
      <c r="BQ276" s="3" t="s">
        <v>33</v>
      </c>
      <c r="BR276" s="5">
        <v>23.88</v>
      </c>
      <c r="BS276" s="5"/>
      <c r="BU276" s="21">
        <v>0.87152777777777801</v>
      </c>
      <c r="BV276" s="3">
        <v>0</v>
      </c>
      <c r="BW276" s="3" t="s">
        <v>33</v>
      </c>
      <c r="BX276" s="5">
        <v>23.1</v>
      </c>
      <c r="BY276" s="5"/>
      <c r="CA276" s="21">
        <v>0.87152777777777801</v>
      </c>
      <c r="CB276" s="3">
        <v>0</v>
      </c>
      <c r="CC276" s="3" t="s">
        <v>33</v>
      </c>
      <c r="CD276" s="5">
        <v>24.56</v>
      </c>
      <c r="CE276" s="5"/>
      <c r="CG276" s="21">
        <v>0.87152777777777801</v>
      </c>
      <c r="CH276" s="3">
        <v>0</v>
      </c>
      <c r="CI276" s="3" t="str">
        <f>IF(AND(CK$8="Útil",CG276&gt;=Apoio!$D$51,CG276&lt;Apoio!$F$51),CH276,"FP")</f>
        <v>FP</v>
      </c>
      <c r="CJ276" s="5">
        <f>VLOOKUP(CH$8,Calendário[#Data],4,0)</f>
        <v>23.48</v>
      </c>
      <c r="CK276" s="4" t="str">
        <f t="shared" si="259"/>
        <v/>
      </c>
      <c r="CM276" s="21">
        <v>0.87152777777777801</v>
      </c>
      <c r="CN276" s="3">
        <v>0</v>
      </c>
      <c r="CO276" s="3" t="str">
        <f>IF(AND(CQ$8="Útil",CM276&gt;=Apoio!$D$51,CM276&lt;Apoio!$F$51),CN276,"FP")</f>
        <v>FP</v>
      </c>
      <c r="CP276" s="5">
        <f>VLOOKUP(CN$8,Calendário[#Data],4,0)</f>
        <v>25.14</v>
      </c>
      <c r="CQ276" s="4" t="str">
        <f t="shared" si="260"/>
        <v/>
      </c>
      <c r="CS276" s="21">
        <v>0.87152777777777801</v>
      </c>
      <c r="CT276" s="3">
        <v>0</v>
      </c>
      <c r="CU276" s="3" t="s">
        <v>33</v>
      </c>
      <c r="CV276" s="5">
        <v>24.08</v>
      </c>
      <c r="CW276" s="5"/>
      <c r="CY276" s="21">
        <v>0.87152777777777801</v>
      </c>
      <c r="CZ276" s="3">
        <v>0</v>
      </c>
      <c r="DA276" s="3" t="s">
        <v>33</v>
      </c>
      <c r="DB276" s="5">
        <v>23.98</v>
      </c>
      <c r="DC276" s="5"/>
      <c r="DE276" s="21">
        <v>0.87152777777777801</v>
      </c>
      <c r="DF276" s="3">
        <v>0</v>
      </c>
      <c r="DG276" s="3" t="s">
        <v>33</v>
      </c>
      <c r="DH276" s="5">
        <v>23.88</v>
      </c>
      <c r="DI276" s="5"/>
      <c r="DK276" s="21">
        <v>0.87152777777777801</v>
      </c>
      <c r="DL276" s="3">
        <v>0</v>
      </c>
      <c r="DM276" s="3" t="s">
        <v>33</v>
      </c>
      <c r="DN276" s="5">
        <v>23.1</v>
      </c>
      <c r="DO276" s="5"/>
      <c r="DQ276" s="21">
        <v>0.87152777777777801</v>
      </c>
      <c r="DR276" s="3">
        <v>0</v>
      </c>
      <c r="DS276" s="3" t="s">
        <v>33</v>
      </c>
      <c r="DT276" s="5">
        <v>24.56</v>
      </c>
      <c r="DU276" s="5"/>
      <c r="DW276" s="21">
        <v>0.87152777777777801</v>
      </c>
      <c r="DX276" s="3">
        <v>0</v>
      </c>
      <c r="DY276" s="3" t="s">
        <v>33</v>
      </c>
      <c r="DZ276" s="5">
        <v>23.48</v>
      </c>
      <c r="EA276" s="5"/>
      <c r="EC276" s="21">
        <v>0.87152777777777801</v>
      </c>
      <c r="ED276" s="3">
        <v>0</v>
      </c>
      <c r="EE276" s="3" t="s">
        <v>33</v>
      </c>
      <c r="EF276" s="5">
        <v>25.14</v>
      </c>
      <c r="EG276" s="5"/>
      <c r="EI276" s="21">
        <v>0.87152777777777801</v>
      </c>
      <c r="EJ276" s="3">
        <v>0</v>
      </c>
      <c r="EK276" s="3" t="s">
        <v>33</v>
      </c>
      <c r="EL276" s="5">
        <v>24.08</v>
      </c>
      <c r="EM276" s="5"/>
      <c r="EO276" s="21">
        <v>0.87152777777777801</v>
      </c>
      <c r="EP276" s="3">
        <v>0</v>
      </c>
      <c r="EQ276" s="3" t="s">
        <v>33</v>
      </c>
      <c r="ER276" s="5">
        <v>23.98</v>
      </c>
      <c r="ES276" s="5"/>
      <c r="EU276" s="21">
        <v>0.87152777777777801</v>
      </c>
      <c r="EV276" s="3">
        <v>0</v>
      </c>
      <c r="EW276" s="3" t="s">
        <v>33</v>
      </c>
      <c r="EX276" s="5">
        <v>23.88</v>
      </c>
      <c r="EY276" s="5"/>
      <c r="FA276" s="21">
        <v>0.87152777777777801</v>
      </c>
      <c r="FB276" s="3">
        <v>0</v>
      </c>
      <c r="FC276" s="3" t="s">
        <v>33</v>
      </c>
      <c r="FD276" s="5">
        <v>23.1</v>
      </c>
      <c r="FE276" s="5"/>
      <c r="FG276" s="21">
        <v>0.87152777777777801</v>
      </c>
      <c r="FH276" s="3">
        <v>0</v>
      </c>
      <c r="FI276" s="3" t="s">
        <v>33</v>
      </c>
      <c r="FJ276" s="5">
        <v>24.56</v>
      </c>
      <c r="FK276" s="5"/>
      <c r="FM276" s="21">
        <v>0.87152777777777801</v>
      </c>
      <c r="FN276" s="3">
        <v>0</v>
      </c>
      <c r="FO276" s="3" t="s">
        <v>33</v>
      </c>
      <c r="FP276" s="5">
        <v>23.48</v>
      </c>
      <c r="FQ276" s="5"/>
      <c r="FS276" s="21">
        <v>0.87152777777777801</v>
      </c>
      <c r="FT276" s="3">
        <v>0</v>
      </c>
      <c r="FU276" s="3" t="s">
        <v>33</v>
      </c>
      <c r="FV276" s="5">
        <v>25.14</v>
      </c>
      <c r="FW276" s="5"/>
      <c r="FY276" s="21">
        <v>0.87152777777777801</v>
      </c>
      <c r="FZ276" s="3">
        <v>0</v>
      </c>
      <c r="GA276" s="3" t="s">
        <v>33</v>
      </c>
      <c r="GB276" s="5">
        <v>24.08</v>
      </c>
      <c r="GC276" s="5"/>
      <c r="GE276" s="21">
        <v>0.87152777777777801</v>
      </c>
      <c r="GF276" s="3">
        <v>0</v>
      </c>
      <c r="GG276" s="3" t="s">
        <v>33</v>
      </c>
      <c r="GH276" s="5">
        <v>23.98</v>
      </c>
      <c r="GI276" s="5"/>
      <c r="GK276" s="21">
        <v>0.87152777777777801</v>
      </c>
      <c r="GL276" s="3">
        <v>0</v>
      </c>
      <c r="GM276" s="3" t="s">
        <v>33</v>
      </c>
      <c r="GN276" s="5">
        <v>23.88</v>
      </c>
      <c r="GO276" s="5"/>
      <c r="GQ276" s="21">
        <v>0.87152777777777801</v>
      </c>
      <c r="GR276" s="3">
        <v>0</v>
      </c>
      <c r="GS276" s="3" t="s">
        <v>33</v>
      </c>
      <c r="GT276" s="5">
        <v>23.1</v>
      </c>
      <c r="GU276" s="5"/>
      <c r="GW276" s="21">
        <v>0.87152777777777801</v>
      </c>
      <c r="GX276" s="3">
        <v>0</v>
      </c>
      <c r="GY276" s="3" t="s">
        <v>33</v>
      </c>
      <c r="GZ276" s="5">
        <v>24.56</v>
      </c>
      <c r="HA276" s="5"/>
      <c r="HC276" s="21">
        <v>0.87152777777777801</v>
      </c>
      <c r="HD276" s="3">
        <v>0</v>
      </c>
      <c r="HE276" s="3" t="s">
        <v>33</v>
      </c>
      <c r="HF276" s="5">
        <v>23.48</v>
      </c>
      <c r="HG276" s="4" t="str">
        <f t="shared" si="261"/>
        <v/>
      </c>
      <c r="HI276" s="21">
        <v>0.87152777777777801</v>
      </c>
      <c r="HJ276" s="3">
        <v>0</v>
      </c>
      <c r="HK276" s="3" t="s">
        <v>33</v>
      </c>
      <c r="HL276" s="5">
        <v>25.14</v>
      </c>
      <c r="HM276" s="5"/>
      <c r="HO276" s="21">
        <v>0.87152777777777801</v>
      </c>
      <c r="HP276" s="3">
        <v>0</v>
      </c>
      <c r="HQ276" s="3" t="s">
        <v>33</v>
      </c>
      <c r="HR276" s="5">
        <v>24.08</v>
      </c>
      <c r="HS276" s="5"/>
      <c r="HU276" s="21">
        <v>0.87152777777777801</v>
      </c>
      <c r="HV276" s="3">
        <v>0</v>
      </c>
      <c r="HW276" s="3" t="s">
        <v>33</v>
      </c>
      <c r="HX276" s="5">
        <v>23.98</v>
      </c>
      <c r="HY276" s="5"/>
      <c r="IA276" s="21">
        <v>0.87152777777777801</v>
      </c>
      <c r="IB276" s="3">
        <v>0</v>
      </c>
      <c r="IC276" s="3" t="s">
        <v>33</v>
      </c>
      <c r="ID276" s="5">
        <v>23.88</v>
      </c>
      <c r="IE276" s="5"/>
      <c r="IG276" s="21">
        <v>0.87152777777777801</v>
      </c>
      <c r="IH276" s="3">
        <v>0</v>
      </c>
      <c r="II276" s="3" t="s">
        <v>33</v>
      </c>
      <c r="IJ276" s="5">
        <v>23.1</v>
      </c>
      <c r="IK276" s="5"/>
      <c r="IM276" s="21">
        <v>0.87152777777777801</v>
      </c>
      <c r="IN276" s="3">
        <v>0</v>
      </c>
      <c r="IO276" s="3" t="s">
        <v>33</v>
      </c>
      <c r="IP276" s="5">
        <v>24.56</v>
      </c>
      <c r="IQ276" s="5"/>
      <c r="IS276" s="21">
        <v>0</v>
      </c>
      <c r="IT276" s="3">
        <v>0</v>
      </c>
      <c r="IU276" s="3" t="s">
        <v>33</v>
      </c>
      <c r="IV276" s="5">
        <v>25.96</v>
      </c>
      <c r="IW276" s="5"/>
      <c r="IY276" s="21">
        <v>0.87152777777777801</v>
      </c>
      <c r="IZ276" s="3">
        <v>0</v>
      </c>
      <c r="JA276" s="3" t="s">
        <v>33</v>
      </c>
      <c r="JB276" s="5">
        <v>26.52</v>
      </c>
      <c r="JC276" s="4" t="str">
        <f t="shared" si="262"/>
        <v/>
      </c>
      <c r="JE276" s="21">
        <v>0.87152777777777801</v>
      </c>
      <c r="JF276" s="3">
        <v>0</v>
      </c>
      <c r="JG276" s="3" t="s">
        <v>33</v>
      </c>
      <c r="JH276" s="5">
        <v>25.78</v>
      </c>
      <c r="JI276" s="4" t="str">
        <f t="shared" si="263"/>
        <v/>
      </c>
      <c r="JK276" s="21">
        <v>0.87152777777777801</v>
      </c>
      <c r="JL276" s="3">
        <v>0</v>
      </c>
      <c r="JM276" s="3" t="s">
        <v>33</v>
      </c>
      <c r="JN276" s="5">
        <v>26</v>
      </c>
      <c r="JO276" s="4" t="str">
        <f t="shared" si="264"/>
        <v/>
      </c>
      <c r="JQ276" s="21">
        <v>0.87152777777777801</v>
      </c>
      <c r="JR276" s="3">
        <v>0</v>
      </c>
      <c r="JS276" s="3" t="s">
        <v>33</v>
      </c>
      <c r="JT276" s="5">
        <v>25.02</v>
      </c>
      <c r="JU276" s="4" t="str">
        <f t="shared" si="265"/>
        <v/>
      </c>
      <c r="JW276" s="21">
        <v>0.87152777777777801</v>
      </c>
      <c r="JX276" s="3">
        <v>0</v>
      </c>
      <c r="JY276" s="3" t="s">
        <v>33</v>
      </c>
      <c r="JZ276" s="5">
        <v>25.12</v>
      </c>
      <c r="KA276" s="4" t="str">
        <f t="shared" si="266"/>
        <v/>
      </c>
      <c r="KC276" s="21">
        <v>0.87152777777777801</v>
      </c>
      <c r="KD276" s="3">
        <v>0</v>
      </c>
      <c r="KE276" s="3" t="s">
        <v>33</v>
      </c>
      <c r="KF276" s="5">
        <v>26.22</v>
      </c>
      <c r="KG276" s="4" t="str">
        <f t="shared" si="267"/>
        <v/>
      </c>
      <c r="KI276" s="21">
        <v>0.87152777777777801</v>
      </c>
      <c r="KJ276" s="3">
        <v>0</v>
      </c>
      <c r="KK276" s="3" t="s">
        <v>33</v>
      </c>
      <c r="KL276" s="5">
        <v>25.96</v>
      </c>
      <c r="KM276" s="4" t="str">
        <f t="shared" si="268"/>
        <v/>
      </c>
      <c r="KO276" s="21">
        <v>0.87152777777777801</v>
      </c>
      <c r="KP276" s="3">
        <v>0</v>
      </c>
      <c r="KQ276" s="3" t="s">
        <v>33</v>
      </c>
      <c r="KR276" s="5">
        <v>26.52</v>
      </c>
      <c r="KS276" s="4" t="str">
        <f t="shared" si="269"/>
        <v/>
      </c>
      <c r="KU276" s="21">
        <v>0.87152777777777801</v>
      </c>
      <c r="KV276" s="3">
        <v>0</v>
      </c>
      <c r="KW276" s="3" t="s">
        <v>33</v>
      </c>
      <c r="KX276" s="5">
        <v>25.78</v>
      </c>
      <c r="KY276" s="4" t="str">
        <f t="shared" si="270"/>
        <v/>
      </c>
      <c r="LA276" s="21">
        <v>0.87152777777777801</v>
      </c>
      <c r="LB276" s="3">
        <v>0</v>
      </c>
      <c r="LC276" s="3" t="s">
        <v>33</v>
      </c>
      <c r="LD276" s="5">
        <v>26</v>
      </c>
      <c r="LE276" s="4" t="str">
        <f t="shared" si="271"/>
        <v/>
      </c>
      <c r="LG276" s="21">
        <v>0.87152777777777801</v>
      </c>
      <c r="LH276" s="3">
        <v>0</v>
      </c>
      <c r="LI276" s="3" t="s">
        <v>33</v>
      </c>
      <c r="LJ276" s="5">
        <v>25.02</v>
      </c>
      <c r="LK276" s="4" t="str">
        <f t="shared" si="272"/>
        <v/>
      </c>
      <c r="LM276" s="21">
        <v>0.87152777777777801</v>
      </c>
      <c r="LN276" s="3">
        <v>0</v>
      </c>
      <c r="LO276" s="3" t="s">
        <v>33</v>
      </c>
      <c r="LP276" s="5">
        <v>25.12</v>
      </c>
      <c r="LQ276" s="4" t="str">
        <f t="shared" si="273"/>
        <v/>
      </c>
      <c r="LS276" s="21">
        <v>0.87152777777777801</v>
      </c>
      <c r="LT276" s="3">
        <v>0</v>
      </c>
      <c r="LU276" s="3" t="s">
        <v>33</v>
      </c>
      <c r="LV276" s="5">
        <v>26.22</v>
      </c>
      <c r="LW276" s="4" t="str">
        <f t="shared" si="274"/>
        <v/>
      </c>
      <c r="LY276" s="21">
        <v>0.87152777777777801</v>
      </c>
      <c r="LZ276" s="3">
        <v>0</v>
      </c>
      <c r="MA276" s="3" t="s">
        <v>33</v>
      </c>
      <c r="MB276" s="5">
        <v>25.96</v>
      </c>
      <c r="MC276" s="4" t="str">
        <f t="shared" si="275"/>
        <v/>
      </c>
      <c r="ME276" s="21">
        <v>0.87152777777777801</v>
      </c>
      <c r="MF276" s="3">
        <v>0</v>
      </c>
      <c r="MG276" s="3" t="s">
        <v>33</v>
      </c>
      <c r="MH276" s="5">
        <v>26.52</v>
      </c>
      <c r="MI276" s="4" t="str">
        <f t="shared" si="276"/>
        <v/>
      </c>
      <c r="MK276" s="21">
        <v>0.87152777777777801</v>
      </c>
      <c r="ML276" s="3">
        <v>0</v>
      </c>
      <c r="MM276" s="3" t="s">
        <v>33</v>
      </c>
      <c r="MN276" s="5">
        <v>25.78</v>
      </c>
      <c r="MO276" s="4" t="str">
        <f t="shared" si="277"/>
        <v/>
      </c>
      <c r="MQ276" s="21">
        <v>0.87152777777777801</v>
      </c>
      <c r="MR276" s="3">
        <v>0</v>
      </c>
      <c r="MS276" s="3" t="s">
        <v>33</v>
      </c>
      <c r="MT276" s="5">
        <v>26</v>
      </c>
      <c r="MU276" s="4" t="str">
        <f t="shared" si="278"/>
        <v/>
      </c>
      <c r="MW276" s="21">
        <v>0.87152777777777801</v>
      </c>
      <c r="MX276" s="3">
        <v>0</v>
      </c>
      <c r="MY276" s="3" t="s">
        <v>33</v>
      </c>
      <c r="MZ276" s="5">
        <v>25.02</v>
      </c>
      <c r="NA276" s="4" t="str">
        <f t="shared" si="279"/>
        <v/>
      </c>
      <c r="NC276" s="21">
        <v>0.87152777777777801</v>
      </c>
      <c r="ND276" s="3">
        <v>0</v>
      </c>
      <c r="NE276" s="3" t="s">
        <v>33</v>
      </c>
      <c r="NF276" s="5">
        <v>25.12</v>
      </c>
      <c r="NG276" s="4" t="str">
        <f t="shared" si="280"/>
        <v/>
      </c>
      <c r="NI276" s="21">
        <v>0.87152777777777801</v>
      </c>
      <c r="NJ276" s="3">
        <v>0</v>
      </c>
      <c r="NK276" s="3" t="s">
        <v>33</v>
      </c>
      <c r="NL276" s="5">
        <v>26.22</v>
      </c>
      <c r="NM276" s="4" t="str">
        <f t="shared" si="281"/>
        <v/>
      </c>
      <c r="NO276" s="21">
        <v>0.87152777777777801</v>
      </c>
      <c r="NP276" s="3">
        <v>0</v>
      </c>
      <c r="NQ276" s="3" t="s">
        <v>33</v>
      </c>
      <c r="NR276" s="5">
        <v>25.96</v>
      </c>
      <c r="NS276" s="4" t="str">
        <f t="shared" si="282"/>
        <v/>
      </c>
      <c r="NU276" s="21">
        <v>0.87152777777777801</v>
      </c>
      <c r="NV276" s="3">
        <v>0</v>
      </c>
      <c r="NW276" s="3" t="s">
        <v>33</v>
      </c>
      <c r="NX276" s="5">
        <v>26.52</v>
      </c>
      <c r="NY276" s="4" t="str">
        <f t="shared" si="283"/>
        <v/>
      </c>
      <c r="OA276" s="21">
        <v>0.87152777777777801</v>
      </c>
      <c r="OB276" s="3">
        <v>0</v>
      </c>
      <c r="OC276" s="3" t="s">
        <v>33</v>
      </c>
      <c r="OD276" s="5">
        <v>25.78</v>
      </c>
      <c r="OE276" s="4" t="str">
        <f t="shared" si="284"/>
        <v/>
      </c>
      <c r="OG276" s="21">
        <v>0.87152777777777801</v>
      </c>
      <c r="OH276" s="3">
        <v>0</v>
      </c>
      <c r="OI276" s="3" t="s">
        <v>33</v>
      </c>
      <c r="OJ276" s="5">
        <v>26</v>
      </c>
      <c r="OK276" s="4" t="str">
        <f t="shared" si="285"/>
        <v/>
      </c>
      <c r="OM276" s="21">
        <v>0.87152777777777801</v>
      </c>
      <c r="ON276" s="3">
        <v>0</v>
      </c>
      <c r="OO276" s="3" t="s">
        <v>33</v>
      </c>
      <c r="OP276" s="5">
        <v>25.02</v>
      </c>
      <c r="OQ276" s="4" t="str">
        <f t="shared" si="286"/>
        <v/>
      </c>
      <c r="OS276" s="21">
        <v>0.87152777777777801</v>
      </c>
      <c r="OT276" s="3">
        <v>0</v>
      </c>
      <c r="OU276" s="3" t="s">
        <v>33</v>
      </c>
      <c r="OV276" s="5">
        <v>25.12</v>
      </c>
      <c r="OW276" s="4" t="str">
        <f t="shared" si="287"/>
        <v/>
      </c>
      <c r="OY276" s="21">
        <v>0.87152777777777801</v>
      </c>
      <c r="OZ276" s="3">
        <v>0</v>
      </c>
      <c r="PA276" s="3" t="s">
        <v>33</v>
      </c>
      <c r="PB276" s="5">
        <v>26.22</v>
      </c>
      <c r="PC276" s="4" t="str">
        <f t="shared" si="288"/>
        <v/>
      </c>
      <c r="PE276" s="21">
        <v>0.87152777777777801</v>
      </c>
      <c r="PF276" s="3">
        <v>0</v>
      </c>
      <c r="PG276" s="3" t="s">
        <v>33</v>
      </c>
      <c r="PH276" s="5">
        <v>25.96</v>
      </c>
      <c r="PI276" s="4" t="str">
        <f t="shared" si="289"/>
        <v/>
      </c>
      <c r="PK276" s="21">
        <v>0.87152777777777801</v>
      </c>
      <c r="PL276" s="3">
        <v>0</v>
      </c>
      <c r="PM276" s="3" t="s">
        <v>33</v>
      </c>
      <c r="PN276" s="5">
        <v>26.52</v>
      </c>
      <c r="PO276" s="4" t="str">
        <f t="shared" si="290"/>
        <v/>
      </c>
      <c r="PQ276" s="21">
        <v>0.87152777777777801</v>
      </c>
      <c r="PR276" s="3">
        <v>0</v>
      </c>
      <c r="PS276" s="3" t="s">
        <v>33</v>
      </c>
      <c r="PT276" s="5">
        <v>25.78</v>
      </c>
      <c r="PU276" s="4" t="str">
        <f t="shared" si="291"/>
        <v/>
      </c>
      <c r="PW276" s="21">
        <v>0.87152777777777801</v>
      </c>
      <c r="PX276" s="3">
        <v>0</v>
      </c>
      <c r="PY276" s="3" t="s">
        <v>33</v>
      </c>
      <c r="PZ276" s="5">
        <v>26</v>
      </c>
      <c r="QA276" s="4" t="str">
        <f t="shared" si="292"/>
        <v/>
      </c>
      <c r="QC276" s="21">
        <v>0.87152777777777801</v>
      </c>
      <c r="QD276" s="3">
        <v>0</v>
      </c>
      <c r="QE276" s="3" t="s">
        <v>33</v>
      </c>
      <c r="QF276" s="5">
        <v>25.02</v>
      </c>
      <c r="QG276" s="4" t="str">
        <f t="shared" si="293"/>
        <v/>
      </c>
      <c r="QI276" s="21">
        <v>0.87152777777777801</v>
      </c>
      <c r="QJ276" s="3">
        <v>0</v>
      </c>
      <c r="QK276" s="3" t="s">
        <v>33</v>
      </c>
      <c r="QL276" s="5">
        <v>25.12</v>
      </c>
      <c r="QM276" s="4" t="str">
        <f t="shared" si="294"/>
        <v/>
      </c>
      <c r="QO276" s="21">
        <v>0.87152777777777801</v>
      </c>
      <c r="QP276" s="3">
        <v>0</v>
      </c>
      <c r="QQ276" s="3" t="s">
        <v>33</v>
      </c>
      <c r="QR276" s="5">
        <v>26.22</v>
      </c>
      <c r="QS276" s="4" t="str">
        <f t="shared" si="295"/>
        <v/>
      </c>
    </row>
    <row r="277" spans="1:461" x14ac:dyDescent="0.2">
      <c r="A277" s="21">
        <v>0.875</v>
      </c>
      <c r="B277" s="3">
        <v>0</v>
      </c>
      <c r="C277" s="3" t="s">
        <v>19</v>
      </c>
      <c r="D277" s="5">
        <v>23.48</v>
      </c>
      <c r="E277" s="5"/>
      <c r="G277" s="21">
        <v>0.875</v>
      </c>
      <c r="H277" s="3">
        <v>0</v>
      </c>
      <c r="I277" s="3" t="s">
        <v>19</v>
      </c>
      <c r="J277" s="5">
        <v>25.14</v>
      </c>
      <c r="K277" s="5"/>
      <c r="M277" s="21">
        <v>0.875</v>
      </c>
      <c r="N277" s="3">
        <v>0</v>
      </c>
      <c r="O277" s="3" t="s">
        <v>19</v>
      </c>
      <c r="P277" s="5">
        <v>24.08</v>
      </c>
      <c r="Q277" s="5"/>
      <c r="S277" s="21">
        <v>0.875</v>
      </c>
      <c r="T277" s="3">
        <v>0</v>
      </c>
      <c r="U277" s="3" t="s">
        <v>19</v>
      </c>
      <c r="V277" s="5">
        <v>23.98</v>
      </c>
      <c r="W277" s="5"/>
      <c r="Y277" s="21">
        <v>0.875</v>
      </c>
      <c r="Z277" s="3">
        <v>0</v>
      </c>
      <c r="AA277" s="3" t="s">
        <v>19</v>
      </c>
      <c r="AB277" s="5">
        <v>23.88</v>
      </c>
      <c r="AC277" s="5"/>
      <c r="AE277" s="21">
        <v>0.875</v>
      </c>
      <c r="AF277" s="3">
        <v>0</v>
      </c>
      <c r="AG277" s="3" t="s">
        <v>19</v>
      </c>
      <c r="AH277" s="5">
        <v>23.1</v>
      </c>
      <c r="AI277" s="5"/>
      <c r="AK277" s="21">
        <v>0.875</v>
      </c>
      <c r="AL277" s="3">
        <v>0</v>
      </c>
      <c r="AM277" s="3" t="s">
        <v>19</v>
      </c>
      <c r="AN277" s="5">
        <v>24.56</v>
      </c>
      <c r="AO277" s="5"/>
      <c r="AQ277" s="21">
        <v>0.875</v>
      </c>
      <c r="AR277" s="3">
        <v>0</v>
      </c>
      <c r="AS277" s="3" t="s">
        <v>19</v>
      </c>
      <c r="AT277" s="5">
        <v>23.48</v>
      </c>
      <c r="AU277" s="5"/>
      <c r="AW277" s="21">
        <v>0.875</v>
      </c>
      <c r="AX277" s="3">
        <v>0</v>
      </c>
      <c r="AY277" s="3" t="s">
        <v>19</v>
      </c>
      <c r="AZ277" s="5">
        <v>25.14</v>
      </c>
      <c r="BA277" s="5"/>
      <c r="BC277" s="21">
        <v>0.875</v>
      </c>
      <c r="BD277" s="3">
        <v>0</v>
      </c>
      <c r="BE277" s="3" t="s">
        <v>19</v>
      </c>
      <c r="BF277" s="5">
        <v>24.08</v>
      </c>
      <c r="BG277" s="5"/>
      <c r="BI277" s="21">
        <v>0.875</v>
      </c>
      <c r="BJ277" s="3">
        <v>0</v>
      </c>
      <c r="BK277" s="3" t="s">
        <v>19</v>
      </c>
      <c r="BL277" s="5">
        <v>23.98</v>
      </c>
      <c r="BM277" s="5"/>
      <c r="BO277" s="21">
        <v>0.875</v>
      </c>
      <c r="BP277" s="3">
        <v>0</v>
      </c>
      <c r="BQ277" s="3" t="s">
        <v>19</v>
      </c>
      <c r="BR277" s="5">
        <v>23.88</v>
      </c>
      <c r="BS277" s="5"/>
      <c r="BU277" s="21">
        <v>0.875</v>
      </c>
      <c r="BV277" s="3">
        <v>0</v>
      </c>
      <c r="BW277" s="3" t="s">
        <v>19</v>
      </c>
      <c r="BX277" s="5">
        <v>23.1</v>
      </c>
      <c r="BY277" s="5"/>
      <c r="CA277" s="21">
        <v>0.875</v>
      </c>
      <c r="CB277" s="3">
        <v>0</v>
      </c>
      <c r="CC277" s="3" t="s">
        <v>19</v>
      </c>
      <c r="CD277" s="5">
        <v>24.56</v>
      </c>
      <c r="CE277" s="5"/>
      <c r="CG277" s="21">
        <v>0.875</v>
      </c>
      <c r="CH277" s="3">
        <v>0</v>
      </c>
      <c r="CI277" s="3" t="str">
        <f>IF(AND(CK$8="Útil",CG277&gt;=Apoio!$D$51,CG277&lt;Apoio!$F$51),CH277,"FP")</f>
        <v>FP</v>
      </c>
      <c r="CJ277" s="5">
        <f>VLOOKUP(CH$8,Calendário[#Data],4,0)</f>
        <v>23.48</v>
      </c>
      <c r="CK277" s="4" t="str">
        <f t="shared" si="259"/>
        <v/>
      </c>
      <c r="CM277" s="21">
        <v>0.875</v>
      </c>
      <c r="CN277" s="3">
        <v>0</v>
      </c>
      <c r="CO277" s="3" t="str">
        <f>IF(AND(CQ$8="Útil",CM277&gt;=Apoio!$D$51,CM277&lt;Apoio!$F$51),CN277,"FP")</f>
        <v>FP</v>
      </c>
      <c r="CP277" s="5">
        <f>VLOOKUP(CN$8,Calendário[#Data],4,0)</f>
        <v>25.14</v>
      </c>
      <c r="CQ277" s="4" t="str">
        <f t="shared" si="260"/>
        <v/>
      </c>
      <c r="CS277" s="21">
        <v>0.875</v>
      </c>
      <c r="CT277" s="3">
        <v>0</v>
      </c>
      <c r="CU277" s="3" t="s">
        <v>19</v>
      </c>
      <c r="CV277" s="5">
        <v>24.08</v>
      </c>
      <c r="CW277" s="5"/>
      <c r="CY277" s="21">
        <v>0.875</v>
      </c>
      <c r="CZ277" s="3">
        <v>0</v>
      </c>
      <c r="DA277" s="3" t="s">
        <v>19</v>
      </c>
      <c r="DB277" s="5">
        <v>23.98</v>
      </c>
      <c r="DC277" s="5"/>
      <c r="DE277" s="21">
        <v>0.875</v>
      </c>
      <c r="DF277" s="3">
        <v>0</v>
      </c>
      <c r="DG277" s="3" t="s">
        <v>19</v>
      </c>
      <c r="DH277" s="5">
        <v>23.88</v>
      </c>
      <c r="DI277" s="5"/>
      <c r="DK277" s="21">
        <v>0.875</v>
      </c>
      <c r="DL277" s="3">
        <v>0</v>
      </c>
      <c r="DM277" s="3" t="s">
        <v>19</v>
      </c>
      <c r="DN277" s="5">
        <v>23.1</v>
      </c>
      <c r="DO277" s="5"/>
      <c r="DQ277" s="21">
        <v>0.875</v>
      </c>
      <c r="DR277" s="3">
        <v>0</v>
      </c>
      <c r="DS277" s="3" t="s">
        <v>19</v>
      </c>
      <c r="DT277" s="5">
        <v>24.56</v>
      </c>
      <c r="DU277" s="5"/>
      <c r="DW277" s="21">
        <v>0.875</v>
      </c>
      <c r="DX277" s="3">
        <v>0</v>
      </c>
      <c r="DY277" s="3" t="s">
        <v>19</v>
      </c>
      <c r="DZ277" s="5">
        <v>23.48</v>
      </c>
      <c r="EA277" s="5"/>
      <c r="EC277" s="21">
        <v>0.875</v>
      </c>
      <c r="ED277" s="3">
        <v>0</v>
      </c>
      <c r="EE277" s="3" t="s">
        <v>19</v>
      </c>
      <c r="EF277" s="5">
        <v>25.14</v>
      </c>
      <c r="EG277" s="5"/>
      <c r="EI277" s="21">
        <v>0.875</v>
      </c>
      <c r="EJ277" s="3">
        <v>0</v>
      </c>
      <c r="EK277" s="3" t="s">
        <v>19</v>
      </c>
      <c r="EL277" s="5">
        <v>24.08</v>
      </c>
      <c r="EM277" s="5"/>
      <c r="EO277" s="21">
        <v>0.875</v>
      </c>
      <c r="EP277" s="3">
        <v>0</v>
      </c>
      <c r="EQ277" s="3" t="s">
        <v>19</v>
      </c>
      <c r="ER277" s="5">
        <v>23.98</v>
      </c>
      <c r="ES277" s="5"/>
      <c r="EU277" s="21">
        <v>0.875</v>
      </c>
      <c r="EV277" s="3">
        <v>0</v>
      </c>
      <c r="EW277" s="3" t="s">
        <v>19</v>
      </c>
      <c r="EX277" s="5">
        <v>23.88</v>
      </c>
      <c r="EY277" s="5"/>
      <c r="FA277" s="21">
        <v>0.875</v>
      </c>
      <c r="FB277" s="3">
        <v>0</v>
      </c>
      <c r="FC277" s="3" t="s">
        <v>19</v>
      </c>
      <c r="FD277" s="5">
        <v>23.1</v>
      </c>
      <c r="FE277" s="5"/>
      <c r="FG277" s="21">
        <v>0.875</v>
      </c>
      <c r="FH277" s="3">
        <v>0</v>
      </c>
      <c r="FI277" s="3" t="s">
        <v>19</v>
      </c>
      <c r="FJ277" s="5">
        <v>24.56</v>
      </c>
      <c r="FK277" s="5"/>
      <c r="FM277" s="21">
        <v>0.875</v>
      </c>
      <c r="FN277" s="3">
        <v>0</v>
      </c>
      <c r="FO277" s="3" t="s">
        <v>19</v>
      </c>
      <c r="FP277" s="5">
        <v>23.48</v>
      </c>
      <c r="FQ277" s="5"/>
      <c r="FS277" s="21">
        <v>0.875</v>
      </c>
      <c r="FT277" s="3">
        <v>0</v>
      </c>
      <c r="FU277" s="3" t="s">
        <v>19</v>
      </c>
      <c r="FV277" s="5">
        <v>25.14</v>
      </c>
      <c r="FW277" s="5"/>
      <c r="FY277" s="21">
        <v>0.875</v>
      </c>
      <c r="FZ277" s="3">
        <v>0</v>
      </c>
      <c r="GA277" s="3" t="s">
        <v>19</v>
      </c>
      <c r="GB277" s="5">
        <v>24.08</v>
      </c>
      <c r="GC277" s="5"/>
      <c r="GE277" s="21">
        <v>0.875</v>
      </c>
      <c r="GF277" s="3">
        <v>0</v>
      </c>
      <c r="GG277" s="3" t="s">
        <v>19</v>
      </c>
      <c r="GH277" s="5">
        <v>23.98</v>
      </c>
      <c r="GI277" s="5"/>
      <c r="GK277" s="21">
        <v>0.875</v>
      </c>
      <c r="GL277" s="3">
        <v>0</v>
      </c>
      <c r="GM277" s="3" t="s">
        <v>19</v>
      </c>
      <c r="GN277" s="5">
        <v>23.88</v>
      </c>
      <c r="GO277" s="5"/>
      <c r="GQ277" s="21">
        <v>0.875</v>
      </c>
      <c r="GR277" s="3">
        <v>0</v>
      </c>
      <c r="GS277" s="3" t="s">
        <v>19</v>
      </c>
      <c r="GT277" s="5">
        <v>23.1</v>
      </c>
      <c r="GU277" s="5"/>
      <c r="GW277" s="21">
        <v>0.875</v>
      </c>
      <c r="GX277" s="3">
        <v>0</v>
      </c>
      <c r="GY277" s="3" t="s">
        <v>19</v>
      </c>
      <c r="GZ277" s="5">
        <v>24.56</v>
      </c>
      <c r="HA277" s="5"/>
      <c r="HC277" s="21">
        <v>0.875</v>
      </c>
      <c r="HD277" s="3">
        <v>0</v>
      </c>
      <c r="HE277" s="3" t="s">
        <v>19</v>
      </c>
      <c r="HF277" s="5">
        <v>23.48</v>
      </c>
      <c r="HG277" s="4" t="str">
        <f t="shared" si="261"/>
        <v/>
      </c>
      <c r="HI277" s="21">
        <v>0.875</v>
      </c>
      <c r="HJ277" s="3">
        <v>0</v>
      </c>
      <c r="HK277" s="3" t="s">
        <v>19</v>
      </c>
      <c r="HL277" s="5">
        <v>25.14</v>
      </c>
      <c r="HM277" s="5"/>
      <c r="HO277" s="21">
        <v>0.875</v>
      </c>
      <c r="HP277" s="3">
        <v>0</v>
      </c>
      <c r="HQ277" s="3" t="s">
        <v>19</v>
      </c>
      <c r="HR277" s="5">
        <v>24.08</v>
      </c>
      <c r="HS277" s="5"/>
      <c r="HU277" s="21">
        <v>0.875</v>
      </c>
      <c r="HV277" s="3">
        <v>0</v>
      </c>
      <c r="HW277" s="3" t="s">
        <v>19</v>
      </c>
      <c r="HX277" s="5">
        <v>23.98</v>
      </c>
      <c r="HY277" s="5"/>
      <c r="IA277" s="21">
        <v>0.875</v>
      </c>
      <c r="IB277" s="3">
        <v>0</v>
      </c>
      <c r="IC277" s="3" t="s">
        <v>19</v>
      </c>
      <c r="ID277" s="5">
        <v>23.88</v>
      </c>
      <c r="IE277" s="5"/>
      <c r="IG277" s="21">
        <v>0.875</v>
      </c>
      <c r="IH277" s="3">
        <v>0</v>
      </c>
      <c r="II277" s="3" t="s">
        <v>19</v>
      </c>
      <c r="IJ277" s="5">
        <v>23.1</v>
      </c>
      <c r="IK277" s="5"/>
      <c r="IM277" s="21">
        <v>0.875</v>
      </c>
      <c r="IN277" s="3">
        <v>0</v>
      </c>
      <c r="IO277" s="3" t="s">
        <v>19</v>
      </c>
      <c r="IP277" s="5">
        <v>24.56</v>
      </c>
      <c r="IQ277" s="5"/>
      <c r="IS277" s="21">
        <v>1706.4</v>
      </c>
      <c r="IT277" s="3">
        <v>0</v>
      </c>
      <c r="IU277" s="3" t="s">
        <v>19</v>
      </c>
      <c r="IV277" s="5">
        <v>25.96</v>
      </c>
      <c r="IW277" s="5"/>
      <c r="IY277" s="21">
        <v>0.875</v>
      </c>
      <c r="IZ277" s="3">
        <v>0</v>
      </c>
      <c r="JA277" s="3" t="s">
        <v>19</v>
      </c>
      <c r="JB277" s="5">
        <v>26.52</v>
      </c>
      <c r="JC277" s="4" t="str">
        <f t="shared" si="262"/>
        <v/>
      </c>
      <c r="JE277" s="21">
        <v>0.875</v>
      </c>
      <c r="JF277" s="3">
        <v>0</v>
      </c>
      <c r="JG277" s="3" t="s">
        <v>19</v>
      </c>
      <c r="JH277" s="5">
        <v>25.78</v>
      </c>
      <c r="JI277" s="4" t="str">
        <f t="shared" si="263"/>
        <v/>
      </c>
      <c r="JK277" s="21">
        <v>0.875</v>
      </c>
      <c r="JL277" s="3">
        <v>0</v>
      </c>
      <c r="JM277" s="3" t="s">
        <v>19</v>
      </c>
      <c r="JN277" s="5">
        <v>26</v>
      </c>
      <c r="JO277" s="4" t="str">
        <f t="shared" si="264"/>
        <v/>
      </c>
      <c r="JQ277" s="21">
        <v>0.875</v>
      </c>
      <c r="JR277" s="3">
        <v>0</v>
      </c>
      <c r="JS277" s="3" t="s">
        <v>19</v>
      </c>
      <c r="JT277" s="5">
        <v>25.02</v>
      </c>
      <c r="JU277" s="4" t="str">
        <f t="shared" si="265"/>
        <v/>
      </c>
      <c r="JW277" s="21">
        <v>0.875</v>
      </c>
      <c r="JX277" s="3">
        <v>0</v>
      </c>
      <c r="JY277" s="3" t="s">
        <v>19</v>
      </c>
      <c r="JZ277" s="5">
        <v>25.12</v>
      </c>
      <c r="KA277" s="4" t="str">
        <f t="shared" si="266"/>
        <v/>
      </c>
      <c r="KC277" s="21">
        <v>0.875</v>
      </c>
      <c r="KD277" s="3">
        <v>0</v>
      </c>
      <c r="KE277" s="3" t="s">
        <v>19</v>
      </c>
      <c r="KF277" s="5">
        <v>26.22</v>
      </c>
      <c r="KG277" s="4" t="str">
        <f t="shared" si="267"/>
        <v/>
      </c>
      <c r="KI277" s="21">
        <v>0.875</v>
      </c>
      <c r="KJ277" s="3">
        <v>0</v>
      </c>
      <c r="KK277" s="3" t="s">
        <v>19</v>
      </c>
      <c r="KL277" s="5">
        <v>25.96</v>
      </c>
      <c r="KM277" s="4" t="str">
        <f t="shared" si="268"/>
        <v/>
      </c>
      <c r="KO277" s="21">
        <v>0.875</v>
      </c>
      <c r="KP277" s="3">
        <v>0</v>
      </c>
      <c r="KQ277" s="3" t="s">
        <v>19</v>
      </c>
      <c r="KR277" s="5">
        <v>26.52</v>
      </c>
      <c r="KS277" s="4" t="str">
        <f t="shared" si="269"/>
        <v/>
      </c>
      <c r="KU277" s="21">
        <v>0.875</v>
      </c>
      <c r="KV277" s="3">
        <v>0</v>
      </c>
      <c r="KW277" s="3" t="s">
        <v>19</v>
      </c>
      <c r="KX277" s="5">
        <v>25.78</v>
      </c>
      <c r="KY277" s="4" t="str">
        <f t="shared" si="270"/>
        <v/>
      </c>
      <c r="LA277" s="21">
        <v>0.875</v>
      </c>
      <c r="LB277" s="3">
        <v>0</v>
      </c>
      <c r="LC277" s="3" t="s">
        <v>19</v>
      </c>
      <c r="LD277" s="5">
        <v>26</v>
      </c>
      <c r="LE277" s="4" t="str">
        <f t="shared" si="271"/>
        <v/>
      </c>
      <c r="LG277" s="21">
        <v>0.875</v>
      </c>
      <c r="LH277" s="3">
        <v>0</v>
      </c>
      <c r="LI277" s="3" t="s">
        <v>19</v>
      </c>
      <c r="LJ277" s="5">
        <v>25.02</v>
      </c>
      <c r="LK277" s="4" t="str">
        <f t="shared" si="272"/>
        <v/>
      </c>
      <c r="LM277" s="21">
        <v>0.875</v>
      </c>
      <c r="LN277" s="3">
        <v>0</v>
      </c>
      <c r="LO277" s="3" t="s">
        <v>19</v>
      </c>
      <c r="LP277" s="5">
        <v>25.12</v>
      </c>
      <c r="LQ277" s="4" t="str">
        <f t="shared" si="273"/>
        <v/>
      </c>
      <c r="LS277" s="21">
        <v>0.875</v>
      </c>
      <c r="LT277" s="3">
        <v>0</v>
      </c>
      <c r="LU277" s="3" t="s">
        <v>19</v>
      </c>
      <c r="LV277" s="5">
        <v>26.22</v>
      </c>
      <c r="LW277" s="4" t="str">
        <f t="shared" si="274"/>
        <v/>
      </c>
      <c r="LY277" s="21">
        <v>0.875</v>
      </c>
      <c r="LZ277" s="3">
        <v>0</v>
      </c>
      <c r="MA277" s="3" t="s">
        <v>19</v>
      </c>
      <c r="MB277" s="5">
        <v>25.96</v>
      </c>
      <c r="MC277" s="4" t="str">
        <f t="shared" si="275"/>
        <v/>
      </c>
      <c r="ME277" s="21">
        <v>0.875</v>
      </c>
      <c r="MF277" s="3">
        <v>0</v>
      </c>
      <c r="MG277" s="3" t="s">
        <v>19</v>
      </c>
      <c r="MH277" s="5">
        <v>26.52</v>
      </c>
      <c r="MI277" s="4" t="str">
        <f t="shared" si="276"/>
        <v/>
      </c>
      <c r="MK277" s="21">
        <v>0.875</v>
      </c>
      <c r="ML277" s="3">
        <v>0</v>
      </c>
      <c r="MM277" s="3" t="s">
        <v>19</v>
      </c>
      <c r="MN277" s="5">
        <v>25.78</v>
      </c>
      <c r="MO277" s="4" t="str">
        <f t="shared" si="277"/>
        <v/>
      </c>
      <c r="MQ277" s="21">
        <v>0.875</v>
      </c>
      <c r="MR277" s="3">
        <v>0</v>
      </c>
      <c r="MS277" s="3" t="s">
        <v>19</v>
      </c>
      <c r="MT277" s="5">
        <v>26</v>
      </c>
      <c r="MU277" s="4" t="str">
        <f t="shared" si="278"/>
        <v/>
      </c>
      <c r="MW277" s="21">
        <v>0.875</v>
      </c>
      <c r="MX277" s="3">
        <v>0</v>
      </c>
      <c r="MY277" s="3" t="s">
        <v>19</v>
      </c>
      <c r="MZ277" s="5">
        <v>25.02</v>
      </c>
      <c r="NA277" s="4" t="str">
        <f t="shared" si="279"/>
        <v/>
      </c>
      <c r="NC277" s="21">
        <v>0.875</v>
      </c>
      <c r="ND277" s="3">
        <v>0</v>
      </c>
      <c r="NE277" s="3" t="s">
        <v>19</v>
      </c>
      <c r="NF277" s="5">
        <v>25.12</v>
      </c>
      <c r="NG277" s="4" t="str">
        <f t="shared" si="280"/>
        <v/>
      </c>
      <c r="NI277" s="21">
        <v>0.875</v>
      </c>
      <c r="NJ277" s="3">
        <v>0</v>
      </c>
      <c r="NK277" s="3" t="s">
        <v>19</v>
      </c>
      <c r="NL277" s="5">
        <v>26.22</v>
      </c>
      <c r="NM277" s="4" t="str">
        <f t="shared" si="281"/>
        <v/>
      </c>
      <c r="NO277" s="21">
        <v>0.875</v>
      </c>
      <c r="NP277" s="3">
        <v>0</v>
      </c>
      <c r="NQ277" s="3" t="s">
        <v>19</v>
      </c>
      <c r="NR277" s="5">
        <v>25.96</v>
      </c>
      <c r="NS277" s="4" t="str">
        <f t="shared" si="282"/>
        <v/>
      </c>
      <c r="NU277" s="21">
        <v>0.875</v>
      </c>
      <c r="NV277" s="3">
        <v>0</v>
      </c>
      <c r="NW277" s="3" t="s">
        <v>19</v>
      </c>
      <c r="NX277" s="5">
        <v>26.52</v>
      </c>
      <c r="NY277" s="4" t="str">
        <f t="shared" si="283"/>
        <v/>
      </c>
      <c r="OA277" s="21">
        <v>0.875</v>
      </c>
      <c r="OB277" s="3">
        <v>0</v>
      </c>
      <c r="OC277" s="3" t="s">
        <v>19</v>
      </c>
      <c r="OD277" s="5">
        <v>25.78</v>
      </c>
      <c r="OE277" s="4" t="str">
        <f t="shared" si="284"/>
        <v/>
      </c>
      <c r="OG277" s="21">
        <v>0.875</v>
      </c>
      <c r="OH277" s="3">
        <v>0</v>
      </c>
      <c r="OI277" s="3" t="s">
        <v>19</v>
      </c>
      <c r="OJ277" s="5">
        <v>26</v>
      </c>
      <c r="OK277" s="4" t="str">
        <f t="shared" si="285"/>
        <v/>
      </c>
      <c r="OM277" s="21">
        <v>0.875</v>
      </c>
      <c r="ON277" s="3">
        <v>0</v>
      </c>
      <c r="OO277" s="3" t="s">
        <v>19</v>
      </c>
      <c r="OP277" s="5">
        <v>25.02</v>
      </c>
      <c r="OQ277" s="4" t="str">
        <f t="shared" si="286"/>
        <v/>
      </c>
      <c r="OS277" s="21">
        <v>0.875</v>
      </c>
      <c r="OT277" s="3">
        <v>0</v>
      </c>
      <c r="OU277" s="3" t="s">
        <v>19</v>
      </c>
      <c r="OV277" s="5">
        <v>25.12</v>
      </c>
      <c r="OW277" s="4" t="str">
        <f t="shared" si="287"/>
        <v/>
      </c>
      <c r="OY277" s="21">
        <v>0.875</v>
      </c>
      <c r="OZ277" s="3">
        <v>0</v>
      </c>
      <c r="PA277" s="3" t="s">
        <v>19</v>
      </c>
      <c r="PB277" s="5">
        <v>26.22</v>
      </c>
      <c r="PC277" s="4" t="str">
        <f t="shared" si="288"/>
        <v/>
      </c>
      <c r="PE277" s="21">
        <v>0.875</v>
      </c>
      <c r="PF277" s="3">
        <v>0</v>
      </c>
      <c r="PG277" s="3" t="s">
        <v>19</v>
      </c>
      <c r="PH277" s="5">
        <v>25.96</v>
      </c>
      <c r="PI277" s="4" t="str">
        <f t="shared" si="289"/>
        <v/>
      </c>
      <c r="PK277" s="21">
        <v>0.875</v>
      </c>
      <c r="PL277" s="3">
        <v>0</v>
      </c>
      <c r="PM277" s="3" t="s">
        <v>19</v>
      </c>
      <c r="PN277" s="5">
        <v>26.52</v>
      </c>
      <c r="PO277" s="4" t="str">
        <f t="shared" si="290"/>
        <v/>
      </c>
      <c r="PQ277" s="21">
        <v>0.875</v>
      </c>
      <c r="PR277" s="3">
        <v>0</v>
      </c>
      <c r="PS277" s="3" t="s">
        <v>19</v>
      </c>
      <c r="PT277" s="5">
        <v>25.78</v>
      </c>
      <c r="PU277" s="4" t="str">
        <f t="shared" si="291"/>
        <v/>
      </c>
      <c r="PW277" s="21">
        <v>0.875</v>
      </c>
      <c r="PX277" s="3">
        <v>0</v>
      </c>
      <c r="PY277" s="3" t="s">
        <v>19</v>
      </c>
      <c r="PZ277" s="5">
        <v>26</v>
      </c>
      <c r="QA277" s="4" t="str">
        <f t="shared" si="292"/>
        <v/>
      </c>
      <c r="QC277" s="21">
        <v>0.875</v>
      </c>
      <c r="QD277" s="3">
        <v>0</v>
      </c>
      <c r="QE277" s="3" t="s">
        <v>19</v>
      </c>
      <c r="QF277" s="5">
        <v>25.02</v>
      </c>
      <c r="QG277" s="4" t="str">
        <f t="shared" si="293"/>
        <v/>
      </c>
      <c r="QI277" s="21">
        <v>0.875</v>
      </c>
      <c r="QJ277" s="3">
        <v>0</v>
      </c>
      <c r="QK277" s="3" t="s">
        <v>19</v>
      </c>
      <c r="QL277" s="5">
        <v>25.12</v>
      </c>
      <c r="QM277" s="4" t="str">
        <f t="shared" si="294"/>
        <v/>
      </c>
      <c r="QO277" s="21">
        <v>0.875</v>
      </c>
      <c r="QP277" s="3">
        <v>0</v>
      </c>
      <c r="QQ277" s="3" t="s">
        <v>19</v>
      </c>
      <c r="QR277" s="5">
        <v>26.22</v>
      </c>
      <c r="QS277" s="4" t="str">
        <f t="shared" si="295"/>
        <v/>
      </c>
    </row>
    <row r="278" spans="1:461" x14ac:dyDescent="0.2">
      <c r="A278" s="21">
        <v>0.87847222222222199</v>
      </c>
      <c r="B278" s="3">
        <v>0</v>
      </c>
      <c r="C278" s="3" t="s">
        <v>19</v>
      </c>
      <c r="D278" s="5">
        <v>23.48</v>
      </c>
      <c r="E278" s="5"/>
      <c r="G278" s="21">
        <v>0.87847222222222199</v>
      </c>
      <c r="H278" s="3">
        <v>0</v>
      </c>
      <c r="I278" s="3" t="s">
        <v>19</v>
      </c>
      <c r="J278" s="5">
        <v>25.14</v>
      </c>
      <c r="K278" s="5"/>
      <c r="M278" s="21">
        <v>0.87847222222222199</v>
      </c>
      <c r="N278" s="3">
        <v>0</v>
      </c>
      <c r="O278" s="3" t="s">
        <v>19</v>
      </c>
      <c r="P278" s="5">
        <v>24.08</v>
      </c>
      <c r="Q278" s="5"/>
      <c r="S278" s="21">
        <v>0.87847222222222199</v>
      </c>
      <c r="T278" s="3">
        <v>0</v>
      </c>
      <c r="U278" s="3" t="s">
        <v>19</v>
      </c>
      <c r="V278" s="5">
        <v>23.98</v>
      </c>
      <c r="W278" s="5"/>
      <c r="Y278" s="21">
        <v>0.87847222222222199</v>
      </c>
      <c r="Z278" s="3">
        <v>0</v>
      </c>
      <c r="AA278" s="3" t="s">
        <v>19</v>
      </c>
      <c r="AB278" s="5">
        <v>23.88</v>
      </c>
      <c r="AC278" s="5"/>
      <c r="AE278" s="21">
        <v>0.87847222222222199</v>
      </c>
      <c r="AF278" s="3">
        <v>0</v>
      </c>
      <c r="AG278" s="3" t="s">
        <v>19</v>
      </c>
      <c r="AH278" s="5">
        <v>23.1</v>
      </c>
      <c r="AI278" s="5"/>
      <c r="AK278" s="21">
        <v>0.87847222222222199</v>
      </c>
      <c r="AL278" s="3">
        <v>0</v>
      </c>
      <c r="AM278" s="3" t="s">
        <v>19</v>
      </c>
      <c r="AN278" s="5">
        <v>24.56</v>
      </c>
      <c r="AO278" s="5"/>
      <c r="AQ278" s="21">
        <v>0.87847222222222199</v>
      </c>
      <c r="AR278" s="3">
        <v>0</v>
      </c>
      <c r="AS278" s="3" t="s">
        <v>19</v>
      </c>
      <c r="AT278" s="5">
        <v>23.48</v>
      </c>
      <c r="AU278" s="5"/>
      <c r="AW278" s="21">
        <v>0.87847222222222199</v>
      </c>
      <c r="AX278" s="3">
        <v>0</v>
      </c>
      <c r="AY278" s="3" t="s">
        <v>19</v>
      </c>
      <c r="AZ278" s="5">
        <v>25.14</v>
      </c>
      <c r="BA278" s="5"/>
      <c r="BC278" s="21">
        <v>0.87847222222222199</v>
      </c>
      <c r="BD278" s="3">
        <v>0</v>
      </c>
      <c r="BE278" s="3" t="s">
        <v>19</v>
      </c>
      <c r="BF278" s="5">
        <v>24.08</v>
      </c>
      <c r="BG278" s="5"/>
      <c r="BI278" s="21">
        <v>0.87847222222222199</v>
      </c>
      <c r="BJ278" s="3">
        <v>0</v>
      </c>
      <c r="BK278" s="3" t="s">
        <v>19</v>
      </c>
      <c r="BL278" s="5">
        <v>23.98</v>
      </c>
      <c r="BM278" s="5"/>
      <c r="BO278" s="21">
        <v>0.87847222222222199</v>
      </c>
      <c r="BP278" s="3">
        <v>0</v>
      </c>
      <c r="BQ278" s="3" t="s">
        <v>19</v>
      </c>
      <c r="BR278" s="5">
        <v>23.88</v>
      </c>
      <c r="BS278" s="5"/>
      <c r="BU278" s="21">
        <v>0.87847222222222199</v>
      </c>
      <c r="BV278" s="3">
        <v>0</v>
      </c>
      <c r="BW278" s="3" t="s">
        <v>19</v>
      </c>
      <c r="BX278" s="5">
        <v>23.1</v>
      </c>
      <c r="BY278" s="5"/>
      <c r="CA278" s="21">
        <v>0.87847222222222199</v>
      </c>
      <c r="CB278" s="3">
        <v>0</v>
      </c>
      <c r="CC278" s="3" t="s">
        <v>19</v>
      </c>
      <c r="CD278" s="5">
        <v>24.56</v>
      </c>
      <c r="CE278" s="5"/>
      <c r="CG278" s="21">
        <v>0.87847222222222199</v>
      </c>
      <c r="CH278" s="3">
        <v>0</v>
      </c>
      <c r="CI278" s="3" t="str">
        <f>IF(AND(CK$8="Útil",CG278&gt;=Apoio!$D$51,CG278&lt;Apoio!$F$51),CH278,"FP")</f>
        <v>FP</v>
      </c>
      <c r="CJ278" s="5">
        <f>VLOOKUP(CH$8,Calendário[#Data],4,0)</f>
        <v>23.48</v>
      </c>
      <c r="CK278" s="4" t="str">
        <f t="shared" si="259"/>
        <v/>
      </c>
      <c r="CM278" s="21">
        <v>0.87847222222222199</v>
      </c>
      <c r="CN278" s="3">
        <v>0</v>
      </c>
      <c r="CO278" s="3" t="str">
        <f>IF(AND(CQ$8="Útil",CM278&gt;=Apoio!$D$51,CM278&lt;Apoio!$F$51),CN278,"FP")</f>
        <v>FP</v>
      </c>
      <c r="CP278" s="5">
        <f>VLOOKUP(CN$8,Calendário[#Data],4,0)</f>
        <v>25.14</v>
      </c>
      <c r="CQ278" s="4" t="str">
        <f t="shared" si="260"/>
        <v/>
      </c>
      <c r="CS278" s="21">
        <v>0.87847222222222199</v>
      </c>
      <c r="CT278" s="3">
        <v>0</v>
      </c>
      <c r="CU278" s="3" t="s">
        <v>19</v>
      </c>
      <c r="CV278" s="5">
        <v>24.08</v>
      </c>
      <c r="CW278" s="5"/>
      <c r="CY278" s="21">
        <v>0.87847222222222199</v>
      </c>
      <c r="CZ278" s="3">
        <v>0</v>
      </c>
      <c r="DA278" s="3" t="s">
        <v>19</v>
      </c>
      <c r="DB278" s="5">
        <v>23.98</v>
      </c>
      <c r="DC278" s="5"/>
      <c r="DE278" s="21">
        <v>0.87847222222222199</v>
      </c>
      <c r="DF278" s="3">
        <v>0</v>
      </c>
      <c r="DG278" s="3" t="s">
        <v>19</v>
      </c>
      <c r="DH278" s="5">
        <v>23.88</v>
      </c>
      <c r="DI278" s="5"/>
      <c r="DK278" s="21">
        <v>0.87847222222222199</v>
      </c>
      <c r="DL278" s="3">
        <v>0</v>
      </c>
      <c r="DM278" s="3" t="s">
        <v>19</v>
      </c>
      <c r="DN278" s="5">
        <v>23.1</v>
      </c>
      <c r="DO278" s="5"/>
      <c r="DQ278" s="21">
        <v>0.87847222222222199</v>
      </c>
      <c r="DR278" s="3">
        <v>0</v>
      </c>
      <c r="DS278" s="3" t="s">
        <v>19</v>
      </c>
      <c r="DT278" s="5">
        <v>24.56</v>
      </c>
      <c r="DU278" s="5"/>
      <c r="DW278" s="21">
        <v>0.87847222222222199</v>
      </c>
      <c r="DX278" s="3">
        <v>0</v>
      </c>
      <c r="DY278" s="3" t="s">
        <v>19</v>
      </c>
      <c r="DZ278" s="5">
        <v>23.48</v>
      </c>
      <c r="EA278" s="5"/>
      <c r="EC278" s="21">
        <v>0.87847222222222199</v>
      </c>
      <c r="ED278" s="3">
        <v>0</v>
      </c>
      <c r="EE278" s="3" t="s">
        <v>19</v>
      </c>
      <c r="EF278" s="5">
        <v>25.14</v>
      </c>
      <c r="EG278" s="5"/>
      <c r="EI278" s="21">
        <v>0.87847222222222199</v>
      </c>
      <c r="EJ278" s="3">
        <v>0</v>
      </c>
      <c r="EK278" s="3" t="s">
        <v>19</v>
      </c>
      <c r="EL278" s="5">
        <v>24.08</v>
      </c>
      <c r="EM278" s="5"/>
      <c r="EO278" s="21">
        <v>0.87847222222222199</v>
      </c>
      <c r="EP278" s="3">
        <v>0</v>
      </c>
      <c r="EQ278" s="3" t="s">
        <v>19</v>
      </c>
      <c r="ER278" s="5">
        <v>23.98</v>
      </c>
      <c r="ES278" s="5"/>
      <c r="EU278" s="21">
        <v>0.87847222222222199</v>
      </c>
      <c r="EV278" s="3">
        <v>0</v>
      </c>
      <c r="EW278" s="3" t="s">
        <v>19</v>
      </c>
      <c r="EX278" s="5">
        <v>23.88</v>
      </c>
      <c r="EY278" s="5"/>
      <c r="FA278" s="21">
        <v>0.87847222222222199</v>
      </c>
      <c r="FB278" s="3">
        <v>0</v>
      </c>
      <c r="FC278" s="3" t="s">
        <v>19</v>
      </c>
      <c r="FD278" s="5">
        <v>23.1</v>
      </c>
      <c r="FE278" s="5"/>
      <c r="FG278" s="21">
        <v>0.87847222222222199</v>
      </c>
      <c r="FH278" s="3">
        <v>0</v>
      </c>
      <c r="FI278" s="3" t="s">
        <v>19</v>
      </c>
      <c r="FJ278" s="5">
        <v>24.56</v>
      </c>
      <c r="FK278" s="5"/>
      <c r="FM278" s="21">
        <v>0.87847222222222199</v>
      </c>
      <c r="FN278" s="3">
        <v>0</v>
      </c>
      <c r="FO278" s="3" t="s">
        <v>19</v>
      </c>
      <c r="FP278" s="5">
        <v>23.48</v>
      </c>
      <c r="FQ278" s="5"/>
      <c r="FS278" s="21">
        <v>0.87847222222222199</v>
      </c>
      <c r="FT278" s="3">
        <v>0</v>
      </c>
      <c r="FU278" s="3" t="s">
        <v>19</v>
      </c>
      <c r="FV278" s="5">
        <v>25.14</v>
      </c>
      <c r="FW278" s="5"/>
      <c r="FY278" s="21">
        <v>0.87847222222222199</v>
      </c>
      <c r="FZ278" s="3">
        <v>0</v>
      </c>
      <c r="GA278" s="3" t="s">
        <v>19</v>
      </c>
      <c r="GB278" s="5">
        <v>24.08</v>
      </c>
      <c r="GC278" s="5"/>
      <c r="GE278" s="21">
        <v>0.87847222222222199</v>
      </c>
      <c r="GF278" s="3">
        <v>0</v>
      </c>
      <c r="GG278" s="3" t="s">
        <v>19</v>
      </c>
      <c r="GH278" s="5">
        <v>23.98</v>
      </c>
      <c r="GI278" s="5"/>
      <c r="GK278" s="21">
        <v>0.87847222222222199</v>
      </c>
      <c r="GL278" s="3">
        <v>0</v>
      </c>
      <c r="GM278" s="3" t="s">
        <v>19</v>
      </c>
      <c r="GN278" s="5">
        <v>23.88</v>
      </c>
      <c r="GO278" s="5"/>
      <c r="GQ278" s="21">
        <v>0.87847222222222199</v>
      </c>
      <c r="GR278" s="3">
        <v>0</v>
      </c>
      <c r="GS278" s="3" t="s">
        <v>19</v>
      </c>
      <c r="GT278" s="5">
        <v>23.1</v>
      </c>
      <c r="GU278" s="5"/>
      <c r="GW278" s="21">
        <v>0.87847222222222199</v>
      </c>
      <c r="GX278" s="3">
        <v>0</v>
      </c>
      <c r="GY278" s="3" t="s">
        <v>19</v>
      </c>
      <c r="GZ278" s="5">
        <v>24.56</v>
      </c>
      <c r="HA278" s="5"/>
      <c r="HC278" s="21">
        <v>0.87847222222222199</v>
      </c>
      <c r="HD278" s="3">
        <v>0</v>
      </c>
      <c r="HE278" s="3" t="s">
        <v>19</v>
      </c>
      <c r="HF278" s="5">
        <v>23.48</v>
      </c>
      <c r="HG278" s="4" t="str">
        <f t="shared" si="261"/>
        <v/>
      </c>
      <c r="HI278" s="21">
        <v>0.87847222222222199</v>
      </c>
      <c r="HJ278" s="3">
        <v>0</v>
      </c>
      <c r="HK278" s="3" t="s">
        <v>19</v>
      </c>
      <c r="HL278" s="5">
        <v>25.14</v>
      </c>
      <c r="HM278" s="5"/>
      <c r="HO278" s="21">
        <v>0.87847222222222199</v>
      </c>
      <c r="HP278" s="3">
        <v>0</v>
      </c>
      <c r="HQ278" s="3" t="s">
        <v>19</v>
      </c>
      <c r="HR278" s="5">
        <v>24.08</v>
      </c>
      <c r="HS278" s="5"/>
      <c r="HU278" s="21">
        <v>0.87847222222222199</v>
      </c>
      <c r="HV278" s="3">
        <v>0</v>
      </c>
      <c r="HW278" s="3" t="s">
        <v>19</v>
      </c>
      <c r="HX278" s="5">
        <v>23.98</v>
      </c>
      <c r="HY278" s="5"/>
      <c r="IA278" s="21">
        <v>0.87847222222222199</v>
      </c>
      <c r="IB278" s="3">
        <v>0</v>
      </c>
      <c r="IC278" s="3" t="s">
        <v>19</v>
      </c>
      <c r="ID278" s="5">
        <v>23.88</v>
      </c>
      <c r="IE278" s="5"/>
      <c r="IG278" s="21">
        <v>0.87847222222222199</v>
      </c>
      <c r="IH278" s="3">
        <v>0</v>
      </c>
      <c r="II278" s="3" t="s">
        <v>19</v>
      </c>
      <c r="IJ278" s="5">
        <v>23.1</v>
      </c>
      <c r="IK278" s="5"/>
      <c r="IM278" s="21">
        <v>0.87847222222222199</v>
      </c>
      <c r="IN278" s="3">
        <v>0</v>
      </c>
      <c r="IO278" s="3" t="s">
        <v>19</v>
      </c>
      <c r="IP278" s="5">
        <v>24.56</v>
      </c>
      <c r="IQ278" s="5"/>
      <c r="IS278" s="21">
        <v>0</v>
      </c>
      <c r="IT278" s="3">
        <v>0</v>
      </c>
      <c r="IU278" s="3" t="s">
        <v>19</v>
      </c>
      <c r="IV278" s="5">
        <v>25.96</v>
      </c>
      <c r="IW278" s="5"/>
      <c r="IY278" s="21">
        <v>0.87847222222222199</v>
      </c>
      <c r="IZ278" s="3">
        <v>0</v>
      </c>
      <c r="JA278" s="3" t="s">
        <v>19</v>
      </c>
      <c r="JB278" s="5">
        <v>26.52</v>
      </c>
      <c r="JC278" s="4" t="str">
        <f t="shared" si="262"/>
        <v/>
      </c>
      <c r="JE278" s="21">
        <v>0.87847222222222199</v>
      </c>
      <c r="JF278" s="3">
        <v>0</v>
      </c>
      <c r="JG278" s="3" t="s">
        <v>19</v>
      </c>
      <c r="JH278" s="5">
        <v>25.78</v>
      </c>
      <c r="JI278" s="4" t="str">
        <f t="shared" si="263"/>
        <v/>
      </c>
      <c r="JK278" s="21">
        <v>0.87847222222222199</v>
      </c>
      <c r="JL278" s="3">
        <v>0</v>
      </c>
      <c r="JM278" s="3" t="s">
        <v>19</v>
      </c>
      <c r="JN278" s="5">
        <v>26</v>
      </c>
      <c r="JO278" s="4" t="str">
        <f t="shared" si="264"/>
        <v/>
      </c>
      <c r="JQ278" s="21">
        <v>0.87847222222222199</v>
      </c>
      <c r="JR278" s="3">
        <v>0</v>
      </c>
      <c r="JS278" s="3" t="s">
        <v>19</v>
      </c>
      <c r="JT278" s="5">
        <v>25.02</v>
      </c>
      <c r="JU278" s="4" t="str">
        <f t="shared" si="265"/>
        <v/>
      </c>
      <c r="JW278" s="21">
        <v>0.87847222222222199</v>
      </c>
      <c r="JX278" s="3">
        <v>0</v>
      </c>
      <c r="JY278" s="3" t="s">
        <v>19</v>
      </c>
      <c r="JZ278" s="5">
        <v>25.12</v>
      </c>
      <c r="KA278" s="4" t="str">
        <f t="shared" si="266"/>
        <v/>
      </c>
      <c r="KC278" s="21">
        <v>0.87847222222222199</v>
      </c>
      <c r="KD278" s="3">
        <v>0</v>
      </c>
      <c r="KE278" s="3" t="s">
        <v>19</v>
      </c>
      <c r="KF278" s="5">
        <v>26.22</v>
      </c>
      <c r="KG278" s="4" t="str">
        <f t="shared" si="267"/>
        <v/>
      </c>
      <c r="KI278" s="21">
        <v>0.87847222222222199</v>
      </c>
      <c r="KJ278" s="3">
        <v>0</v>
      </c>
      <c r="KK278" s="3" t="s">
        <v>19</v>
      </c>
      <c r="KL278" s="5">
        <v>25.96</v>
      </c>
      <c r="KM278" s="4" t="str">
        <f t="shared" si="268"/>
        <v/>
      </c>
      <c r="KO278" s="21">
        <v>0.87847222222222199</v>
      </c>
      <c r="KP278" s="3">
        <v>0</v>
      </c>
      <c r="KQ278" s="3" t="s">
        <v>19</v>
      </c>
      <c r="KR278" s="5">
        <v>26.52</v>
      </c>
      <c r="KS278" s="4" t="str">
        <f t="shared" si="269"/>
        <v/>
      </c>
      <c r="KU278" s="21">
        <v>0.87847222222222199</v>
      </c>
      <c r="KV278" s="3">
        <v>0</v>
      </c>
      <c r="KW278" s="3" t="s">
        <v>19</v>
      </c>
      <c r="KX278" s="5">
        <v>25.78</v>
      </c>
      <c r="KY278" s="4" t="str">
        <f t="shared" si="270"/>
        <v/>
      </c>
      <c r="LA278" s="21">
        <v>0.87847222222222199</v>
      </c>
      <c r="LB278" s="3">
        <v>0</v>
      </c>
      <c r="LC278" s="3" t="s">
        <v>19</v>
      </c>
      <c r="LD278" s="5">
        <v>26</v>
      </c>
      <c r="LE278" s="4" t="str">
        <f t="shared" si="271"/>
        <v/>
      </c>
      <c r="LG278" s="21">
        <v>0.87847222222222199</v>
      </c>
      <c r="LH278" s="3">
        <v>0</v>
      </c>
      <c r="LI278" s="3" t="s">
        <v>19</v>
      </c>
      <c r="LJ278" s="5">
        <v>25.02</v>
      </c>
      <c r="LK278" s="4" t="str">
        <f t="shared" si="272"/>
        <v/>
      </c>
      <c r="LM278" s="21">
        <v>0.87847222222222199</v>
      </c>
      <c r="LN278" s="3">
        <v>0</v>
      </c>
      <c r="LO278" s="3" t="s">
        <v>19</v>
      </c>
      <c r="LP278" s="5">
        <v>25.12</v>
      </c>
      <c r="LQ278" s="4" t="str">
        <f t="shared" si="273"/>
        <v/>
      </c>
      <c r="LS278" s="21">
        <v>0.87847222222222199</v>
      </c>
      <c r="LT278" s="3">
        <v>0</v>
      </c>
      <c r="LU278" s="3" t="s">
        <v>19</v>
      </c>
      <c r="LV278" s="5">
        <v>26.22</v>
      </c>
      <c r="LW278" s="4" t="str">
        <f t="shared" si="274"/>
        <v/>
      </c>
      <c r="LY278" s="21">
        <v>0.87847222222222199</v>
      </c>
      <c r="LZ278" s="3">
        <v>0</v>
      </c>
      <c r="MA278" s="3" t="s">
        <v>19</v>
      </c>
      <c r="MB278" s="5">
        <v>25.96</v>
      </c>
      <c r="MC278" s="4" t="str">
        <f t="shared" si="275"/>
        <v/>
      </c>
      <c r="ME278" s="21">
        <v>0.87847222222222199</v>
      </c>
      <c r="MF278" s="3">
        <v>0</v>
      </c>
      <c r="MG278" s="3" t="s">
        <v>19</v>
      </c>
      <c r="MH278" s="5">
        <v>26.52</v>
      </c>
      <c r="MI278" s="4" t="str">
        <f t="shared" si="276"/>
        <v/>
      </c>
      <c r="MK278" s="21">
        <v>0.87847222222222199</v>
      </c>
      <c r="ML278" s="3">
        <v>0</v>
      </c>
      <c r="MM278" s="3" t="s">
        <v>19</v>
      </c>
      <c r="MN278" s="5">
        <v>25.78</v>
      </c>
      <c r="MO278" s="4" t="str">
        <f t="shared" si="277"/>
        <v/>
      </c>
      <c r="MQ278" s="21">
        <v>0.87847222222222199</v>
      </c>
      <c r="MR278" s="3">
        <v>0</v>
      </c>
      <c r="MS278" s="3" t="s">
        <v>19</v>
      </c>
      <c r="MT278" s="5">
        <v>26</v>
      </c>
      <c r="MU278" s="4" t="str">
        <f t="shared" si="278"/>
        <v/>
      </c>
      <c r="MW278" s="21">
        <v>0.87847222222222199</v>
      </c>
      <c r="MX278" s="3">
        <v>0</v>
      </c>
      <c r="MY278" s="3" t="s">
        <v>19</v>
      </c>
      <c r="MZ278" s="5">
        <v>25.02</v>
      </c>
      <c r="NA278" s="4" t="str">
        <f t="shared" si="279"/>
        <v/>
      </c>
      <c r="NC278" s="21">
        <v>0.87847222222222199</v>
      </c>
      <c r="ND278" s="3">
        <v>0</v>
      </c>
      <c r="NE278" s="3" t="s">
        <v>19</v>
      </c>
      <c r="NF278" s="5">
        <v>25.12</v>
      </c>
      <c r="NG278" s="4" t="str">
        <f t="shared" si="280"/>
        <v/>
      </c>
      <c r="NI278" s="21">
        <v>0.87847222222222199</v>
      </c>
      <c r="NJ278" s="3">
        <v>0</v>
      </c>
      <c r="NK278" s="3" t="s">
        <v>19</v>
      </c>
      <c r="NL278" s="5">
        <v>26.22</v>
      </c>
      <c r="NM278" s="4" t="str">
        <f t="shared" si="281"/>
        <v/>
      </c>
      <c r="NO278" s="21">
        <v>0.87847222222222199</v>
      </c>
      <c r="NP278" s="3">
        <v>0</v>
      </c>
      <c r="NQ278" s="3" t="s">
        <v>19</v>
      </c>
      <c r="NR278" s="5">
        <v>25.96</v>
      </c>
      <c r="NS278" s="4" t="str">
        <f t="shared" si="282"/>
        <v/>
      </c>
      <c r="NU278" s="21">
        <v>0.87847222222222199</v>
      </c>
      <c r="NV278" s="3">
        <v>0</v>
      </c>
      <c r="NW278" s="3" t="s">
        <v>19</v>
      </c>
      <c r="NX278" s="5">
        <v>26.52</v>
      </c>
      <c r="NY278" s="4" t="str">
        <f t="shared" si="283"/>
        <v/>
      </c>
      <c r="OA278" s="21">
        <v>0.87847222222222199</v>
      </c>
      <c r="OB278" s="3">
        <v>0</v>
      </c>
      <c r="OC278" s="3" t="s">
        <v>19</v>
      </c>
      <c r="OD278" s="5">
        <v>25.78</v>
      </c>
      <c r="OE278" s="4" t="str">
        <f t="shared" si="284"/>
        <v/>
      </c>
      <c r="OG278" s="21">
        <v>0.87847222222222199</v>
      </c>
      <c r="OH278" s="3">
        <v>0</v>
      </c>
      <c r="OI278" s="3" t="s">
        <v>19</v>
      </c>
      <c r="OJ278" s="5">
        <v>26</v>
      </c>
      <c r="OK278" s="4" t="str">
        <f t="shared" si="285"/>
        <v/>
      </c>
      <c r="OM278" s="21">
        <v>0.87847222222222199</v>
      </c>
      <c r="ON278" s="3">
        <v>0</v>
      </c>
      <c r="OO278" s="3" t="s">
        <v>19</v>
      </c>
      <c r="OP278" s="5">
        <v>25.02</v>
      </c>
      <c r="OQ278" s="4" t="str">
        <f t="shared" si="286"/>
        <v/>
      </c>
      <c r="OS278" s="21">
        <v>0.87847222222222199</v>
      </c>
      <c r="OT278" s="3">
        <v>0</v>
      </c>
      <c r="OU278" s="3" t="s">
        <v>19</v>
      </c>
      <c r="OV278" s="5">
        <v>25.12</v>
      </c>
      <c r="OW278" s="4" t="str">
        <f t="shared" si="287"/>
        <v/>
      </c>
      <c r="OY278" s="21">
        <v>0.87847222222222199</v>
      </c>
      <c r="OZ278" s="3">
        <v>0</v>
      </c>
      <c r="PA278" s="3" t="s">
        <v>19</v>
      </c>
      <c r="PB278" s="5">
        <v>26.22</v>
      </c>
      <c r="PC278" s="4" t="str">
        <f t="shared" si="288"/>
        <v/>
      </c>
      <c r="PE278" s="21">
        <v>0.87847222222222199</v>
      </c>
      <c r="PF278" s="3">
        <v>0</v>
      </c>
      <c r="PG278" s="3" t="s">
        <v>19</v>
      </c>
      <c r="PH278" s="5">
        <v>25.96</v>
      </c>
      <c r="PI278" s="4" t="str">
        <f t="shared" si="289"/>
        <v/>
      </c>
      <c r="PK278" s="21">
        <v>0.87847222222222199</v>
      </c>
      <c r="PL278" s="3">
        <v>0</v>
      </c>
      <c r="PM278" s="3" t="s">
        <v>19</v>
      </c>
      <c r="PN278" s="5">
        <v>26.52</v>
      </c>
      <c r="PO278" s="4" t="str">
        <f t="shared" si="290"/>
        <v/>
      </c>
      <c r="PQ278" s="21">
        <v>0.87847222222222199</v>
      </c>
      <c r="PR278" s="3">
        <v>0</v>
      </c>
      <c r="PS278" s="3" t="s">
        <v>19</v>
      </c>
      <c r="PT278" s="5">
        <v>25.78</v>
      </c>
      <c r="PU278" s="4" t="str">
        <f t="shared" si="291"/>
        <v/>
      </c>
      <c r="PW278" s="21">
        <v>0.87847222222222199</v>
      </c>
      <c r="PX278" s="3">
        <v>0</v>
      </c>
      <c r="PY278" s="3" t="s">
        <v>19</v>
      </c>
      <c r="PZ278" s="5">
        <v>26</v>
      </c>
      <c r="QA278" s="4" t="str">
        <f t="shared" si="292"/>
        <v/>
      </c>
      <c r="QC278" s="21">
        <v>0.87847222222222199</v>
      </c>
      <c r="QD278" s="3">
        <v>0</v>
      </c>
      <c r="QE278" s="3" t="s">
        <v>19</v>
      </c>
      <c r="QF278" s="5">
        <v>25.02</v>
      </c>
      <c r="QG278" s="4" t="str">
        <f t="shared" si="293"/>
        <v/>
      </c>
      <c r="QI278" s="21">
        <v>0.87847222222222199</v>
      </c>
      <c r="QJ278" s="3">
        <v>0</v>
      </c>
      <c r="QK278" s="3" t="s">
        <v>19</v>
      </c>
      <c r="QL278" s="5">
        <v>25.12</v>
      </c>
      <c r="QM278" s="4" t="str">
        <f t="shared" si="294"/>
        <v/>
      </c>
      <c r="QO278" s="21">
        <v>0.87847222222222199</v>
      </c>
      <c r="QP278" s="3">
        <v>0</v>
      </c>
      <c r="QQ278" s="3" t="s">
        <v>19</v>
      </c>
      <c r="QR278" s="5">
        <v>26.22</v>
      </c>
      <c r="QS278" s="4" t="str">
        <f t="shared" si="295"/>
        <v/>
      </c>
    </row>
    <row r="279" spans="1:461" x14ac:dyDescent="0.2">
      <c r="A279" s="21">
        <v>0.88194444444444398</v>
      </c>
      <c r="B279" s="3">
        <v>0</v>
      </c>
      <c r="C279" s="3" t="s">
        <v>19</v>
      </c>
      <c r="D279" s="5">
        <v>23.48</v>
      </c>
      <c r="E279" s="5"/>
      <c r="G279" s="21">
        <v>0.88194444444444398</v>
      </c>
      <c r="H279" s="3">
        <v>0</v>
      </c>
      <c r="I279" s="3" t="s">
        <v>19</v>
      </c>
      <c r="J279" s="5">
        <v>25.14</v>
      </c>
      <c r="K279" s="5"/>
      <c r="M279" s="21">
        <v>0.88194444444444398</v>
      </c>
      <c r="N279" s="3">
        <v>0</v>
      </c>
      <c r="O279" s="3" t="s">
        <v>19</v>
      </c>
      <c r="P279" s="5">
        <v>24.08</v>
      </c>
      <c r="Q279" s="5"/>
      <c r="S279" s="21">
        <v>0.88194444444444398</v>
      </c>
      <c r="T279" s="3">
        <v>0</v>
      </c>
      <c r="U279" s="3" t="s">
        <v>19</v>
      </c>
      <c r="V279" s="5">
        <v>23.98</v>
      </c>
      <c r="W279" s="5"/>
      <c r="Y279" s="21">
        <v>0.88194444444444398</v>
      </c>
      <c r="Z279" s="3">
        <v>0</v>
      </c>
      <c r="AA279" s="3" t="s">
        <v>19</v>
      </c>
      <c r="AB279" s="5">
        <v>23.88</v>
      </c>
      <c r="AC279" s="5"/>
      <c r="AE279" s="21">
        <v>0.88194444444444398</v>
      </c>
      <c r="AF279" s="3">
        <v>0</v>
      </c>
      <c r="AG279" s="3" t="s">
        <v>19</v>
      </c>
      <c r="AH279" s="5">
        <v>23.1</v>
      </c>
      <c r="AI279" s="5"/>
      <c r="AK279" s="21">
        <v>0.88194444444444398</v>
      </c>
      <c r="AL279" s="3">
        <v>0</v>
      </c>
      <c r="AM279" s="3" t="s">
        <v>19</v>
      </c>
      <c r="AN279" s="5">
        <v>24.56</v>
      </c>
      <c r="AO279" s="5"/>
      <c r="AQ279" s="21">
        <v>0.88194444444444398</v>
      </c>
      <c r="AR279" s="3">
        <v>0</v>
      </c>
      <c r="AS279" s="3" t="s">
        <v>19</v>
      </c>
      <c r="AT279" s="5">
        <v>23.48</v>
      </c>
      <c r="AU279" s="5"/>
      <c r="AW279" s="21">
        <v>0.88194444444444398</v>
      </c>
      <c r="AX279" s="3">
        <v>0</v>
      </c>
      <c r="AY279" s="3" t="s">
        <v>19</v>
      </c>
      <c r="AZ279" s="5">
        <v>25.14</v>
      </c>
      <c r="BA279" s="5"/>
      <c r="BC279" s="21">
        <v>0.88194444444444398</v>
      </c>
      <c r="BD279" s="3">
        <v>0</v>
      </c>
      <c r="BE279" s="3" t="s">
        <v>19</v>
      </c>
      <c r="BF279" s="5">
        <v>24.08</v>
      </c>
      <c r="BG279" s="5"/>
      <c r="BI279" s="21">
        <v>0.88194444444444398</v>
      </c>
      <c r="BJ279" s="3">
        <v>0</v>
      </c>
      <c r="BK279" s="3" t="s">
        <v>19</v>
      </c>
      <c r="BL279" s="5">
        <v>23.98</v>
      </c>
      <c r="BM279" s="5"/>
      <c r="BO279" s="21">
        <v>0.88194444444444398</v>
      </c>
      <c r="BP279" s="3">
        <v>0</v>
      </c>
      <c r="BQ279" s="3" t="s">
        <v>19</v>
      </c>
      <c r="BR279" s="5">
        <v>23.88</v>
      </c>
      <c r="BS279" s="5"/>
      <c r="BU279" s="21">
        <v>0.88194444444444398</v>
      </c>
      <c r="BV279" s="3">
        <v>0</v>
      </c>
      <c r="BW279" s="3" t="s">
        <v>19</v>
      </c>
      <c r="BX279" s="5">
        <v>23.1</v>
      </c>
      <c r="BY279" s="5"/>
      <c r="CA279" s="21">
        <v>0.88194444444444398</v>
      </c>
      <c r="CB279" s="3">
        <v>0</v>
      </c>
      <c r="CC279" s="3" t="s">
        <v>19</v>
      </c>
      <c r="CD279" s="5">
        <v>24.56</v>
      </c>
      <c r="CE279" s="5"/>
      <c r="CG279" s="21">
        <v>0.88194444444444398</v>
      </c>
      <c r="CH279" s="3">
        <v>0</v>
      </c>
      <c r="CI279" s="3" t="str">
        <f>IF(AND(CK$8="Útil",CG279&gt;=Apoio!$D$51,CG279&lt;Apoio!$F$51),CH279,"FP")</f>
        <v>FP</v>
      </c>
      <c r="CJ279" s="5">
        <f>VLOOKUP(CH$8,Calendário[#Data],4,0)</f>
        <v>23.48</v>
      </c>
      <c r="CK279" s="4" t="str">
        <f t="shared" si="259"/>
        <v/>
      </c>
      <c r="CM279" s="21">
        <v>0.88194444444444398</v>
      </c>
      <c r="CN279" s="3">
        <v>0</v>
      </c>
      <c r="CO279" s="3" t="str">
        <f>IF(AND(CQ$8="Útil",CM279&gt;=Apoio!$D$51,CM279&lt;Apoio!$F$51),CN279,"FP")</f>
        <v>FP</v>
      </c>
      <c r="CP279" s="5">
        <f>VLOOKUP(CN$8,Calendário[#Data],4,0)</f>
        <v>25.14</v>
      </c>
      <c r="CQ279" s="4" t="str">
        <f t="shared" si="260"/>
        <v/>
      </c>
      <c r="CS279" s="21">
        <v>0.88194444444444398</v>
      </c>
      <c r="CT279" s="3">
        <v>0</v>
      </c>
      <c r="CU279" s="3" t="s">
        <v>19</v>
      </c>
      <c r="CV279" s="5">
        <v>24.08</v>
      </c>
      <c r="CW279" s="5"/>
      <c r="CY279" s="21">
        <v>0.88194444444444398</v>
      </c>
      <c r="CZ279" s="3">
        <v>0</v>
      </c>
      <c r="DA279" s="3" t="s">
        <v>19</v>
      </c>
      <c r="DB279" s="5">
        <v>23.98</v>
      </c>
      <c r="DC279" s="5"/>
      <c r="DE279" s="21">
        <v>0.88194444444444398</v>
      </c>
      <c r="DF279" s="3">
        <v>0</v>
      </c>
      <c r="DG279" s="3" t="s">
        <v>19</v>
      </c>
      <c r="DH279" s="5">
        <v>23.88</v>
      </c>
      <c r="DI279" s="5"/>
      <c r="DK279" s="21">
        <v>0.88194444444444398</v>
      </c>
      <c r="DL279" s="3">
        <v>0</v>
      </c>
      <c r="DM279" s="3" t="s">
        <v>19</v>
      </c>
      <c r="DN279" s="5">
        <v>23.1</v>
      </c>
      <c r="DO279" s="5"/>
      <c r="DQ279" s="21">
        <v>0.88194444444444398</v>
      </c>
      <c r="DR279" s="3">
        <v>0</v>
      </c>
      <c r="DS279" s="3" t="s">
        <v>19</v>
      </c>
      <c r="DT279" s="5">
        <v>24.56</v>
      </c>
      <c r="DU279" s="5"/>
      <c r="DW279" s="21">
        <v>0.88194444444444398</v>
      </c>
      <c r="DX279" s="3">
        <v>0</v>
      </c>
      <c r="DY279" s="3" t="s">
        <v>19</v>
      </c>
      <c r="DZ279" s="5">
        <v>23.48</v>
      </c>
      <c r="EA279" s="5"/>
      <c r="EC279" s="21">
        <v>0.88194444444444398</v>
      </c>
      <c r="ED279" s="3">
        <v>0</v>
      </c>
      <c r="EE279" s="3" t="s">
        <v>19</v>
      </c>
      <c r="EF279" s="5">
        <v>25.14</v>
      </c>
      <c r="EG279" s="5"/>
      <c r="EI279" s="21">
        <v>0.88194444444444398</v>
      </c>
      <c r="EJ279" s="3">
        <v>0</v>
      </c>
      <c r="EK279" s="3" t="s">
        <v>19</v>
      </c>
      <c r="EL279" s="5">
        <v>24.08</v>
      </c>
      <c r="EM279" s="5"/>
      <c r="EO279" s="21">
        <v>0.88194444444444398</v>
      </c>
      <c r="EP279" s="3">
        <v>0</v>
      </c>
      <c r="EQ279" s="3" t="s">
        <v>19</v>
      </c>
      <c r="ER279" s="5">
        <v>23.98</v>
      </c>
      <c r="ES279" s="5"/>
      <c r="EU279" s="21">
        <v>0.88194444444444398</v>
      </c>
      <c r="EV279" s="3">
        <v>0</v>
      </c>
      <c r="EW279" s="3" t="s">
        <v>19</v>
      </c>
      <c r="EX279" s="5">
        <v>23.88</v>
      </c>
      <c r="EY279" s="5"/>
      <c r="FA279" s="21">
        <v>0.88194444444444398</v>
      </c>
      <c r="FB279" s="3">
        <v>0</v>
      </c>
      <c r="FC279" s="3" t="s">
        <v>19</v>
      </c>
      <c r="FD279" s="5">
        <v>23.1</v>
      </c>
      <c r="FE279" s="5"/>
      <c r="FG279" s="21">
        <v>0.88194444444444398</v>
      </c>
      <c r="FH279" s="3">
        <v>0</v>
      </c>
      <c r="FI279" s="3" t="s">
        <v>19</v>
      </c>
      <c r="FJ279" s="5">
        <v>24.56</v>
      </c>
      <c r="FK279" s="5"/>
      <c r="FM279" s="21">
        <v>0.88194444444444398</v>
      </c>
      <c r="FN279" s="3">
        <v>0</v>
      </c>
      <c r="FO279" s="3" t="s">
        <v>19</v>
      </c>
      <c r="FP279" s="5">
        <v>23.48</v>
      </c>
      <c r="FQ279" s="5"/>
      <c r="FS279" s="21">
        <v>0.88194444444444398</v>
      </c>
      <c r="FT279" s="3">
        <v>0</v>
      </c>
      <c r="FU279" s="3" t="s">
        <v>19</v>
      </c>
      <c r="FV279" s="5">
        <v>25.14</v>
      </c>
      <c r="FW279" s="5"/>
      <c r="FY279" s="21">
        <v>0.88194444444444398</v>
      </c>
      <c r="FZ279" s="3">
        <v>0</v>
      </c>
      <c r="GA279" s="3" t="s">
        <v>19</v>
      </c>
      <c r="GB279" s="5">
        <v>24.08</v>
      </c>
      <c r="GC279" s="5"/>
      <c r="GE279" s="21">
        <v>0.88194444444444398</v>
      </c>
      <c r="GF279" s="3">
        <v>0</v>
      </c>
      <c r="GG279" s="3" t="s">
        <v>19</v>
      </c>
      <c r="GH279" s="5">
        <v>23.98</v>
      </c>
      <c r="GI279" s="5"/>
      <c r="GK279" s="21">
        <v>0.88194444444444398</v>
      </c>
      <c r="GL279" s="3">
        <v>0</v>
      </c>
      <c r="GM279" s="3" t="s">
        <v>19</v>
      </c>
      <c r="GN279" s="5">
        <v>23.88</v>
      </c>
      <c r="GO279" s="5"/>
      <c r="GQ279" s="21">
        <v>0.88194444444444398</v>
      </c>
      <c r="GR279" s="3">
        <v>0</v>
      </c>
      <c r="GS279" s="3" t="s">
        <v>19</v>
      </c>
      <c r="GT279" s="5">
        <v>23.1</v>
      </c>
      <c r="GU279" s="5"/>
      <c r="GW279" s="21">
        <v>0.88194444444444398</v>
      </c>
      <c r="GX279" s="3">
        <v>0</v>
      </c>
      <c r="GY279" s="3" t="s">
        <v>19</v>
      </c>
      <c r="GZ279" s="5">
        <v>24.56</v>
      </c>
      <c r="HA279" s="5"/>
      <c r="HC279" s="21">
        <v>0.88194444444444398</v>
      </c>
      <c r="HD279" s="3">
        <v>0</v>
      </c>
      <c r="HE279" s="3" t="s">
        <v>19</v>
      </c>
      <c r="HF279" s="5">
        <v>23.48</v>
      </c>
      <c r="HG279" s="4" t="str">
        <f t="shared" si="261"/>
        <v/>
      </c>
      <c r="HI279" s="21">
        <v>0.88194444444444398</v>
      </c>
      <c r="HJ279" s="3">
        <v>0</v>
      </c>
      <c r="HK279" s="3" t="s">
        <v>19</v>
      </c>
      <c r="HL279" s="5">
        <v>25.14</v>
      </c>
      <c r="HM279" s="5"/>
      <c r="HO279" s="21">
        <v>0.88194444444444398</v>
      </c>
      <c r="HP279" s="3">
        <v>0</v>
      </c>
      <c r="HQ279" s="3" t="s">
        <v>19</v>
      </c>
      <c r="HR279" s="5">
        <v>24.08</v>
      </c>
      <c r="HS279" s="5"/>
      <c r="HU279" s="21">
        <v>0.88194444444444398</v>
      </c>
      <c r="HV279" s="3">
        <v>0</v>
      </c>
      <c r="HW279" s="3" t="s">
        <v>19</v>
      </c>
      <c r="HX279" s="5">
        <v>23.98</v>
      </c>
      <c r="HY279" s="5"/>
      <c r="IA279" s="21">
        <v>0.88194444444444398</v>
      </c>
      <c r="IB279" s="3">
        <v>0</v>
      </c>
      <c r="IC279" s="3" t="s">
        <v>19</v>
      </c>
      <c r="ID279" s="5">
        <v>23.88</v>
      </c>
      <c r="IE279" s="5"/>
      <c r="IG279" s="21">
        <v>0.88194444444444398</v>
      </c>
      <c r="IH279" s="3">
        <v>0</v>
      </c>
      <c r="II279" s="3" t="s">
        <v>19</v>
      </c>
      <c r="IJ279" s="5">
        <v>23.1</v>
      </c>
      <c r="IK279" s="5"/>
      <c r="IM279" s="21">
        <v>0.88194444444444398</v>
      </c>
      <c r="IN279" s="3">
        <v>0</v>
      </c>
      <c r="IO279" s="3" t="s">
        <v>19</v>
      </c>
      <c r="IP279" s="5">
        <v>24.56</v>
      </c>
      <c r="IQ279" s="5"/>
      <c r="IS279" s="21">
        <v>0</v>
      </c>
      <c r="IT279" s="3">
        <v>0</v>
      </c>
      <c r="IU279" s="3" t="s">
        <v>19</v>
      </c>
      <c r="IV279" s="5">
        <v>25.96</v>
      </c>
      <c r="IW279" s="5"/>
      <c r="IY279" s="21">
        <v>0.88194444444444398</v>
      </c>
      <c r="IZ279" s="3">
        <v>0</v>
      </c>
      <c r="JA279" s="3" t="s">
        <v>19</v>
      </c>
      <c r="JB279" s="5">
        <v>26.52</v>
      </c>
      <c r="JC279" s="4" t="str">
        <f t="shared" si="262"/>
        <v/>
      </c>
      <c r="JE279" s="21">
        <v>0.88194444444444398</v>
      </c>
      <c r="JF279" s="3">
        <v>0</v>
      </c>
      <c r="JG279" s="3" t="s">
        <v>19</v>
      </c>
      <c r="JH279" s="5">
        <v>25.78</v>
      </c>
      <c r="JI279" s="4" t="str">
        <f t="shared" si="263"/>
        <v/>
      </c>
      <c r="JK279" s="21">
        <v>0.88194444444444398</v>
      </c>
      <c r="JL279" s="3">
        <v>0</v>
      </c>
      <c r="JM279" s="3" t="s">
        <v>19</v>
      </c>
      <c r="JN279" s="5">
        <v>26</v>
      </c>
      <c r="JO279" s="4" t="str">
        <f t="shared" si="264"/>
        <v/>
      </c>
      <c r="JQ279" s="21">
        <v>0.88194444444444398</v>
      </c>
      <c r="JR279" s="3">
        <v>0</v>
      </c>
      <c r="JS279" s="3" t="s">
        <v>19</v>
      </c>
      <c r="JT279" s="5">
        <v>25.02</v>
      </c>
      <c r="JU279" s="4" t="str">
        <f t="shared" si="265"/>
        <v/>
      </c>
      <c r="JW279" s="21">
        <v>0.88194444444444398</v>
      </c>
      <c r="JX279" s="3">
        <v>0</v>
      </c>
      <c r="JY279" s="3" t="s">
        <v>19</v>
      </c>
      <c r="JZ279" s="5">
        <v>25.12</v>
      </c>
      <c r="KA279" s="4" t="str">
        <f t="shared" si="266"/>
        <v/>
      </c>
      <c r="KC279" s="21">
        <v>0.88194444444444398</v>
      </c>
      <c r="KD279" s="3">
        <v>0</v>
      </c>
      <c r="KE279" s="3" t="s">
        <v>19</v>
      </c>
      <c r="KF279" s="5">
        <v>26.22</v>
      </c>
      <c r="KG279" s="4" t="str">
        <f t="shared" si="267"/>
        <v/>
      </c>
      <c r="KI279" s="21">
        <v>0.88194444444444398</v>
      </c>
      <c r="KJ279" s="3">
        <v>0</v>
      </c>
      <c r="KK279" s="3" t="s">
        <v>19</v>
      </c>
      <c r="KL279" s="5">
        <v>25.96</v>
      </c>
      <c r="KM279" s="4" t="str">
        <f t="shared" si="268"/>
        <v/>
      </c>
      <c r="KO279" s="21">
        <v>0.88194444444444398</v>
      </c>
      <c r="KP279" s="3">
        <v>0</v>
      </c>
      <c r="KQ279" s="3" t="s">
        <v>19</v>
      </c>
      <c r="KR279" s="5">
        <v>26.52</v>
      </c>
      <c r="KS279" s="4" t="str">
        <f t="shared" si="269"/>
        <v/>
      </c>
      <c r="KU279" s="21">
        <v>0.88194444444444398</v>
      </c>
      <c r="KV279" s="3">
        <v>0</v>
      </c>
      <c r="KW279" s="3" t="s">
        <v>19</v>
      </c>
      <c r="KX279" s="5">
        <v>25.78</v>
      </c>
      <c r="KY279" s="4" t="str">
        <f t="shared" si="270"/>
        <v/>
      </c>
      <c r="LA279" s="21">
        <v>0.88194444444444398</v>
      </c>
      <c r="LB279" s="3">
        <v>0</v>
      </c>
      <c r="LC279" s="3" t="s">
        <v>19</v>
      </c>
      <c r="LD279" s="5">
        <v>26</v>
      </c>
      <c r="LE279" s="4" t="str">
        <f t="shared" si="271"/>
        <v/>
      </c>
      <c r="LG279" s="21">
        <v>0.88194444444444398</v>
      </c>
      <c r="LH279" s="3">
        <v>0</v>
      </c>
      <c r="LI279" s="3" t="s">
        <v>19</v>
      </c>
      <c r="LJ279" s="5">
        <v>25.02</v>
      </c>
      <c r="LK279" s="4" t="str">
        <f t="shared" si="272"/>
        <v/>
      </c>
      <c r="LM279" s="21">
        <v>0.88194444444444398</v>
      </c>
      <c r="LN279" s="3">
        <v>0</v>
      </c>
      <c r="LO279" s="3" t="s">
        <v>19</v>
      </c>
      <c r="LP279" s="5">
        <v>25.12</v>
      </c>
      <c r="LQ279" s="4" t="str">
        <f t="shared" si="273"/>
        <v/>
      </c>
      <c r="LS279" s="21">
        <v>0.88194444444444398</v>
      </c>
      <c r="LT279" s="3">
        <v>0</v>
      </c>
      <c r="LU279" s="3" t="s">
        <v>19</v>
      </c>
      <c r="LV279" s="5">
        <v>26.22</v>
      </c>
      <c r="LW279" s="4" t="str">
        <f t="shared" si="274"/>
        <v/>
      </c>
      <c r="LY279" s="21">
        <v>0.88194444444444398</v>
      </c>
      <c r="LZ279" s="3">
        <v>0</v>
      </c>
      <c r="MA279" s="3" t="s">
        <v>19</v>
      </c>
      <c r="MB279" s="5">
        <v>25.96</v>
      </c>
      <c r="MC279" s="4" t="str">
        <f t="shared" si="275"/>
        <v/>
      </c>
      <c r="ME279" s="21">
        <v>0.88194444444444398</v>
      </c>
      <c r="MF279" s="3">
        <v>0</v>
      </c>
      <c r="MG279" s="3" t="s">
        <v>19</v>
      </c>
      <c r="MH279" s="5">
        <v>26.52</v>
      </c>
      <c r="MI279" s="4" t="str">
        <f t="shared" si="276"/>
        <v/>
      </c>
      <c r="MK279" s="21">
        <v>0.88194444444444398</v>
      </c>
      <c r="ML279" s="3">
        <v>0</v>
      </c>
      <c r="MM279" s="3" t="s">
        <v>19</v>
      </c>
      <c r="MN279" s="5">
        <v>25.78</v>
      </c>
      <c r="MO279" s="4" t="str">
        <f t="shared" si="277"/>
        <v/>
      </c>
      <c r="MQ279" s="21">
        <v>0.88194444444444398</v>
      </c>
      <c r="MR279" s="3">
        <v>0</v>
      </c>
      <c r="MS279" s="3" t="s">
        <v>19</v>
      </c>
      <c r="MT279" s="5">
        <v>26</v>
      </c>
      <c r="MU279" s="4" t="str">
        <f t="shared" si="278"/>
        <v/>
      </c>
      <c r="MW279" s="21">
        <v>0.88194444444444398</v>
      </c>
      <c r="MX279" s="3">
        <v>0</v>
      </c>
      <c r="MY279" s="3" t="s">
        <v>19</v>
      </c>
      <c r="MZ279" s="5">
        <v>25.02</v>
      </c>
      <c r="NA279" s="4" t="str">
        <f t="shared" si="279"/>
        <v/>
      </c>
      <c r="NC279" s="21">
        <v>0.88194444444444398</v>
      </c>
      <c r="ND279" s="3">
        <v>0</v>
      </c>
      <c r="NE279" s="3" t="s">
        <v>19</v>
      </c>
      <c r="NF279" s="5">
        <v>25.12</v>
      </c>
      <c r="NG279" s="4" t="str">
        <f t="shared" si="280"/>
        <v/>
      </c>
      <c r="NI279" s="21">
        <v>0.88194444444444398</v>
      </c>
      <c r="NJ279" s="3">
        <v>0</v>
      </c>
      <c r="NK279" s="3" t="s">
        <v>19</v>
      </c>
      <c r="NL279" s="5">
        <v>26.22</v>
      </c>
      <c r="NM279" s="4" t="str">
        <f t="shared" si="281"/>
        <v/>
      </c>
      <c r="NO279" s="21">
        <v>0.88194444444444398</v>
      </c>
      <c r="NP279" s="3">
        <v>0</v>
      </c>
      <c r="NQ279" s="3" t="s">
        <v>19</v>
      </c>
      <c r="NR279" s="5">
        <v>25.96</v>
      </c>
      <c r="NS279" s="4" t="str">
        <f t="shared" si="282"/>
        <v/>
      </c>
      <c r="NU279" s="21">
        <v>0.88194444444444398</v>
      </c>
      <c r="NV279" s="3">
        <v>0</v>
      </c>
      <c r="NW279" s="3" t="s">
        <v>19</v>
      </c>
      <c r="NX279" s="5">
        <v>26.52</v>
      </c>
      <c r="NY279" s="4" t="str">
        <f t="shared" si="283"/>
        <v/>
      </c>
      <c r="OA279" s="21">
        <v>0.88194444444444398</v>
      </c>
      <c r="OB279" s="3">
        <v>0</v>
      </c>
      <c r="OC279" s="3" t="s">
        <v>19</v>
      </c>
      <c r="OD279" s="5">
        <v>25.78</v>
      </c>
      <c r="OE279" s="4" t="str">
        <f t="shared" si="284"/>
        <v/>
      </c>
      <c r="OG279" s="21">
        <v>0.88194444444444398</v>
      </c>
      <c r="OH279" s="3">
        <v>0</v>
      </c>
      <c r="OI279" s="3" t="s">
        <v>19</v>
      </c>
      <c r="OJ279" s="5">
        <v>26</v>
      </c>
      <c r="OK279" s="4" t="str">
        <f t="shared" si="285"/>
        <v/>
      </c>
      <c r="OM279" s="21">
        <v>0.88194444444444398</v>
      </c>
      <c r="ON279" s="3">
        <v>0</v>
      </c>
      <c r="OO279" s="3" t="s">
        <v>19</v>
      </c>
      <c r="OP279" s="5">
        <v>25.02</v>
      </c>
      <c r="OQ279" s="4" t="str">
        <f t="shared" si="286"/>
        <v/>
      </c>
      <c r="OS279" s="21">
        <v>0.88194444444444398</v>
      </c>
      <c r="OT279" s="3">
        <v>0</v>
      </c>
      <c r="OU279" s="3" t="s">
        <v>19</v>
      </c>
      <c r="OV279" s="5">
        <v>25.12</v>
      </c>
      <c r="OW279" s="4" t="str">
        <f t="shared" si="287"/>
        <v/>
      </c>
      <c r="OY279" s="21">
        <v>0.88194444444444398</v>
      </c>
      <c r="OZ279" s="3">
        <v>0</v>
      </c>
      <c r="PA279" s="3" t="s">
        <v>19</v>
      </c>
      <c r="PB279" s="5">
        <v>26.22</v>
      </c>
      <c r="PC279" s="4" t="str">
        <f t="shared" si="288"/>
        <v/>
      </c>
      <c r="PE279" s="21">
        <v>0.88194444444444398</v>
      </c>
      <c r="PF279" s="3">
        <v>0</v>
      </c>
      <c r="PG279" s="3" t="s">
        <v>19</v>
      </c>
      <c r="PH279" s="5">
        <v>25.96</v>
      </c>
      <c r="PI279" s="4" t="str">
        <f t="shared" si="289"/>
        <v/>
      </c>
      <c r="PK279" s="21">
        <v>0.88194444444444398</v>
      </c>
      <c r="PL279" s="3">
        <v>0</v>
      </c>
      <c r="PM279" s="3" t="s">
        <v>19</v>
      </c>
      <c r="PN279" s="5">
        <v>26.52</v>
      </c>
      <c r="PO279" s="4" t="str">
        <f t="shared" si="290"/>
        <v/>
      </c>
      <c r="PQ279" s="21">
        <v>0.88194444444444398</v>
      </c>
      <c r="PR279" s="3">
        <v>0</v>
      </c>
      <c r="PS279" s="3" t="s">
        <v>19</v>
      </c>
      <c r="PT279" s="5">
        <v>25.78</v>
      </c>
      <c r="PU279" s="4" t="str">
        <f t="shared" si="291"/>
        <v/>
      </c>
      <c r="PW279" s="21">
        <v>0.88194444444444398</v>
      </c>
      <c r="PX279" s="3">
        <v>0</v>
      </c>
      <c r="PY279" s="3" t="s">
        <v>19</v>
      </c>
      <c r="PZ279" s="5">
        <v>26</v>
      </c>
      <c r="QA279" s="4" t="str">
        <f t="shared" si="292"/>
        <v/>
      </c>
      <c r="QC279" s="21">
        <v>0.88194444444444398</v>
      </c>
      <c r="QD279" s="3">
        <v>0</v>
      </c>
      <c r="QE279" s="3" t="s">
        <v>19</v>
      </c>
      <c r="QF279" s="5">
        <v>25.02</v>
      </c>
      <c r="QG279" s="4" t="str">
        <f t="shared" si="293"/>
        <v/>
      </c>
      <c r="QI279" s="21">
        <v>0.88194444444444398</v>
      </c>
      <c r="QJ279" s="3">
        <v>0</v>
      </c>
      <c r="QK279" s="3" t="s">
        <v>19</v>
      </c>
      <c r="QL279" s="5">
        <v>25.12</v>
      </c>
      <c r="QM279" s="4" t="str">
        <f t="shared" si="294"/>
        <v/>
      </c>
      <c r="QO279" s="21">
        <v>0.88194444444444398</v>
      </c>
      <c r="QP279" s="3">
        <v>0</v>
      </c>
      <c r="QQ279" s="3" t="s">
        <v>19</v>
      </c>
      <c r="QR279" s="5">
        <v>26.22</v>
      </c>
      <c r="QS279" s="4" t="str">
        <f t="shared" si="295"/>
        <v/>
      </c>
    </row>
    <row r="280" spans="1:461" x14ac:dyDescent="0.2">
      <c r="A280" s="21">
        <v>0.88541666666666696</v>
      </c>
      <c r="B280" s="3">
        <v>0</v>
      </c>
      <c r="C280" s="3" t="s">
        <v>19</v>
      </c>
      <c r="D280" s="5">
        <v>23.48</v>
      </c>
      <c r="E280" s="5"/>
      <c r="G280" s="21">
        <v>0.88541666666666696</v>
      </c>
      <c r="H280" s="3">
        <v>0</v>
      </c>
      <c r="I280" s="3" t="s">
        <v>19</v>
      </c>
      <c r="J280" s="5">
        <v>25.14</v>
      </c>
      <c r="K280" s="5"/>
      <c r="M280" s="21">
        <v>0.88541666666666696</v>
      </c>
      <c r="N280" s="3">
        <v>0</v>
      </c>
      <c r="O280" s="3" t="s">
        <v>19</v>
      </c>
      <c r="P280" s="5">
        <v>24.08</v>
      </c>
      <c r="Q280" s="5"/>
      <c r="S280" s="21">
        <v>0.88541666666666696</v>
      </c>
      <c r="T280" s="3">
        <v>0</v>
      </c>
      <c r="U280" s="3" t="s">
        <v>19</v>
      </c>
      <c r="V280" s="5">
        <v>23.98</v>
      </c>
      <c r="W280" s="5"/>
      <c r="Y280" s="21">
        <v>0.88541666666666696</v>
      </c>
      <c r="Z280" s="3">
        <v>0</v>
      </c>
      <c r="AA280" s="3" t="s">
        <v>19</v>
      </c>
      <c r="AB280" s="5">
        <v>23.88</v>
      </c>
      <c r="AC280" s="5"/>
      <c r="AE280" s="21">
        <v>0.88541666666666696</v>
      </c>
      <c r="AF280" s="3">
        <v>0</v>
      </c>
      <c r="AG280" s="3" t="s">
        <v>19</v>
      </c>
      <c r="AH280" s="5">
        <v>23.1</v>
      </c>
      <c r="AI280" s="5"/>
      <c r="AK280" s="21">
        <v>0.88541666666666696</v>
      </c>
      <c r="AL280" s="3">
        <v>0</v>
      </c>
      <c r="AM280" s="3" t="s">
        <v>19</v>
      </c>
      <c r="AN280" s="5">
        <v>24.56</v>
      </c>
      <c r="AO280" s="5"/>
      <c r="AQ280" s="21">
        <v>0.88541666666666696</v>
      </c>
      <c r="AR280" s="3">
        <v>0</v>
      </c>
      <c r="AS280" s="3" t="s">
        <v>19</v>
      </c>
      <c r="AT280" s="5">
        <v>23.48</v>
      </c>
      <c r="AU280" s="5"/>
      <c r="AW280" s="21">
        <v>0.88541666666666696</v>
      </c>
      <c r="AX280" s="3">
        <v>0</v>
      </c>
      <c r="AY280" s="3" t="s">
        <v>19</v>
      </c>
      <c r="AZ280" s="5">
        <v>25.14</v>
      </c>
      <c r="BA280" s="5"/>
      <c r="BC280" s="21">
        <v>0.88541666666666696</v>
      </c>
      <c r="BD280" s="3">
        <v>0</v>
      </c>
      <c r="BE280" s="3" t="s">
        <v>19</v>
      </c>
      <c r="BF280" s="5">
        <v>24.08</v>
      </c>
      <c r="BG280" s="5"/>
      <c r="BI280" s="21">
        <v>0.88541666666666696</v>
      </c>
      <c r="BJ280" s="3">
        <v>0</v>
      </c>
      <c r="BK280" s="3" t="s">
        <v>19</v>
      </c>
      <c r="BL280" s="5">
        <v>23.98</v>
      </c>
      <c r="BM280" s="5"/>
      <c r="BO280" s="21">
        <v>0.88541666666666696</v>
      </c>
      <c r="BP280" s="3">
        <v>0</v>
      </c>
      <c r="BQ280" s="3" t="s">
        <v>19</v>
      </c>
      <c r="BR280" s="5">
        <v>23.88</v>
      </c>
      <c r="BS280" s="5"/>
      <c r="BU280" s="21">
        <v>0.88541666666666696</v>
      </c>
      <c r="BV280" s="3">
        <v>0</v>
      </c>
      <c r="BW280" s="3" t="s">
        <v>19</v>
      </c>
      <c r="BX280" s="5">
        <v>23.1</v>
      </c>
      <c r="BY280" s="5"/>
      <c r="CA280" s="21">
        <v>0.88541666666666696</v>
      </c>
      <c r="CB280" s="3">
        <v>0</v>
      </c>
      <c r="CC280" s="3" t="s">
        <v>19</v>
      </c>
      <c r="CD280" s="5">
        <v>24.56</v>
      </c>
      <c r="CE280" s="5"/>
      <c r="CG280" s="21">
        <v>0.88541666666666696</v>
      </c>
      <c r="CH280" s="3">
        <v>0</v>
      </c>
      <c r="CI280" s="3" t="str">
        <f>IF(AND(CK$8="Útil",CG280&gt;=Apoio!$D$51,CG280&lt;Apoio!$F$51),CH280,"FP")</f>
        <v>FP</v>
      </c>
      <c r="CJ280" s="5">
        <f>VLOOKUP(CH$8,Calendário[#Data],4,0)</f>
        <v>23.48</v>
      </c>
      <c r="CK280" s="4" t="str">
        <f t="shared" si="259"/>
        <v/>
      </c>
      <c r="CM280" s="21">
        <v>0.88541666666666696</v>
      </c>
      <c r="CN280" s="3">
        <v>0</v>
      </c>
      <c r="CO280" s="3" t="str">
        <f>IF(AND(CQ$8="Útil",CM280&gt;=Apoio!$D$51,CM280&lt;Apoio!$F$51),CN280,"FP")</f>
        <v>FP</v>
      </c>
      <c r="CP280" s="5">
        <f>VLOOKUP(CN$8,Calendário[#Data],4,0)</f>
        <v>25.14</v>
      </c>
      <c r="CQ280" s="4" t="str">
        <f t="shared" si="260"/>
        <v/>
      </c>
      <c r="CS280" s="21">
        <v>0.88541666666666696</v>
      </c>
      <c r="CT280" s="3">
        <v>0</v>
      </c>
      <c r="CU280" s="3" t="s">
        <v>19</v>
      </c>
      <c r="CV280" s="5">
        <v>24.08</v>
      </c>
      <c r="CW280" s="5"/>
      <c r="CY280" s="21">
        <v>0.88541666666666696</v>
      </c>
      <c r="CZ280" s="3">
        <v>0</v>
      </c>
      <c r="DA280" s="3" t="s">
        <v>19</v>
      </c>
      <c r="DB280" s="5">
        <v>23.98</v>
      </c>
      <c r="DC280" s="5"/>
      <c r="DE280" s="21">
        <v>0.88541666666666696</v>
      </c>
      <c r="DF280" s="3">
        <v>0</v>
      </c>
      <c r="DG280" s="3" t="s">
        <v>19</v>
      </c>
      <c r="DH280" s="5">
        <v>23.88</v>
      </c>
      <c r="DI280" s="5"/>
      <c r="DK280" s="21">
        <v>0.88541666666666696</v>
      </c>
      <c r="DL280" s="3">
        <v>0</v>
      </c>
      <c r="DM280" s="3" t="s">
        <v>19</v>
      </c>
      <c r="DN280" s="5">
        <v>23.1</v>
      </c>
      <c r="DO280" s="5"/>
      <c r="DQ280" s="21">
        <v>0.88541666666666696</v>
      </c>
      <c r="DR280" s="3">
        <v>0</v>
      </c>
      <c r="DS280" s="3" t="s">
        <v>19</v>
      </c>
      <c r="DT280" s="5">
        <v>24.56</v>
      </c>
      <c r="DU280" s="5"/>
      <c r="DW280" s="21">
        <v>0.88541666666666696</v>
      </c>
      <c r="DX280" s="3">
        <v>0</v>
      </c>
      <c r="DY280" s="3" t="s">
        <v>19</v>
      </c>
      <c r="DZ280" s="5">
        <v>23.48</v>
      </c>
      <c r="EA280" s="5"/>
      <c r="EC280" s="21">
        <v>0.88541666666666696</v>
      </c>
      <c r="ED280" s="3">
        <v>0</v>
      </c>
      <c r="EE280" s="3" t="s">
        <v>19</v>
      </c>
      <c r="EF280" s="5">
        <v>25.14</v>
      </c>
      <c r="EG280" s="5"/>
      <c r="EI280" s="21">
        <v>0.88541666666666696</v>
      </c>
      <c r="EJ280" s="3">
        <v>0</v>
      </c>
      <c r="EK280" s="3" t="s">
        <v>19</v>
      </c>
      <c r="EL280" s="5">
        <v>24.08</v>
      </c>
      <c r="EM280" s="5"/>
      <c r="EO280" s="21">
        <v>0.88541666666666696</v>
      </c>
      <c r="EP280" s="3">
        <v>0</v>
      </c>
      <c r="EQ280" s="3" t="s">
        <v>19</v>
      </c>
      <c r="ER280" s="5">
        <v>23.98</v>
      </c>
      <c r="ES280" s="5"/>
      <c r="EU280" s="21">
        <v>0.88541666666666696</v>
      </c>
      <c r="EV280" s="3">
        <v>0</v>
      </c>
      <c r="EW280" s="3" t="s">
        <v>19</v>
      </c>
      <c r="EX280" s="5">
        <v>23.88</v>
      </c>
      <c r="EY280" s="5"/>
      <c r="FA280" s="21">
        <v>0.88541666666666696</v>
      </c>
      <c r="FB280" s="3">
        <v>0</v>
      </c>
      <c r="FC280" s="3" t="s">
        <v>19</v>
      </c>
      <c r="FD280" s="5">
        <v>23.1</v>
      </c>
      <c r="FE280" s="5"/>
      <c r="FG280" s="21">
        <v>0.88541666666666696</v>
      </c>
      <c r="FH280" s="3">
        <v>0</v>
      </c>
      <c r="FI280" s="3" t="s">
        <v>19</v>
      </c>
      <c r="FJ280" s="5">
        <v>24.56</v>
      </c>
      <c r="FK280" s="5"/>
      <c r="FM280" s="21">
        <v>0.88541666666666696</v>
      </c>
      <c r="FN280" s="3">
        <v>0</v>
      </c>
      <c r="FO280" s="3" t="s">
        <v>19</v>
      </c>
      <c r="FP280" s="5">
        <v>23.48</v>
      </c>
      <c r="FQ280" s="5"/>
      <c r="FS280" s="21">
        <v>0.88541666666666696</v>
      </c>
      <c r="FT280" s="3">
        <v>0</v>
      </c>
      <c r="FU280" s="3" t="s">
        <v>19</v>
      </c>
      <c r="FV280" s="5">
        <v>25.14</v>
      </c>
      <c r="FW280" s="5"/>
      <c r="FY280" s="21">
        <v>0.88541666666666696</v>
      </c>
      <c r="FZ280" s="3">
        <v>0</v>
      </c>
      <c r="GA280" s="3" t="s">
        <v>19</v>
      </c>
      <c r="GB280" s="5">
        <v>24.08</v>
      </c>
      <c r="GC280" s="5"/>
      <c r="GE280" s="21">
        <v>0.88541666666666696</v>
      </c>
      <c r="GF280" s="3">
        <v>0</v>
      </c>
      <c r="GG280" s="3" t="s">
        <v>19</v>
      </c>
      <c r="GH280" s="5">
        <v>23.98</v>
      </c>
      <c r="GI280" s="5"/>
      <c r="GK280" s="21">
        <v>0.88541666666666696</v>
      </c>
      <c r="GL280" s="3">
        <v>0</v>
      </c>
      <c r="GM280" s="3" t="s">
        <v>19</v>
      </c>
      <c r="GN280" s="5">
        <v>23.88</v>
      </c>
      <c r="GO280" s="5"/>
      <c r="GQ280" s="21">
        <v>0.88541666666666696</v>
      </c>
      <c r="GR280" s="3">
        <v>0</v>
      </c>
      <c r="GS280" s="3" t="s">
        <v>19</v>
      </c>
      <c r="GT280" s="5">
        <v>23.1</v>
      </c>
      <c r="GU280" s="5"/>
      <c r="GW280" s="21">
        <v>0.88541666666666696</v>
      </c>
      <c r="GX280" s="3">
        <v>0</v>
      </c>
      <c r="GY280" s="3" t="s">
        <v>19</v>
      </c>
      <c r="GZ280" s="5">
        <v>24.56</v>
      </c>
      <c r="HA280" s="5"/>
      <c r="HC280" s="21">
        <v>0.88541666666666696</v>
      </c>
      <c r="HD280" s="3">
        <v>0</v>
      </c>
      <c r="HE280" s="3" t="s">
        <v>19</v>
      </c>
      <c r="HF280" s="5">
        <v>23.48</v>
      </c>
      <c r="HG280" s="4" t="str">
        <f t="shared" si="261"/>
        <v/>
      </c>
      <c r="HI280" s="21">
        <v>0.88541666666666696</v>
      </c>
      <c r="HJ280" s="3">
        <v>0</v>
      </c>
      <c r="HK280" s="3" t="s">
        <v>19</v>
      </c>
      <c r="HL280" s="5">
        <v>25.14</v>
      </c>
      <c r="HM280" s="5"/>
      <c r="HO280" s="21">
        <v>0.88541666666666696</v>
      </c>
      <c r="HP280" s="3">
        <v>0</v>
      </c>
      <c r="HQ280" s="3" t="s">
        <v>19</v>
      </c>
      <c r="HR280" s="5">
        <v>24.08</v>
      </c>
      <c r="HS280" s="5"/>
      <c r="HU280" s="21">
        <v>0.88541666666666696</v>
      </c>
      <c r="HV280" s="3">
        <v>0</v>
      </c>
      <c r="HW280" s="3" t="s">
        <v>19</v>
      </c>
      <c r="HX280" s="5">
        <v>23.98</v>
      </c>
      <c r="HY280" s="5"/>
      <c r="IA280" s="21">
        <v>0.88541666666666696</v>
      </c>
      <c r="IB280" s="3">
        <v>0</v>
      </c>
      <c r="IC280" s="3" t="s">
        <v>19</v>
      </c>
      <c r="ID280" s="5">
        <v>23.88</v>
      </c>
      <c r="IE280" s="5"/>
      <c r="IG280" s="21">
        <v>0.88541666666666696</v>
      </c>
      <c r="IH280" s="3">
        <v>0</v>
      </c>
      <c r="II280" s="3" t="s">
        <v>19</v>
      </c>
      <c r="IJ280" s="5">
        <v>23.1</v>
      </c>
      <c r="IK280" s="5"/>
      <c r="IM280" s="21">
        <v>0.88541666666666696</v>
      </c>
      <c r="IN280" s="3">
        <v>0</v>
      </c>
      <c r="IO280" s="3" t="s">
        <v>19</v>
      </c>
      <c r="IP280" s="5">
        <v>24.56</v>
      </c>
      <c r="IQ280" s="5"/>
      <c r="IS280" s="21">
        <v>0</v>
      </c>
      <c r="IT280" s="3">
        <v>0</v>
      </c>
      <c r="IU280" s="3" t="s">
        <v>19</v>
      </c>
      <c r="IV280" s="5">
        <v>25.96</v>
      </c>
      <c r="IW280" s="5"/>
      <c r="IY280" s="21">
        <v>0.88541666666666696</v>
      </c>
      <c r="IZ280" s="3">
        <v>0</v>
      </c>
      <c r="JA280" s="3" t="s">
        <v>19</v>
      </c>
      <c r="JB280" s="5">
        <v>26.52</v>
      </c>
      <c r="JC280" s="4" t="str">
        <f t="shared" si="262"/>
        <v/>
      </c>
      <c r="JE280" s="21">
        <v>0.88541666666666696</v>
      </c>
      <c r="JF280" s="3">
        <v>0</v>
      </c>
      <c r="JG280" s="3" t="s">
        <v>19</v>
      </c>
      <c r="JH280" s="5">
        <v>25.78</v>
      </c>
      <c r="JI280" s="4" t="str">
        <f t="shared" si="263"/>
        <v/>
      </c>
      <c r="JK280" s="21">
        <v>0.88541666666666696</v>
      </c>
      <c r="JL280" s="3">
        <v>0</v>
      </c>
      <c r="JM280" s="3" t="s">
        <v>19</v>
      </c>
      <c r="JN280" s="5">
        <v>26</v>
      </c>
      <c r="JO280" s="4" t="str">
        <f t="shared" si="264"/>
        <v/>
      </c>
      <c r="JQ280" s="21">
        <v>0.88541666666666696</v>
      </c>
      <c r="JR280" s="3">
        <v>0</v>
      </c>
      <c r="JS280" s="3" t="s">
        <v>19</v>
      </c>
      <c r="JT280" s="5">
        <v>25.02</v>
      </c>
      <c r="JU280" s="4" t="str">
        <f t="shared" si="265"/>
        <v/>
      </c>
      <c r="JW280" s="21">
        <v>0.88541666666666696</v>
      </c>
      <c r="JX280" s="3">
        <v>0</v>
      </c>
      <c r="JY280" s="3" t="s">
        <v>19</v>
      </c>
      <c r="JZ280" s="5">
        <v>25.12</v>
      </c>
      <c r="KA280" s="4" t="str">
        <f t="shared" si="266"/>
        <v/>
      </c>
      <c r="KC280" s="21">
        <v>0.88541666666666696</v>
      </c>
      <c r="KD280" s="3">
        <v>0</v>
      </c>
      <c r="KE280" s="3" t="s">
        <v>19</v>
      </c>
      <c r="KF280" s="5">
        <v>26.22</v>
      </c>
      <c r="KG280" s="4" t="str">
        <f t="shared" si="267"/>
        <v/>
      </c>
      <c r="KI280" s="21">
        <v>0.88541666666666696</v>
      </c>
      <c r="KJ280" s="3">
        <v>0</v>
      </c>
      <c r="KK280" s="3" t="s">
        <v>19</v>
      </c>
      <c r="KL280" s="5">
        <v>25.96</v>
      </c>
      <c r="KM280" s="4" t="str">
        <f t="shared" si="268"/>
        <v/>
      </c>
      <c r="KO280" s="21">
        <v>0.88541666666666696</v>
      </c>
      <c r="KP280" s="3">
        <v>0</v>
      </c>
      <c r="KQ280" s="3" t="s">
        <v>19</v>
      </c>
      <c r="KR280" s="5">
        <v>26.52</v>
      </c>
      <c r="KS280" s="4" t="str">
        <f t="shared" si="269"/>
        <v/>
      </c>
      <c r="KU280" s="21">
        <v>0.88541666666666696</v>
      </c>
      <c r="KV280" s="3">
        <v>0</v>
      </c>
      <c r="KW280" s="3" t="s">
        <v>19</v>
      </c>
      <c r="KX280" s="5">
        <v>25.78</v>
      </c>
      <c r="KY280" s="4" t="str">
        <f t="shared" si="270"/>
        <v/>
      </c>
      <c r="LA280" s="21">
        <v>0.88541666666666696</v>
      </c>
      <c r="LB280" s="3">
        <v>0</v>
      </c>
      <c r="LC280" s="3" t="s">
        <v>19</v>
      </c>
      <c r="LD280" s="5">
        <v>26</v>
      </c>
      <c r="LE280" s="4" t="str">
        <f t="shared" si="271"/>
        <v/>
      </c>
      <c r="LG280" s="21">
        <v>0.88541666666666696</v>
      </c>
      <c r="LH280" s="3">
        <v>0</v>
      </c>
      <c r="LI280" s="3" t="s">
        <v>19</v>
      </c>
      <c r="LJ280" s="5">
        <v>25.02</v>
      </c>
      <c r="LK280" s="4" t="str">
        <f t="shared" si="272"/>
        <v/>
      </c>
      <c r="LM280" s="21">
        <v>0.88541666666666696</v>
      </c>
      <c r="LN280" s="3">
        <v>0</v>
      </c>
      <c r="LO280" s="3" t="s">
        <v>19</v>
      </c>
      <c r="LP280" s="5">
        <v>25.12</v>
      </c>
      <c r="LQ280" s="4" t="str">
        <f t="shared" si="273"/>
        <v/>
      </c>
      <c r="LS280" s="21">
        <v>0.88541666666666696</v>
      </c>
      <c r="LT280" s="3">
        <v>0</v>
      </c>
      <c r="LU280" s="3" t="s">
        <v>19</v>
      </c>
      <c r="LV280" s="5">
        <v>26.22</v>
      </c>
      <c r="LW280" s="4" t="str">
        <f t="shared" si="274"/>
        <v/>
      </c>
      <c r="LY280" s="21">
        <v>0.88541666666666696</v>
      </c>
      <c r="LZ280" s="3">
        <v>0</v>
      </c>
      <c r="MA280" s="3" t="s">
        <v>19</v>
      </c>
      <c r="MB280" s="5">
        <v>25.96</v>
      </c>
      <c r="MC280" s="4" t="str">
        <f t="shared" si="275"/>
        <v/>
      </c>
      <c r="ME280" s="21">
        <v>0.88541666666666696</v>
      </c>
      <c r="MF280" s="3">
        <v>0</v>
      </c>
      <c r="MG280" s="3" t="s">
        <v>19</v>
      </c>
      <c r="MH280" s="5">
        <v>26.52</v>
      </c>
      <c r="MI280" s="4" t="str">
        <f t="shared" si="276"/>
        <v/>
      </c>
      <c r="MK280" s="21">
        <v>0.88541666666666696</v>
      </c>
      <c r="ML280" s="3">
        <v>0</v>
      </c>
      <c r="MM280" s="3" t="s">
        <v>19</v>
      </c>
      <c r="MN280" s="5">
        <v>25.78</v>
      </c>
      <c r="MO280" s="4" t="str">
        <f t="shared" si="277"/>
        <v/>
      </c>
      <c r="MQ280" s="21">
        <v>0.88541666666666696</v>
      </c>
      <c r="MR280" s="3">
        <v>0</v>
      </c>
      <c r="MS280" s="3" t="s">
        <v>19</v>
      </c>
      <c r="MT280" s="5">
        <v>26</v>
      </c>
      <c r="MU280" s="4" t="str">
        <f t="shared" si="278"/>
        <v/>
      </c>
      <c r="MW280" s="21">
        <v>0.88541666666666696</v>
      </c>
      <c r="MX280" s="3">
        <v>0</v>
      </c>
      <c r="MY280" s="3" t="s">
        <v>19</v>
      </c>
      <c r="MZ280" s="5">
        <v>25.02</v>
      </c>
      <c r="NA280" s="4" t="str">
        <f t="shared" si="279"/>
        <v/>
      </c>
      <c r="NC280" s="21">
        <v>0.88541666666666696</v>
      </c>
      <c r="ND280" s="3">
        <v>0</v>
      </c>
      <c r="NE280" s="3" t="s">
        <v>19</v>
      </c>
      <c r="NF280" s="5">
        <v>25.12</v>
      </c>
      <c r="NG280" s="4" t="str">
        <f t="shared" si="280"/>
        <v/>
      </c>
      <c r="NI280" s="21">
        <v>0.88541666666666696</v>
      </c>
      <c r="NJ280" s="3">
        <v>0</v>
      </c>
      <c r="NK280" s="3" t="s">
        <v>19</v>
      </c>
      <c r="NL280" s="5">
        <v>26.22</v>
      </c>
      <c r="NM280" s="4" t="str">
        <f t="shared" si="281"/>
        <v/>
      </c>
      <c r="NO280" s="21">
        <v>0.88541666666666696</v>
      </c>
      <c r="NP280" s="3">
        <v>0</v>
      </c>
      <c r="NQ280" s="3" t="s">
        <v>19</v>
      </c>
      <c r="NR280" s="5">
        <v>25.96</v>
      </c>
      <c r="NS280" s="4" t="str">
        <f t="shared" si="282"/>
        <v/>
      </c>
      <c r="NU280" s="21">
        <v>0.88541666666666696</v>
      </c>
      <c r="NV280" s="3">
        <v>0</v>
      </c>
      <c r="NW280" s="3" t="s">
        <v>19</v>
      </c>
      <c r="NX280" s="5">
        <v>26.52</v>
      </c>
      <c r="NY280" s="4" t="str">
        <f t="shared" si="283"/>
        <v/>
      </c>
      <c r="OA280" s="21">
        <v>0.88541666666666696</v>
      </c>
      <c r="OB280" s="3">
        <v>0</v>
      </c>
      <c r="OC280" s="3" t="s">
        <v>19</v>
      </c>
      <c r="OD280" s="5">
        <v>25.78</v>
      </c>
      <c r="OE280" s="4" t="str">
        <f t="shared" si="284"/>
        <v/>
      </c>
      <c r="OG280" s="21">
        <v>0.88541666666666696</v>
      </c>
      <c r="OH280" s="3">
        <v>0</v>
      </c>
      <c r="OI280" s="3" t="s">
        <v>19</v>
      </c>
      <c r="OJ280" s="5">
        <v>26</v>
      </c>
      <c r="OK280" s="4" t="str">
        <f t="shared" si="285"/>
        <v/>
      </c>
      <c r="OM280" s="21">
        <v>0.88541666666666696</v>
      </c>
      <c r="ON280" s="3">
        <v>0</v>
      </c>
      <c r="OO280" s="3" t="s">
        <v>19</v>
      </c>
      <c r="OP280" s="5">
        <v>25.02</v>
      </c>
      <c r="OQ280" s="4" t="str">
        <f t="shared" si="286"/>
        <v/>
      </c>
      <c r="OS280" s="21">
        <v>0.88541666666666696</v>
      </c>
      <c r="OT280" s="3">
        <v>0</v>
      </c>
      <c r="OU280" s="3" t="s">
        <v>19</v>
      </c>
      <c r="OV280" s="5">
        <v>25.12</v>
      </c>
      <c r="OW280" s="4" t="str">
        <f t="shared" si="287"/>
        <v/>
      </c>
      <c r="OY280" s="21">
        <v>0.88541666666666696</v>
      </c>
      <c r="OZ280" s="3">
        <v>0</v>
      </c>
      <c r="PA280" s="3" t="s">
        <v>19</v>
      </c>
      <c r="PB280" s="5">
        <v>26.22</v>
      </c>
      <c r="PC280" s="4" t="str">
        <f t="shared" si="288"/>
        <v/>
      </c>
      <c r="PE280" s="21">
        <v>0.88541666666666696</v>
      </c>
      <c r="PF280" s="3">
        <v>0</v>
      </c>
      <c r="PG280" s="3" t="s">
        <v>19</v>
      </c>
      <c r="PH280" s="5">
        <v>25.96</v>
      </c>
      <c r="PI280" s="4" t="str">
        <f t="shared" si="289"/>
        <v/>
      </c>
      <c r="PK280" s="21">
        <v>0.88541666666666696</v>
      </c>
      <c r="PL280" s="3">
        <v>0</v>
      </c>
      <c r="PM280" s="3" t="s">
        <v>19</v>
      </c>
      <c r="PN280" s="5">
        <v>26.52</v>
      </c>
      <c r="PO280" s="4" t="str">
        <f t="shared" si="290"/>
        <v/>
      </c>
      <c r="PQ280" s="21">
        <v>0.88541666666666696</v>
      </c>
      <c r="PR280" s="3">
        <v>0</v>
      </c>
      <c r="PS280" s="3" t="s">
        <v>19</v>
      </c>
      <c r="PT280" s="5">
        <v>25.78</v>
      </c>
      <c r="PU280" s="4" t="str">
        <f t="shared" si="291"/>
        <v/>
      </c>
      <c r="PW280" s="21">
        <v>0.88541666666666696</v>
      </c>
      <c r="PX280" s="3">
        <v>0</v>
      </c>
      <c r="PY280" s="3" t="s">
        <v>19</v>
      </c>
      <c r="PZ280" s="5">
        <v>26</v>
      </c>
      <c r="QA280" s="4" t="str">
        <f t="shared" si="292"/>
        <v/>
      </c>
      <c r="QC280" s="21">
        <v>0.88541666666666696</v>
      </c>
      <c r="QD280" s="3">
        <v>0</v>
      </c>
      <c r="QE280" s="3" t="s">
        <v>19</v>
      </c>
      <c r="QF280" s="5">
        <v>25.02</v>
      </c>
      <c r="QG280" s="4" t="str">
        <f t="shared" si="293"/>
        <v/>
      </c>
      <c r="QI280" s="21">
        <v>0.88541666666666696</v>
      </c>
      <c r="QJ280" s="3">
        <v>0</v>
      </c>
      <c r="QK280" s="3" t="s">
        <v>19</v>
      </c>
      <c r="QL280" s="5">
        <v>25.12</v>
      </c>
      <c r="QM280" s="4" t="str">
        <f t="shared" si="294"/>
        <v/>
      </c>
      <c r="QO280" s="21">
        <v>0.88541666666666696</v>
      </c>
      <c r="QP280" s="3">
        <v>0</v>
      </c>
      <c r="QQ280" s="3" t="s">
        <v>19</v>
      </c>
      <c r="QR280" s="5">
        <v>26.22</v>
      </c>
      <c r="QS280" s="4" t="str">
        <f t="shared" si="295"/>
        <v/>
      </c>
    </row>
    <row r="281" spans="1:461" x14ac:dyDescent="0.2">
      <c r="A281" s="21">
        <v>0.88888888888888895</v>
      </c>
      <c r="B281" s="3">
        <v>0</v>
      </c>
      <c r="C281" s="3" t="s">
        <v>19</v>
      </c>
      <c r="D281" s="5">
        <v>23.48</v>
      </c>
      <c r="E281" s="5"/>
      <c r="G281" s="21">
        <v>0.88888888888888895</v>
      </c>
      <c r="H281" s="3">
        <v>0</v>
      </c>
      <c r="I281" s="3" t="s">
        <v>19</v>
      </c>
      <c r="J281" s="5">
        <v>25.14</v>
      </c>
      <c r="K281" s="5"/>
      <c r="M281" s="21">
        <v>0.88888888888888895</v>
      </c>
      <c r="N281" s="3">
        <v>0</v>
      </c>
      <c r="O281" s="3" t="s">
        <v>19</v>
      </c>
      <c r="P281" s="5">
        <v>24.08</v>
      </c>
      <c r="Q281" s="5"/>
      <c r="S281" s="21">
        <v>0.88888888888888895</v>
      </c>
      <c r="T281" s="3">
        <v>0</v>
      </c>
      <c r="U281" s="3" t="s">
        <v>19</v>
      </c>
      <c r="V281" s="5">
        <v>23.98</v>
      </c>
      <c r="W281" s="5"/>
      <c r="Y281" s="21">
        <v>0.88888888888888895</v>
      </c>
      <c r="Z281" s="3">
        <v>0</v>
      </c>
      <c r="AA281" s="3" t="s">
        <v>19</v>
      </c>
      <c r="AB281" s="5">
        <v>23.88</v>
      </c>
      <c r="AC281" s="5"/>
      <c r="AE281" s="21">
        <v>0.88888888888888895</v>
      </c>
      <c r="AF281" s="3">
        <v>0</v>
      </c>
      <c r="AG281" s="3" t="s">
        <v>19</v>
      </c>
      <c r="AH281" s="5">
        <v>23.1</v>
      </c>
      <c r="AI281" s="5"/>
      <c r="AK281" s="21">
        <v>0.88888888888888895</v>
      </c>
      <c r="AL281" s="3">
        <v>0</v>
      </c>
      <c r="AM281" s="3" t="s">
        <v>19</v>
      </c>
      <c r="AN281" s="5">
        <v>24.56</v>
      </c>
      <c r="AO281" s="5"/>
      <c r="AQ281" s="21">
        <v>0.88888888888888895</v>
      </c>
      <c r="AR281" s="3">
        <v>0</v>
      </c>
      <c r="AS281" s="3" t="s">
        <v>19</v>
      </c>
      <c r="AT281" s="5">
        <v>23.48</v>
      </c>
      <c r="AU281" s="5"/>
      <c r="AW281" s="21">
        <v>0.88888888888888895</v>
      </c>
      <c r="AX281" s="3">
        <v>0</v>
      </c>
      <c r="AY281" s="3" t="s">
        <v>19</v>
      </c>
      <c r="AZ281" s="5">
        <v>25.14</v>
      </c>
      <c r="BA281" s="5"/>
      <c r="BC281" s="21">
        <v>0.88888888888888895</v>
      </c>
      <c r="BD281" s="3">
        <v>0</v>
      </c>
      <c r="BE281" s="3" t="s">
        <v>19</v>
      </c>
      <c r="BF281" s="5">
        <v>24.08</v>
      </c>
      <c r="BG281" s="5"/>
      <c r="BI281" s="21">
        <v>0.88888888888888895</v>
      </c>
      <c r="BJ281" s="3">
        <v>0</v>
      </c>
      <c r="BK281" s="3" t="s">
        <v>19</v>
      </c>
      <c r="BL281" s="5">
        <v>23.98</v>
      </c>
      <c r="BM281" s="5"/>
      <c r="BO281" s="21">
        <v>0.88888888888888895</v>
      </c>
      <c r="BP281" s="3">
        <v>0</v>
      </c>
      <c r="BQ281" s="3" t="s">
        <v>19</v>
      </c>
      <c r="BR281" s="5">
        <v>23.88</v>
      </c>
      <c r="BS281" s="5"/>
      <c r="BU281" s="21">
        <v>0.88888888888888895</v>
      </c>
      <c r="BV281" s="3">
        <v>0</v>
      </c>
      <c r="BW281" s="3" t="s">
        <v>19</v>
      </c>
      <c r="BX281" s="5">
        <v>23.1</v>
      </c>
      <c r="BY281" s="5"/>
      <c r="CA281" s="21">
        <v>0.88888888888888895</v>
      </c>
      <c r="CB281" s="3">
        <v>0</v>
      </c>
      <c r="CC281" s="3" t="s">
        <v>19</v>
      </c>
      <c r="CD281" s="5">
        <v>24.56</v>
      </c>
      <c r="CE281" s="5"/>
      <c r="CG281" s="21">
        <v>0.88888888888888895</v>
      </c>
      <c r="CH281" s="3">
        <v>0</v>
      </c>
      <c r="CI281" s="3" t="str">
        <f>IF(AND(CK$8="Útil",CG281&gt;=Apoio!$D$51,CG281&lt;Apoio!$F$51),CH281,"FP")</f>
        <v>FP</v>
      </c>
      <c r="CJ281" s="5">
        <f>VLOOKUP(CH$8,Calendário[#Data],4,0)</f>
        <v>23.48</v>
      </c>
      <c r="CK281" s="4" t="str">
        <f t="shared" ref="CK281:CK312" si="296">IF(CH281&gt;CH$13,IF(CH280&lt;CH$13,1,IF(CH282&lt;CH$13,3,2)),"")</f>
        <v/>
      </c>
      <c r="CM281" s="21">
        <v>0.88888888888888895</v>
      </c>
      <c r="CN281" s="3">
        <v>0</v>
      </c>
      <c r="CO281" s="3" t="str">
        <f>IF(AND(CQ$8="Útil",CM281&gt;=Apoio!$D$51,CM281&lt;Apoio!$F$51),CN281,"FP")</f>
        <v>FP</v>
      </c>
      <c r="CP281" s="5">
        <f>VLOOKUP(CN$8,Calendário[#Data],4,0)</f>
        <v>25.14</v>
      </c>
      <c r="CQ281" s="4" t="str">
        <f t="shared" ref="CQ281:CQ312" si="297">IF(CN281&gt;CN$13,IF(CN280&lt;CN$13,1,IF(CN282&lt;CN$13,3,2)),"")</f>
        <v/>
      </c>
      <c r="CS281" s="21">
        <v>0.88888888888888895</v>
      </c>
      <c r="CT281" s="3">
        <v>0</v>
      </c>
      <c r="CU281" s="3" t="s">
        <v>19</v>
      </c>
      <c r="CV281" s="5">
        <v>24.08</v>
      </c>
      <c r="CW281" s="5"/>
      <c r="CY281" s="21">
        <v>0.88888888888888895</v>
      </c>
      <c r="CZ281" s="3">
        <v>0</v>
      </c>
      <c r="DA281" s="3" t="s">
        <v>19</v>
      </c>
      <c r="DB281" s="5">
        <v>23.98</v>
      </c>
      <c r="DC281" s="5"/>
      <c r="DE281" s="21">
        <v>0.88888888888888895</v>
      </c>
      <c r="DF281" s="3">
        <v>0</v>
      </c>
      <c r="DG281" s="3" t="s">
        <v>19</v>
      </c>
      <c r="DH281" s="5">
        <v>23.88</v>
      </c>
      <c r="DI281" s="5"/>
      <c r="DK281" s="21">
        <v>0.88888888888888895</v>
      </c>
      <c r="DL281" s="3">
        <v>0</v>
      </c>
      <c r="DM281" s="3" t="s">
        <v>19</v>
      </c>
      <c r="DN281" s="5">
        <v>23.1</v>
      </c>
      <c r="DO281" s="5"/>
      <c r="DQ281" s="21">
        <v>0.88888888888888895</v>
      </c>
      <c r="DR281" s="3">
        <v>0</v>
      </c>
      <c r="DS281" s="3" t="s">
        <v>19</v>
      </c>
      <c r="DT281" s="5">
        <v>24.56</v>
      </c>
      <c r="DU281" s="5"/>
      <c r="DW281" s="21">
        <v>0.88888888888888895</v>
      </c>
      <c r="DX281" s="3">
        <v>0</v>
      </c>
      <c r="DY281" s="3" t="s">
        <v>19</v>
      </c>
      <c r="DZ281" s="5">
        <v>23.48</v>
      </c>
      <c r="EA281" s="5"/>
      <c r="EC281" s="21">
        <v>0.88888888888888895</v>
      </c>
      <c r="ED281" s="3">
        <v>0</v>
      </c>
      <c r="EE281" s="3" t="s">
        <v>19</v>
      </c>
      <c r="EF281" s="5">
        <v>25.14</v>
      </c>
      <c r="EG281" s="5"/>
      <c r="EI281" s="21">
        <v>0.88888888888888895</v>
      </c>
      <c r="EJ281" s="3">
        <v>0</v>
      </c>
      <c r="EK281" s="3" t="s">
        <v>19</v>
      </c>
      <c r="EL281" s="5">
        <v>24.08</v>
      </c>
      <c r="EM281" s="5"/>
      <c r="EO281" s="21">
        <v>0.88888888888888895</v>
      </c>
      <c r="EP281" s="3">
        <v>0</v>
      </c>
      <c r="EQ281" s="3" t="s">
        <v>19</v>
      </c>
      <c r="ER281" s="5">
        <v>23.98</v>
      </c>
      <c r="ES281" s="5"/>
      <c r="EU281" s="21">
        <v>0.88888888888888895</v>
      </c>
      <c r="EV281" s="3">
        <v>0</v>
      </c>
      <c r="EW281" s="3" t="s">
        <v>19</v>
      </c>
      <c r="EX281" s="5">
        <v>23.88</v>
      </c>
      <c r="EY281" s="5"/>
      <c r="FA281" s="21">
        <v>0.88888888888888895</v>
      </c>
      <c r="FB281" s="3">
        <v>0</v>
      </c>
      <c r="FC281" s="3" t="s">
        <v>19</v>
      </c>
      <c r="FD281" s="5">
        <v>23.1</v>
      </c>
      <c r="FE281" s="5"/>
      <c r="FG281" s="21">
        <v>0.88888888888888895</v>
      </c>
      <c r="FH281" s="3">
        <v>0</v>
      </c>
      <c r="FI281" s="3" t="s">
        <v>19</v>
      </c>
      <c r="FJ281" s="5">
        <v>24.56</v>
      </c>
      <c r="FK281" s="5"/>
      <c r="FM281" s="21">
        <v>0.88888888888888895</v>
      </c>
      <c r="FN281" s="3">
        <v>0</v>
      </c>
      <c r="FO281" s="3" t="s">
        <v>19</v>
      </c>
      <c r="FP281" s="5">
        <v>23.48</v>
      </c>
      <c r="FQ281" s="5"/>
      <c r="FS281" s="21">
        <v>0.88888888888888895</v>
      </c>
      <c r="FT281" s="3">
        <v>0</v>
      </c>
      <c r="FU281" s="3" t="s">
        <v>19</v>
      </c>
      <c r="FV281" s="5">
        <v>25.14</v>
      </c>
      <c r="FW281" s="5"/>
      <c r="FY281" s="21">
        <v>0.88888888888888895</v>
      </c>
      <c r="FZ281" s="3">
        <v>0</v>
      </c>
      <c r="GA281" s="3" t="s">
        <v>19</v>
      </c>
      <c r="GB281" s="5">
        <v>24.08</v>
      </c>
      <c r="GC281" s="5"/>
      <c r="GE281" s="21">
        <v>0.88888888888888895</v>
      </c>
      <c r="GF281" s="3">
        <v>0</v>
      </c>
      <c r="GG281" s="3" t="s">
        <v>19</v>
      </c>
      <c r="GH281" s="5">
        <v>23.98</v>
      </c>
      <c r="GI281" s="5"/>
      <c r="GK281" s="21">
        <v>0.88888888888888895</v>
      </c>
      <c r="GL281" s="3">
        <v>0</v>
      </c>
      <c r="GM281" s="3" t="s">
        <v>19</v>
      </c>
      <c r="GN281" s="5">
        <v>23.88</v>
      </c>
      <c r="GO281" s="5"/>
      <c r="GQ281" s="21">
        <v>0.88888888888888895</v>
      </c>
      <c r="GR281" s="3">
        <v>0</v>
      </c>
      <c r="GS281" s="3" t="s">
        <v>19</v>
      </c>
      <c r="GT281" s="5">
        <v>23.1</v>
      </c>
      <c r="GU281" s="5"/>
      <c r="GW281" s="21">
        <v>0.88888888888888895</v>
      </c>
      <c r="GX281" s="3">
        <v>0</v>
      </c>
      <c r="GY281" s="3" t="s">
        <v>19</v>
      </c>
      <c r="GZ281" s="5">
        <v>24.56</v>
      </c>
      <c r="HA281" s="5"/>
      <c r="HC281" s="21">
        <v>0.88888888888888895</v>
      </c>
      <c r="HD281" s="3">
        <v>0</v>
      </c>
      <c r="HE281" s="3" t="s">
        <v>19</v>
      </c>
      <c r="HF281" s="5">
        <v>23.48</v>
      </c>
      <c r="HG281" s="4" t="str">
        <f t="shared" ref="HG281:HG312" si="298">IF(HD281&gt;HD$13,IF(HD280&lt;HD$13,1,IF(HD282&lt;HD$13,3,2)),"")</f>
        <v/>
      </c>
      <c r="HI281" s="21">
        <v>0.88888888888888895</v>
      </c>
      <c r="HJ281" s="3">
        <v>0</v>
      </c>
      <c r="HK281" s="3" t="s">
        <v>19</v>
      </c>
      <c r="HL281" s="5">
        <v>25.14</v>
      </c>
      <c r="HM281" s="5"/>
      <c r="HO281" s="21">
        <v>0.88888888888888895</v>
      </c>
      <c r="HP281" s="3">
        <v>0</v>
      </c>
      <c r="HQ281" s="3" t="s">
        <v>19</v>
      </c>
      <c r="HR281" s="5">
        <v>24.08</v>
      </c>
      <c r="HS281" s="5"/>
      <c r="HU281" s="21">
        <v>0.88888888888888895</v>
      </c>
      <c r="HV281" s="3">
        <v>0</v>
      </c>
      <c r="HW281" s="3" t="s">
        <v>19</v>
      </c>
      <c r="HX281" s="5">
        <v>23.98</v>
      </c>
      <c r="HY281" s="5"/>
      <c r="IA281" s="21">
        <v>0.88888888888888895</v>
      </c>
      <c r="IB281" s="3">
        <v>0</v>
      </c>
      <c r="IC281" s="3" t="s">
        <v>19</v>
      </c>
      <c r="ID281" s="5">
        <v>23.88</v>
      </c>
      <c r="IE281" s="5"/>
      <c r="IG281" s="21">
        <v>0.88888888888888895</v>
      </c>
      <c r="IH281" s="3">
        <v>0</v>
      </c>
      <c r="II281" s="3" t="s">
        <v>19</v>
      </c>
      <c r="IJ281" s="5">
        <v>23.1</v>
      </c>
      <c r="IK281" s="5"/>
      <c r="IM281" s="21">
        <v>0.88888888888888895</v>
      </c>
      <c r="IN281" s="3">
        <v>0</v>
      </c>
      <c r="IO281" s="3" t="s">
        <v>19</v>
      </c>
      <c r="IP281" s="5">
        <v>24.56</v>
      </c>
      <c r="IQ281" s="5"/>
      <c r="IS281" s="21">
        <v>0</v>
      </c>
      <c r="IT281" s="3">
        <v>0</v>
      </c>
      <c r="IU281" s="3" t="s">
        <v>19</v>
      </c>
      <c r="IV281" s="5">
        <v>25.96</v>
      </c>
      <c r="IW281" s="5"/>
      <c r="IY281" s="21">
        <v>0.88888888888888895</v>
      </c>
      <c r="IZ281" s="3">
        <v>0</v>
      </c>
      <c r="JA281" s="3" t="s">
        <v>19</v>
      </c>
      <c r="JB281" s="5">
        <v>26.52</v>
      </c>
      <c r="JC281" s="4" t="str">
        <f t="shared" ref="JC281:JC312" si="299">IF(IZ281&gt;IZ$13,IF(IZ280&lt;IZ$13,1,IF(IZ282&lt;IZ$13,3,2)),"")</f>
        <v/>
      </c>
      <c r="JE281" s="21">
        <v>0.88888888888888895</v>
      </c>
      <c r="JF281" s="3">
        <v>0</v>
      </c>
      <c r="JG281" s="3" t="s">
        <v>19</v>
      </c>
      <c r="JH281" s="5">
        <v>25.78</v>
      </c>
      <c r="JI281" s="4" t="str">
        <f t="shared" ref="JI281:JI312" si="300">IF(JF281&gt;JF$13,IF(JF280&lt;JF$13,1,IF(JF282&lt;JF$13,3,2)),"")</f>
        <v/>
      </c>
      <c r="JK281" s="21">
        <v>0.88888888888888895</v>
      </c>
      <c r="JL281" s="3">
        <v>0</v>
      </c>
      <c r="JM281" s="3" t="s">
        <v>19</v>
      </c>
      <c r="JN281" s="5">
        <v>26</v>
      </c>
      <c r="JO281" s="4" t="str">
        <f t="shared" ref="JO281:JO312" si="301">IF(JL281&gt;JL$13,IF(JL280&lt;JL$13,1,IF(JL282&lt;JL$13,3,2)),"")</f>
        <v/>
      </c>
      <c r="JQ281" s="21">
        <v>0.88888888888888895</v>
      </c>
      <c r="JR281" s="3">
        <v>0</v>
      </c>
      <c r="JS281" s="3" t="s">
        <v>19</v>
      </c>
      <c r="JT281" s="5">
        <v>25.02</v>
      </c>
      <c r="JU281" s="4" t="str">
        <f t="shared" ref="JU281:JU312" si="302">IF(JR281&gt;JR$13,IF(JR280&lt;JR$13,1,IF(JR282&lt;JR$13,3,2)),"")</f>
        <v/>
      </c>
      <c r="JW281" s="21">
        <v>0.88888888888888895</v>
      </c>
      <c r="JX281" s="3">
        <v>0</v>
      </c>
      <c r="JY281" s="3" t="s">
        <v>19</v>
      </c>
      <c r="JZ281" s="5">
        <v>25.12</v>
      </c>
      <c r="KA281" s="4" t="str">
        <f t="shared" ref="KA281:KA312" si="303">IF(JX281&gt;JX$13,IF(JX280&lt;JX$13,1,IF(JX282&lt;JX$13,3,2)),"")</f>
        <v/>
      </c>
      <c r="KC281" s="21">
        <v>0.88888888888888895</v>
      </c>
      <c r="KD281" s="3">
        <v>0</v>
      </c>
      <c r="KE281" s="3" t="s">
        <v>19</v>
      </c>
      <c r="KF281" s="5">
        <v>26.22</v>
      </c>
      <c r="KG281" s="4" t="str">
        <f t="shared" ref="KG281:KG312" si="304">IF(KD281&gt;KD$13,IF(KD280&lt;KD$13,1,IF(KD282&lt;KD$13,3,2)),"")</f>
        <v/>
      </c>
      <c r="KI281" s="21">
        <v>0.88888888888888895</v>
      </c>
      <c r="KJ281" s="3">
        <v>0</v>
      </c>
      <c r="KK281" s="3" t="s">
        <v>19</v>
      </c>
      <c r="KL281" s="5">
        <v>25.96</v>
      </c>
      <c r="KM281" s="4" t="str">
        <f t="shared" ref="KM281:KM312" si="305">IF(KJ281&gt;KJ$13,IF(KJ280&lt;KJ$13,1,IF(KJ282&lt;KJ$13,3,2)),"")</f>
        <v/>
      </c>
      <c r="KO281" s="21">
        <v>0.88888888888888895</v>
      </c>
      <c r="KP281" s="3">
        <v>0</v>
      </c>
      <c r="KQ281" s="3" t="s">
        <v>19</v>
      </c>
      <c r="KR281" s="5">
        <v>26.52</v>
      </c>
      <c r="KS281" s="4" t="str">
        <f t="shared" ref="KS281:KS312" si="306">IF(KP281&gt;KP$13,IF(KP280&lt;KP$13,1,IF(KP282&lt;KP$13,3,2)),"")</f>
        <v/>
      </c>
      <c r="KU281" s="21">
        <v>0.88888888888888895</v>
      </c>
      <c r="KV281" s="3">
        <v>0</v>
      </c>
      <c r="KW281" s="3" t="s">
        <v>19</v>
      </c>
      <c r="KX281" s="5">
        <v>25.78</v>
      </c>
      <c r="KY281" s="4" t="str">
        <f t="shared" ref="KY281:KY312" si="307">IF(KV281&gt;KV$13,IF(KV280&lt;KV$13,1,IF(KV282&lt;KV$13,3,2)),"")</f>
        <v/>
      </c>
      <c r="LA281" s="21">
        <v>0.88888888888888895</v>
      </c>
      <c r="LB281" s="3">
        <v>0</v>
      </c>
      <c r="LC281" s="3" t="s">
        <v>19</v>
      </c>
      <c r="LD281" s="5">
        <v>26</v>
      </c>
      <c r="LE281" s="4" t="str">
        <f t="shared" ref="LE281:LE312" si="308">IF(LB281&gt;LB$13,IF(LB280&lt;LB$13,1,IF(LB282&lt;LB$13,3,2)),"")</f>
        <v/>
      </c>
      <c r="LG281" s="21">
        <v>0.88888888888888895</v>
      </c>
      <c r="LH281" s="3">
        <v>0</v>
      </c>
      <c r="LI281" s="3" t="s">
        <v>19</v>
      </c>
      <c r="LJ281" s="5">
        <v>25.02</v>
      </c>
      <c r="LK281" s="4" t="str">
        <f t="shared" ref="LK281:LK312" si="309">IF(LH281&gt;LH$13,IF(LH280&lt;LH$13,1,IF(LH282&lt;LH$13,3,2)),"")</f>
        <v/>
      </c>
      <c r="LM281" s="21">
        <v>0.88888888888888895</v>
      </c>
      <c r="LN281" s="3">
        <v>0</v>
      </c>
      <c r="LO281" s="3" t="s">
        <v>19</v>
      </c>
      <c r="LP281" s="5">
        <v>25.12</v>
      </c>
      <c r="LQ281" s="4" t="str">
        <f t="shared" ref="LQ281:LQ312" si="310">IF(LN281&gt;LN$13,IF(LN280&lt;LN$13,1,IF(LN282&lt;LN$13,3,2)),"")</f>
        <v/>
      </c>
      <c r="LS281" s="21">
        <v>0.88888888888888895</v>
      </c>
      <c r="LT281" s="3">
        <v>0</v>
      </c>
      <c r="LU281" s="3" t="s">
        <v>19</v>
      </c>
      <c r="LV281" s="5">
        <v>26.22</v>
      </c>
      <c r="LW281" s="4" t="str">
        <f t="shared" ref="LW281:LW312" si="311">IF(LT281&gt;LT$13,IF(LT280&lt;LT$13,1,IF(LT282&lt;LT$13,3,2)),"")</f>
        <v/>
      </c>
      <c r="LY281" s="21">
        <v>0.88888888888888895</v>
      </c>
      <c r="LZ281" s="3">
        <v>0</v>
      </c>
      <c r="MA281" s="3" t="s">
        <v>19</v>
      </c>
      <c r="MB281" s="5">
        <v>25.96</v>
      </c>
      <c r="MC281" s="4" t="str">
        <f t="shared" ref="MC281:MC312" si="312">IF(LZ281&gt;LZ$13,IF(LZ280&lt;LZ$13,1,IF(LZ282&lt;LZ$13,3,2)),"")</f>
        <v/>
      </c>
      <c r="ME281" s="21">
        <v>0.88888888888888895</v>
      </c>
      <c r="MF281" s="3">
        <v>0</v>
      </c>
      <c r="MG281" s="3" t="s">
        <v>19</v>
      </c>
      <c r="MH281" s="5">
        <v>26.52</v>
      </c>
      <c r="MI281" s="4" t="str">
        <f t="shared" ref="MI281:MI312" si="313">IF(MF281&gt;MF$13,IF(MF280&lt;MF$13,1,IF(MF282&lt;MF$13,3,2)),"")</f>
        <v/>
      </c>
      <c r="MK281" s="21">
        <v>0.88888888888888895</v>
      </c>
      <c r="ML281" s="3">
        <v>0</v>
      </c>
      <c r="MM281" s="3" t="s">
        <v>19</v>
      </c>
      <c r="MN281" s="5">
        <v>25.78</v>
      </c>
      <c r="MO281" s="4" t="str">
        <f t="shared" ref="MO281:MO312" si="314">IF(ML281&gt;ML$13,IF(ML280&lt;ML$13,1,IF(ML282&lt;ML$13,3,2)),"")</f>
        <v/>
      </c>
      <c r="MQ281" s="21">
        <v>0.88888888888888895</v>
      </c>
      <c r="MR281" s="3">
        <v>0</v>
      </c>
      <c r="MS281" s="3" t="s">
        <v>19</v>
      </c>
      <c r="MT281" s="5">
        <v>26</v>
      </c>
      <c r="MU281" s="4" t="str">
        <f t="shared" ref="MU281:MU312" si="315">IF(MR281&gt;MR$13,IF(MR280&lt;MR$13,1,IF(MR282&lt;MR$13,3,2)),"")</f>
        <v/>
      </c>
      <c r="MW281" s="21">
        <v>0.88888888888888895</v>
      </c>
      <c r="MX281" s="3">
        <v>0</v>
      </c>
      <c r="MY281" s="3" t="s">
        <v>19</v>
      </c>
      <c r="MZ281" s="5">
        <v>25.02</v>
      </c>
      <c r="NA281" s="4" t="str">
        <f t="shared" ref="NA281:NA312" si="316">IF(MX281&gt;MX$13,IF(MX280&lt;MX$13,1,IF(MX282&lt;MX$13,3,2)),"")</f>
        <v/>
      </c>
      <c r="NC281" s="21">
        <v>0.88888888888888895</v>
      </c>
      <c r="ND281" s="3">
        <v>0</v>
      </c>
      <c r="NE281" s="3" t="s">
        <v>19</v>
      </c>
      <c r="NF281" s="5">
        <v>25.12</v>
      </c>
      <c r="NG281" s="4" t="str">
        <f t="shared" ref="NG281:NG312" si="317">IF(ND281&gt;ND$13,IF(ND280&lt;ND$13,1,IF(ND282&lt;ND$13,3,2)),"")</f>
        <v/>
      </c>
      <c r="NI281" s="21">
        <v>0.88888888888888895</v>
      </c>
      <c r="NJ281" s="3">
        <v>0</v>
      </c>
      <c r="NK281" s="3" t="s">
        <v>19</v>
      </c>
      <c r="NL281" s="5">
        <v>26.22</v>
      </c>
      <c r="NM281" s="4" t="str">
        <f t="shared" ref="NM281:NM312" si="318">IF(NJ281&gt;NJ$13,IF(NJ280&lt;NJ$13,1,IF(NJ282&lt;NJ$13,3,2)),"")</f>
        <v/>
      </c>
      <c r="NO281" s="21">
        <v>0.88888888888888895</v>
      </c>
      <c r="NP281" s="3">
        <v>0</v>
      </c>
      <c r="NQ281" s="3" t="s">
        <v>19</v>
      </c>
      <c r="NR281" s="5">
        <v>25.96</v>
      </c>
      <c r="NS281" s="4" t="str">
        <f t="shared" ref="NS281:NS312" si="319">IF(NP281&gt;NP$13,IF(NP280&lt;NP$13,1,IF(NP282&lt;NP$13,3,2)),"")</f>
        <v/>
      </c>
      <c r="NU281" s="21">
        <v>0.88888888888888895</v>
      </c>
      <c r="NV281" s="3">
        <v>0</v>
      </c>
      <c r="NW281" s="3" t="s">
        <v>19</v>
      </c>
      <c r="NX281" s="5">
        <v>26.52</v>
      </c>
      <c r="NY281" s="4" t="str">
        <f t="shared" ref="NY281:NY312" si="320">IF(NV281&gt;NV$13,IF(NV280&lt;NV$13,1,IF(NV282&lt;NV$13,3,2)),"")</f>
        <v/>
      </c>
      <c r="OA281" s="21">
        <v>0.88888888888888895</v>
      </c>
      <c r="OB281" s="3">
        <v>0</v>
      </c>
      <c r="OC281" s="3" t="s">
        <v>19</v>
      </c>
      <c r="OD281" s="5">
        <v>25.78</v>
      </c>
      <c r="OE281" s="4" t="str">
        <f t="shared" ref="OE281:OE312" si="321">IF(OB281&gt;OB$13,IF(OB280&lt;OB$13,1,IF(OB282&lt;OB$13,3,2)),"")</f>
        <v/>
      </c>
      <c r="OG281" s="21">
        <v>0.88888888888888895</v>
      </c>
      <c r="OH281" s="3">
        <v>0</v>
      </c>
      <c r="OI281" s="3" t="s">
        <v>19</v>
      </c>
      <c r="OJ281" s="5">
        <v>26</v>
      </c>
      <c r="OK281" s="4" t="str">
        <f t="shared" ref="OK281:OK312" si="322">IF(OH281&gt;OH$13,IF(OH280&lt;OH$13,1,IF(OH282&lt;OH$13,3,2)),"")</f>
        <v/>
      </c>
      <c r="OM281" s="21">
        <v>0.88888888888888895</v>
      </c>
      <c r="ON281" s="3">
        <v>0</v>
      </c>
      <c r="OO281" s="3" t="s">
        <v>19</v>
      </c>
      <c r="OP281" s="5">
        <v>25.02</v>
      </c>
      <c r="OQ281" s="4" t="str">
        <f t="shared" ref="OQ281:OQ312" si="323">IF(ON281&gt;ON$13,IF(ON280&lt;ON$13,1,IF(ON282&lt;ON$13,3,2)),"")</f>
        <v/>
      </c>
      <c r="OS281" s="21">
        <v>0.88888888888888895</v>
      </c>
      <c r="OT281" s="3">
        <v>0</v>
      </c>
      <c r="OU281" s="3" t="s">
        <v>19</v>
      </c>
      <c r="OV281" s="5">
        <v>25.12</v>
      </c>
      <c r="OW281" s="4" t="str">
        <f t="shared" ref="OW281:OW312" si="324">IF(OT281&gt;OT$13,IF(OT280&lt;OT$13,1,IF(OT282&lt;OT$13,3,2)),"")</f>
        <v/>
      </c>
      <c r="OY281" s="21">
        <v>0.88888888888888895</v>
      </c>
      <c r="OZ281" s="3">
        <v>0</v>
      </c>
      <c r="PA281" s="3" t="s">
        <v>19</v>
      </c>
      <c r="PB281" s="5">
        <v>26.22</v>
      </c>
      <c r="PC281" s="4" t="str">
        <f t="shared" ref="PC281:PC312" si="325">IF(OZ281&gt;OZ$13,IF(OZ280&lt;OZ$13,1,IF(OZ282&lt;OZ$13,3,2)),"")</f>
        <v/>
      </c>
      <c r="PE281" s="21">
        <v>0.88888888888888895</v>
      </c>
      <c r="PF281" s="3">
        <v>0</v>
      </c>
      <c r="PG281" s="3" t="s">
        <v>19</v>
      </c>
      <c r="PH281" s="5">
        <v>25.96</v>
      </c>
      <c r="PI281" s="4" t="str">
        <f t="shared" ref="PI281:PI312" si="326">IF(PF281&gt;PF$13,IF(PF280&lt;PF$13,1,IF(PF282&lt;PF$13,3,2)),"")</f>
        <v/>
      </c>
      <c r="PK281" s="21">
        <v>0.88888888888888895</v>
      </c>
      <c r="PL281" s="3">
        <v>0</v>
      </c>
      <c r="PM281" s="3" t="s">
        <v>19</v>
      </c>
      <c r="PN281" s="5">
        <v>26.52</v>
      </c>
      <c r="PO281" s="4" t="str">
        <f t="shared" ref="PO281:PO312" si="327">IF(PL281&gt;PL$13,IF(PL280&lt;PL$13,1,IF(PL282&lt;PL$13,3,2)),"")</f>
        <v/>
      </c>
      <c r="PQ281" s="21">
        <v>0.88888888888888895</v>
      </c>
      <c r="PR281" s="3">
        <v>0</v>
      </c>
      <c r="PS281" s="3" t="s">
        <v>19</v>
      </c>
      <c r="PT281" s="5">
        <v>25.78</v>
      </c>
      <c r="PU281" s="4" t="str">
        <f t="shared" ref="PU281:PU312" si="328">IF(PR281&gt;PR$13,IF(PR280&lt;PR$13,1,IF(PR282&lt;PR$13,3,2)),"")</f>
        <v/>
      </c>
      <c r="PW281" s="21">
        <v>0.88888888888888895</v>
      </c>
      <c r="PX281" s="3">
        <v>0</v>
      </c>
      <c r="PY281" s="3" t="s">
        <v>19</v>
      </c>
      <c r="PZ281" s="5">
        <v>26</v>
      </c>
      <c r="QA281" s="4" t="str">
        <f t="shared" ref="QA281:QA312" si="329">IF(PX281&gt;PX$13,IF(PX280&lt;PX$13,1,IF(PX282&lt;PX$13,3,2)),"")</f>
        <v/>
      </c>
      <c r="QC281" s="21">
        <v>0.88888888888888895</v>
      </c>
      <c r="QD281" s="3">
        <v>0</v>
      </c>
      <c r="QE281" s="3" t="s">
        <v>19</v>
      </c>
      <c r="QF281" s="5">
        <v>25.02</v>
      </c>
      <c r="QG281" s="4" t="str">
        <f t="shared" ref="QG281:QG312" si="330">IF(QD281&gt;QD$13,IF(QD280&lt;QD$13,1,IF(QD282&lt;QD$13,3,2)),"")</f>
        <v/>
      </c>
      <c r="QI281" s="21">
        <v>0.88888888888888895</v>
      </c>
      <c r="QJ281" s="3">
        <v>0</v>
      </c>
      <c r="QK281" s="3" t="s">
        <v>19</v>
      </c>
      <c r="QL281" s="5">
        <v>25.12</v>
      </c>
      <c r="QM281" s="4" t="str">
        <f t="shared" ref="QM281:QM312" si="331">IF(QJ281&gt;QJ$13,IF(QJ280&lt;QJ$13,1,IF(QJ282&lt;QJ$13,3,2)),"")</f>
        <v/>
      </c>
      <c r="QO281" s="21">
        <v>0.88888888888888895</v>
      </c>
      <c r="QP281" s="3">
        <v>0</v>
      </c>
      <c r="QQ281" s="3" t="s">
        <v>19</v>
      </c>
      <c r="QR281" s="5">
        <v>26.22</v>
      </c>
      <c r="QS281" s="4" t="str">
        <f t="shared" ref="QS281:QS312" si="332">IF(QP281&gt;QP$13,IF(QP280&lt;QP$13,1,IF(QP282&lt;QP$13,3,2)),"")</f>
        <v/>
      </c>
    </row>
    <row r="282" spans="1:461" x14ac:dyDescent="0.2">
      <c r="A282" s="21">
        <v>0.89236111111111105</v>
      </c>
      <c r="B282" s="3">
        <v>0</v>
      </c>
      <c r="C282" s="3" t="s">
        <v>19</v>
      </c>
      <c r="D282" s="5">
        <v>23.48</v>
      </c>
      <c r="E282" s="5"/>
      <c r="G282" s="21">
        <v>0.89236111111111105</v>
      </c>
      <c r="H282" s="3">
        <v>0</v>
      </c>
      <c r="I282" s="3" t="s">
        <v>19</v>
      </c>
      <c r="J282" s="5">
        <v>25.14</v>
      </c>
      <c r="K282" s="5"/>
      <c r="M282" s="21">
        <v>0.89236111111111105</v>
      </c>
      <c r="N282" s="3">
        <v>0</v>
      </c>
      <c r="O282" s="3" t="s">
        <v>19</v>
      </c>
      <c r="P282" s="5">
        <v>24.08</v>
      </c>
      <c r="Q282" s="5"/>
      <c r="S282" s="21">
        <v>0.89236111111111105</v>
      </c>
      <c r="T282" s="3">
        <v>0</v>
      </c>
      <c r="U282" s="3" t="s">
        <v>19</v>
      </c>
      <c r="V282" s="5">
        <v>23.98</v>
      </c>
      <c r="W282" s="5"/>
      <c r="Y282" s="21">
        <v>0.89236111111111105</v>
      </c>
      <c r="Z282" s="3">
        <v>0</v>
      </c>
      <c r="AA282" s="3" t="s">
        <v>19</v>
      </c>
      <c r="AB282" s="5">
        <v>23.88</v>
      </c>
      <c r="AC282" s="5"/>
      <c r="AE282" s="21">
        <v>0.89236111111111105</v>
      </c>
      <c r="AF282" s="3">
        <v>0</v>
      </c>
      <c r="AG282" s="3" t="s">
        <v>19</v>
      </c>
      <c r="AH282" s="5">
        <v>23.1</v>
      </c>
      <c r="AI282" s="5"/>
      <c r="AK282" s="21">
        <v>0.89236111111111105</v>
      </c>
      <c r="AL282" s="3">
        <v>0</v>
      </c>
      <c r="AM282" s="3" t="s">
        <v>19</v>
      </c>
      <c r="AN282" s="5">
        <v>24.56</v>
      </c>
      <c r="AO282" s="5"/>
      <c r="AQ282" s="21">
        <v>0.89236111111111105</v>
      </c>
      <c r="AR282" s="3">
        <v>0</v>
      </c>
      <c r="AS282" s="3" t="s">
        <v>19</v>
      </c>
      <c r="AT282" s="5">
        <v>23.48</v>
      </c>
      <c r="AU282" s="5"/>
      <c r="AW282" s="21">
        <v>0.89236111111111105</v>
      </c>
      <c r="AX282" s="3">
        <v>0</v>
      </c>
      <c r="AY282" s="3" t="s">
        <v>19</v>
      </c>
      <c r="AZ282" s="5">
        <v>25.14</v>
      </c>
      <c r="BA282" s="5"/>
      <c r="BC282" s="21">
        <v>0.89236111111111105</v>
      </c>
      <c r="BD282" s="3">
        <v>0</v>
      </c>
      <c r="BE282" s="3" t="s">
        <v>19</v>
      </c>
      <c r="BF282" s="5">
        <v>24.08</v>
      </c>
      <c r="BG282" s="5"/>
      <c r="BI282" s="21">
        <v>0.89236111111111105</v>
      </c>
      <c r="BJ282" s="3">
        <v>0</v>
      </c>
      <c r="BK282" s="3" t="s">
        <v>19</v>
      </c>
      <c r="BL282" s="5">
        <v>23.98</v>
      </c>
      <c r="BM282" s="5"/>
      <c r="BO282" s="21">
        <v>0.89236111111111105</v>
      </c>
      <c r="BP282" s="3">
        <v>0</v>
      </c>
      <c r="BQ282" s="3" t="s">
        <v>19</v>
      </c>
      <c r="BR282" s="5">
        <v>23.88</v>
      </c>
      <c r="BS282" s="5"/>
      <c r="BU282" s="21">
        <v>0.89236111111111105</v>
      </c>
      <c r="BV282" s="3">
        <v>0</v>
      </c>
      <c r="BW282" s="3" t="s">
        <v>19</v>
      </c>
      <c r="BX282" s="5">
        <v>23.1</v>
      </c>
      <c r="BY282" s="5"/>
      <c r="CA282" s="21">
        <v>0.89236111111111105</v>
      </c>
      <c r="CB282" s="3">
        <v>0</v>
      </c>
      <c r="CC282" s="3" t="s">
        <v>19</v>
      </c>
      <c r="CD282" s="5">
        <v>24.56</v>
      </c>
      <c r="CE282" s="5"/>
      <c r="CG282" s="21">
        <v>0.89236111111111105</v>
      </c>
      <c r="CH282" s="3">
        <v>0</v>
      </c>
      <c r="CI282" s="3" t="str">
        <f>IF(AND(CK$8="Útil",CG282&gt;=Apoio!$D$51,CG282&lt;Apoio!$F$51),CH282,"FP")</f>
        <v>FP</v>
      </c>
      <c r="CJ282" s="5">
        <f>VLOOKUP(CH$8,Calendário[#Data],4,0)</f>
        <v>23.48</v>
      </c>
      <c r="CK282" s="4" t="str">
        <f t="shared" si="296"/>
        <v/>
      </c>
      <c r="CM282" s="21">
        <v>0.89236111111111105</v>
      </c>
      <c r="CN282" s="3">
        <v>0</v>
      </c>
      <c r="CO282" s="3" t="str">
        <f>IF(AND(CQ$8="Útil",CM282&gt;=Apoio!$D$51,CM282&lt;Apoio!$F$51),CN282,"FP")</f>
        <v>FP</v>
      </c>
      <c r="CP282" s="5">
        <f>VLOOKUP(CN$8,Calendário[#Data],4,0)</f>
        <v>25.14</v>
      </c>
      <c r="CQ282" s="4" t="str">
        <f t="shared" si="297"/>
        <v/>
      </c>
      <c r="CS282" s="21">
        <v>0.89236111111111105</v>
      </c>
      <c r="CT282" s="3">
        <v>0</v>
      </c>
      <c r="CU282" s="3" t="s">
        <v>19</v>
      </c>
      <c r="CV282" s="5">
        <v>24.08</v>
      </c>
      <c r="CW282" s="5"/>
      <c r="CY282" s="21">
        <v>0.89236111111111105</v>
      </c>
      <c r="CZ282" s="3">
        <v>0</v>
      </c>
      <c r="DA282" s="3" t="s">
        <v>19</v>
      </c>
      <c r="DB282" s="5">
        <v>23.98</v>
      </c>
      <c r="DC282" s="5"/>
      <c r="DE282" s="21">
        <v>0.89236111111111105</v>
      </c>
      <c r="DF282" s="3">
        <v>0</v>
      </c>
      <c r="DG282" s="3" t="s">
        <v>19</v>
      </c>
      <c r="DH282" s="5">
        <v>23.88</v>
      </c>
      <c r="DI282" s="5"/>
      <c r="DK282" s="21">
        <v>0.89236111111111105</v>
      </c>
      <c r="DL282" s="3">
        <v>0</v>
      </c>
      <c r="DM282" s="3" t="s">
        <v>19</v>
      </c>
      <c r="DN282" s="5">
        <v>23.1</v>
      </c>
      <c r="DO282" s="5"/>
      <c r="DQ282" s="21">
        <v>0.89236111111111105</v>
      </c>
      <c r="DR282" s="3">
        <v>0</v>
      </c>
      <c r="DS282" s="3" t="s">
        <v>19</v>
      </c>
      <c r="DT282" s="5">
        <v>24.56</v>
      </c>
      <c r="DU282" s="5"/>
      <c r="DW282" s="21">
        <v>0.89236111111111105</v>
      </c>
      <c r="DX282" s="3">
        <v>0</v>
      </c>
      <c r="DY282" s="3" t="s">
        <v>19</v>
      </c>
      <c r="DZ282" s="5">
        <v>23.48</v>
      </c>
      <c r="EA282" s="5"/>
      <c r="EC282" s="21">
        <v>0.89236111111111105</v>
      </c>
      <c r="ED282" s="3">
        <v>0</v>
      </c>
      <c r="EE282" s="3" t="s">
        <v>19</v>
      </c>
      <c r="EF282" s="5">
        <v>25.14</v>
      </c>
      <c r="EG282" s="5"/>
      <c r="EI282" s="21">
        <v>0.89236111111111105</v>
      </c>
      <c r="EJ282" s="3">
        <v>0</v>
      </c>
      <c r="EK282" s="3" t="s">
        <v>19</v>
      </c>
      <c r="EL282" s="5">
        <v>24.08</v>
      </c>
      <c r="EM282" s="5"/>
      <c r="EO282" s="21">
        <v>0.89236111111111105</v>
      </c>
      <c r="EP282" s="3">
        <v>0</v>
      </c>
      <c r="EQ282" s="3" t="s">
        <v>19</v>
      </c>
      <c r="ER282" s="5">
        <v>23.98</v>
      </c>
      <c r="ES282" s="5"/>
      <c r="EU282" s="21">
        <v>0.89236111111111105</v>
      </c>
      <c r="EV282" s="3">
        <v>0</v>
      </c>
      <c r="EW282" s="3" t="s">
        <v>19</v>
      </c>
      <c r="EX282" s="5">
        <v>23.88</v>
      </c>
      <c r="EY282" s="5"/>
      <c r="FA282" s="21">
        <v>0.89236111111111105</v>
      </c>
      <c r="FB282" s="3">
        <v>0</v>
      </c>
      <c r="FC282" s="3" t="s">
        <v>19</v>
      </c>
      <c r="FD282" s="5">
        <v>23.1</v>
      </c>
      <c r="FE282" s="5"/>
      <c r="FG282" s="21">
        <v>0.89236111111111105</v>
      </c>
      <c r="FH282" s="3">
        <v>0</v>
      </c>
      <c r="FI282" s="3" t="s">
        <v>19</v>
      </c>
      <c r="FJ282" s="5">
        <v>24.56</v>
      </c>
      <c r="FK282" s="5"/>
      <c r="FM282" s="21">
        <v>0.89236111111111105</v>
      </c>
      <c r="FN282" s="3">
        <v>0</v>
      </c>
      <c r="FO282" s="3" t="s">
        <v>19</v>
      </c>
      <c r="FP282" s="5">
        <v>23.48</v>
      </c>
      <c r="FQ282" s="5"/>
      <c r="FS282" s="21">
        <v>0.89236111111111105</v>
      </c>
      <c r="FT282" s="3">
        <v>0</v>
      </c>
      <c r="FU282" s="3" t="s">
        <v>19</v>
      </c>
      <c r="FV282" s="5">
        <v>25.14</v>
      </c>
      <c r="FW282" s="5"/>
      <c r="FY282" s="21">
        <v>0.89236111111111105</v>
      </c>
      <c r="FZ282" s="3">
        <v>0</v>
      </c>
      <c r="GA282" s="3" t="s">
        <v>19</v>
      </c>
      <c r="GB282" s="5">
        <v>24.08</v>
      </c>
      <c r="GC282" s="5"/>
      <c r="GE282" s="21">
        <v>0.89236111111111105</v>
      </c>
      <c r="GF282" s="3">
        <v>0</v>
      </c>
      <c r="GG282" s="3" t="s">
        <v>19</v>
      </c>
      <c r="GH282" s="5">
        <v>23.98</v>
      </c>
      <c r="GI282" s="5"/>
      <c r="GK282" s="21">
        <v>0.89236111111111105</v>
      </c>
      <c r="GL282" s="3">
        <v>0</v>
      </c>
      <c r="GM282" s="3" t="s">
        <v>19</v>
      </c>
      <c r="GN282" s="5">
        <v>23.88</v>
      </c>
      <c r="GO282" s="5"/>
      <c r="GQ282" s="21">
        <v>0.89236111111111105</v>
      </c>
      <c r="GR282" s="3">
        <v>0</v>
      </c>
      <c r="GS282" s="3" t="s">
        <v>19</v>
      </c>
      <c r="GT282" s="5">
        <v>23.1</v>
      </c>
      <c r="GU282" s="5"/>
      <c r="GW282" s="21">
        <v>0.89236111111111105</v>
      </c>
      <c r="GX282" s="3">
        <v>0</v>
      </c>
      <c r="GY282" s="3" t="s">
        <v>19</v>
      </c>
      <c r="GZ282" s="5">
        <v>24.56</v>
      </c>
      <c r="HA282" s="5"/>
      <c r="HC282" s="21">
        <v>0.89236111111111105</v>
      </c>
      <c r="HD282" s="3">
        <v>0</v>
      </c>
      <c r="HE282" s="3" t="s">
        <v>19</v>
      </c>
      <c r="HF282" s="5">
        <v>23.48</v>
      </c>
      <c r="HG282" s="4" t="str">
        <f t="shared" si="298"/>
        <v/>
      </c>
      <c r="HI282" s="21">
        <v>0.89236111111111105</v>
      </c>
      <c r="HJ282" s="3">
        <v>0</v>
      </c>
      <c r="HK282" s="3" t="s">
        <v>19</v>
      </c>
      <c r="HL282" s="5">
        <v>25.14</v>
      </c>
      <c r="HM282" s="5"/>
      <c r="HO282" s="21">
        <v>0.89236111111111105</v>
      </c>
      <c r="HP282" s="3">
        <v>0</v>
      </c>
      <c r="HQ282" s="3" t="s">
        <v>19</v>
      </c>
      <c r="HR282" s="5">
        <v>24.08</v>
      </c>
      <c r="HS282" s="5"/>
      <c r="HU282" s="21">
        <v>0.89236111111111105</v>
      </c>
      <c r="HV282" s="3">
        <v>0</v>
      </c>
      <c r="HW282" s="3" t="s">
        <v>19</v>
      </c>
      <c r="HX282" s="5">
        <v>23.98</v>
      </c>
      <c r="HY282" s="5"/>
      <c r="IA282" s="21">
        <v>0.89236111111111105</v>
      </c>
      <c r="IB282" s="3">
        <v>0</v>
      </c>
      <c r="IC282" s="3" t="s">
        <v>19</v>
      </c>
      <c r="ID282" s="5">
        <v>23.88</v>
      </c>
      <c r="IE282" s="5"/>
      <c r="IG282" s="21">
        <v>0.89236111111111105</v>
      </c>
      <c r="IH282" s="3">
        <v>0</v>
      </c>
      <c r="II282" s="3" t="s">
        <v>19</v>
      </c>
      <c r="IJ282" s="5">
        <v>23.1</v>
      </c>
      <c r="IK282" s="5"/>
      <c r="IM282" s="21">
        <v>0.89236111111111105</v>
      </c>
      <c r="IN282" s="3">
        <v>0</v>
      </c>
      <c r="IO282" s="3" t="s">
        <v>19</v>
      </c>
      <c r="IP282" s="5">
        <v>24.56</v>
      </c>
      <c r="IQ282" s="5"/>
      <c r="IS282" s="21">
        <v>0</v>
      </c>
      <c r="IT282" s="3">
        <v>0</v>
      </c>
      <c r="IU282" s="3" t="s">
        <v>19</v>
      </c>
      <c r="IV282" s="5">
        <v>25.96</v>
      </c>
      <c r="IW282" s="5"/>
      <c r="IY282" s="21">
        <v>0.89236111111111105</v>
      </c>
      <c r="IZ282" s="3">
        <v>0</v>
      </c>
      <c r="JA282" s="3" t="s">
        <v>19</v>
      </c>
      <c r="JB282" s="5">
        <v>26.52</v>
      </c>
      <c r="JC282" s="4" t="str">
        <f t="shared" si="299"/>
        <v/>
      </c>
      <c r="JE282" s="21">
        <v>0.89236111111111105</v>
      </c>
      <c r="JF282" s="3">
        <v>0</v>
      </c>
      <c r="JG282" s="3" t="s">
        <v>19</v>
      </c>
      <c r="JH282" s="5">
        <v>25.78</v>
      </c>
      <c r="JI282" s="4" t="str">
        <f t="shared" si="300"/>
        <v/>
      </c>
      <c r="JK282" s="21">
        <v>0.89236111111111105</v>
      </c>
      <c r="JL282" s="3">
        <v>0</v>
      </c>
      <c r="JM282" s="3" t="s">
        <v>19</v>
      </c>
      <c r="JN282" s="5">
        <v>26</v>
      </c>
      <c r="JO282" s="4" t="str">
        <f t="shared" si="301"/>
        <v/>
      </c>
      <c r="JQ282" s="21">
        <v>0.89236111111111105</v>
      </c>
      <c r="JR282" s="3">
        <v>0</v>
      </c>
      <c r="JS282" s="3" t="s">
        <v>19</v>
      </c>
      <c r="JT282" s="5">
        <v>25.02</v>
      </c>
      <c r="JU282" s="4" t="str">
        <f t="shared" si="302"/>
        <v/>
      </c>
      <c r="JW282" s="21">
        <v>0.89236111111111105</v>
      </c>
      <c r="JX282" s="3">
        <v>0</v>
      </c>
      <c r="JY282" s="3" t="s">
        <v>19</v>
      </c>
      <c r="JZ282" s="5">
        <v>25.12</v>
      </c>
      <c r="KA282" s="4" t="str">
        <f t="shared" si="303"/>
        <v/>
      </c>
      <c r="KC282" s="21">
        <v>0.89236111111111105</v>
      </c>
      <c r="KD282" s="3">
        <v>0</v>
      </c>
      <c r="KE282" s="3" t="s">
        <v>19</v>
      </c>
      <c r="KF282" s="5">
        <v>26.22</v>
      </c>
      <c r="KG282" s="4" t="str">
        <f t="shared" si="304"/>
        <v/>
      </c>
      <c r="KI282" s="21">
        <v>0.89236111111111105</v>
      </c>
      <c r="KJ282" s="3">
        <v>0</v>
      </c>
      <c r="KK282" s="3" t="s">
        <v>19</v>
      </c>
      <c r="KL282" s="5">
        <v>25.96</v>
      </c>
      <c r="KM282" s="4" t="str">
        <f t="shared" si="305"/>
        <v/>
      </c>
      <c r="KO282" s="21">
        <v>0.89236111111111105</v>
      </c>
      <c r="KP282" s="3">
        <v>0</v>
      </c>
      <c r="KQ282" s="3" t="s">
        <v>19</v>
      </c>
      <c r="KR282" s="5">
        <v>26.52</v>
      </c>
      <c r="KS282" s="4" t="str">
        <f t="shared" si="306"/>
        <v/>
      </c>
      <c r="KU282" s="21">
        <v>0.89236111111111105</v>
      </c>
      <c r="KV282" s="3">
        <v>0</v>
      </c>
      <c r="KW282" s="3" t="s">
        <v>19</v>
      </c>
      <c r="KX282" s="5">
        <v>25.78</v>
      </c>
      <c r="KY282" s="4" t="str">
        <f t="shared" si="307"/>
        <v/>
      </c>
      <c r="LA282" s="21">
        <v>0.89236111111111105</v>
      </c>
      <c r="LB282" s="3">
        <v>0</v>
      </c>
      <c r="LC282" s="3" t="s">
        <v>19</v>
      </c>
      <c r="LD282" s="5">
        <v>26</v>
      </c>
      <c r="LE282" s="4" t="str">
        <f t="shared" si="308"/>
        <v/>
      </c>
      <c r="LG282" s="21">
        <v>0.89236111111111105</v>
      </c>
      <c r="LH282" s="3">
        <v>0</v>
      </c>
      <c r="LI282" s="3" t="s">
        <v>19</v>
      </c>
      <c r="LJ282" s="5">
        <v>25.02</v>
      </c>
      <c r="LK282" s="4" t="str">
        <f t="shared" si="309"/>
        <v/>
      </c>
      <c r="LM282" s="21">
        <v>0.89236111111111105</v>
      </c>
      <c r="LN282" s="3">
        <v>0</v>
      </c>
      <c r="LO282" s="3" t="s">
        <v>19</v>
      </c>
      <c r="LP282" s="5">
        <v>25.12</v>
      </c>
      <c r="LQ282" s="4" t="str">
        <f t="shared" si="310"/>
        <v/>
      </c>
      <c r="LS282" s="21">
        <v>0.89236111111111105</v>
      </c>
      <c r="LT282" s="3">
        <v>0</v>
      </c>
      <c r="LU282" s="3" t="s">
        <v>19</v>
      </c>
      <c r="LV282" s="5">
        <v>26.22</v>
      </c>
      <c r="LW282" s="4" t="str">
        <f t="shared" si="311"/>
        <v/>
      </c>
      <c r="LY282" s="21">
        <v>0.89236111111111105</v>
      </c>
      <c r="LZ282" s="3">
        <v>0</v>
      </c>
      <c r="MA282" s="3" t="s">
        <v>19</v>
      </c>
      <c r="MB282" s="5">
        <v>25.96</v>
      </c>
      <c r="MC282" s="4" t="str">
        <f t="shared" si="312"/>
        <v/>
      </c>
      <c r="ME282" s="21">
        <v>0.89236111111111105</v>
      </c>
      <c r="MF282" s="3">
        <v>0</v>
      </c>
      <c r="MG282" s="3" t="s">
        <v>19</v>
      </c>
      <c r="MH282" s="5">
        <v>26.52</v>
      </c>
      <c r="MI282" s="4" t="str">
        <f t="shared" si="313"/>
        <v/>
      </c>
      <c r="MK282" s="21">
        <v>0.89236111111111105</v>
      </c>
      <c r="ML282" s="3">
        <v>0</v>
      </c>
      <c r="MM282" s="3" t="s">
        <v>19</v>
      </c>
      <c r="MN282" s="5">
        <v>25.78</v>
      </c>
      <c r="MO282" s="4" t="str">
        <f t="shared" si="314"/>
        <v/>
      </c>
      <c r="MQ282" s="21">
        <v>0.89236111111111105</v>
      </c>
      <c r="MR282" s="3">
        <v>0</v>
      </c>
      <c r="MS282" s="3" t="s">
        <v>19</v>
      </c>
      <c r="MT282" s="5">
        <v>26</v>
      </c>
      <c r="MU282" s="4" t="str">
        <f t="shared" si="315"/>
        <v/>
      </c>
      <c r="MW282" s="21">
        <v>0.89236111111111105</v>
      </c>
      <c r="MX282" s="3">
        <v>0</v>
      </c>
      <c r="MY282" s="3" t="s">
        <v>19</v>
      </c>
      <c r="MZ282" s="5">
        <v>25.02</v>
      </c>
      <c r="NA282" s="4" t="str">
        <f t="shared" si="316"/>
        <v/>
      </c>
      <c r="NC282" s="21">
        <v>0.89236111111111105</v>
      </c>
      <c r="ND282" s="3">
        <v>0</v>
      </c>
      <c r="NE282" s="3" t="s">
        <v>19</v>
      </c>
      <c r="NF282" s="5">
        <v>25.12</v>
      </c>
      <c r="NG282" s="4" t="str">
        <f t="shared" si="317"/>
        <v/>
      </c>
      <c r="NI282" s="21">
        <v>0.89236111111111105</v>
      </c>
      <c r="NJ282" s="3">
        <v>0</v>
      </c>
      <c r="NK282" s="3" t="s">
        <v>19</v>
      </c>
      <c r="NL282" s="5">
        <v>26.22</v>
      </c>
      <c r="NM282" s="4" t="str">
        <f t="shared" si="318"/>
        <v/>
      </c>
      <c r="NO282" s="21">
        <v>0.89236111111111105</v>
      </c>
      <c r="NP282" s="3">
        <v>0</v>
      </c>
      <c r="NQ282" s="3" t="s">
        <v>19</v>
      </c>
      <c r="NR282" s="5">
        <v>25.96</v>
      </c>
      <c r="NS282" s="4" t="str">
        <f t="shared" si="319"/>
        <v/>
      </c>
      <c r="NU282" s="21">
        <v>0.89236111111111105</v>
      </c>
      <c r="NV282" s="3">
        <v>0</v>
      </c>
      <c r="NW282" s="3" t="s">
        <v>19</v>
      </c>
      <c r="NX282" s="5">
        <v>26.52</v>
      </c>
      <c r="NY282" s="4" t="str">
        <f t="shared" si="320"/>
        <v/>
      </c>
      <c r="OA282" s="21">
        <v>0.89236111111111105</v>
      </c>
      <c r="OB282" s="3">
        <v>0</v>
      </c>
      <c r="OC282" s="3" t="s">
        <v>19</v>
      </c>
      <c r="OD282" s="5">
        <v>25.78</v>
      </c>
      <c r="OE282" s="4" t="str">
        <f t="shared" si="321"/>
        <v/>
      </c>
      <c r="OG282" s="21">
        <v>0.89236111111111105</v>
      </c>
      <c r="OH282" s="3">
        <v>0</v>
      </c>
      <c r="OI282" s="3" t="s">
        <v>19</v>
      </c>
      <c r="OJ282" s="5">
        <v>26</v>
      </c>
      <c r="OK282" s="4" t="str">
        <f t="shared" si="322"/>
        <v/>
      </c>
      <c r="OM282" s="21">
        <v>0.89236111111111105</v>
      </c>
      <c r="ON282" s="3">
        <v>0</v>
      </c>
      <c r="OO282" s="3" t="s">
        <v>19</v>
      </c>
      <c r="OP282" s="5">
        <v>25.02</v>
      </c>
      <c r="OQ282" s="4" t="str">
        <f t="shared" si="323"/>
        <v/>
      </c>
      <c r="OS282" s="21">
        <v>0.89236111111111105</v>
      </c>
      <c r="OT282" s="3">
        <v>0</v>
      </c>
      <c r="OU282" s="3" t="s">
        <v>19</v>
      </c>
      <c r="OV282" s="5">
        <v>25.12</v>
      </c>
      <c r="OW282" s="4" t="str">
        <f t="shared" si="324"/>
        <v/>
      </c>
      <c r="OY282" s="21">
        <v>0.89236111111111105</v>
      </c>
      <c r="OZ282" s="3">
        <v>0</v>
      </c>
      <c r="PA282" s="3" t="s">
        <v>19</v>
      </c>
      <c r="PB282" s="5">
        <v>26.22</v>
      </c>
      <c r="PC282" s="4" t="str">
        <f t="shared" si="325"/>
        <v/>
      </c>
      <c r="PE282" s="21">
        <v>0.89236111111111105</v>
      </c>
      <c r="PF282" s="3">
        <v>0</v>
      </c>
      <c r="PG282" s="3" t="s">
        <v>19</v>
      </c>
      <c r="PH282" s="5">
        <v>25.96</v>
      </c>
      <c r="PI282" s="4" t="str">
        <f t="shared" si="326"/>
        <v/>
      </c>
      <c r="PK282" s="21">
        <v>0.89236111111111105</v>
      </c>
      <c r="PL282" s="3">
        <v>0</v>
      </c>
      <c r="PM282" s="3" t="s">
        <v>19</v>
      </c>
      <c r="PN282" s="5">
        <v>26.52</v>
      </c>
      <c r="PO282" s="4" t="str">
        <f t="shared" si="327"/>
        <v/>
      </c>
      <c r="PQ282" s="21">
        <v>0.89236111111111105</v>
      </c>
      <c r="PR282" s="3">
        <v>0</v>
      </c>
      <c r="PS282" s="3" t="s">
        <v>19</v>
      </c>
      <c r="PT282" s="5">
        <v>25.78</v>
      </c>
      <c r="PU282" s="4" t="str">
        <f t="shared" si="328"/>
        <v/>
      </c>
      <c r="PW282" s="21">
        <v>0.89236111111111105</v>
      </c>
      <c r="PX282" s="3">
        <v>0</v>
      </c>
      <c r="PY282" s="3" t="s">
        <v>19</v>
      </c>
      <c r="PZ282" s="5">
        <v>26</v>
      </c>
      <c r="QA282" s="4" t="str">
        <f t="shared" si="329"/>
        <v/>
      </c>
      <c r="QC282" s="21">
        <v>0.89236111111111105</v>
      </c>
      <c r="QD282" s="3">
        <v>0</v>
      </c>
      <c r="QE282" s="3" t="s">
        <v>19</v>
      </c>
      <c r="QF282" s="5">
        <v>25.02</v>
      </c>
      <c r="QG282" s="4" t="str">
        <f t="shared" si="330"/>
        <v/>
      </c>
      <c r="QI282" s="21">
        <v>0.89236111111111105</v>
      </c>
      <c r="QJ282" s="3">
        <v>0</v>
      </c>
      <c r="QK282" s="3" t="s">
        <v>19</v>
      </c>
      <c r="QL282" s="5">
        <v>25.12</v>
      </c>
      <c r="QM282" s="4" t="str">
        <f t="shared" si="331"/>
        <v/>
      </c>
      <c r="QO282" s="21">
        <v>0.89236111111111105</v>
      </c>
      <c r="QP282" s="3">
        <v>0</v>
      </c>
      <c r="QQ282" s="3" t="s">
        <v>19</v>
      </c>
      <c r="QR282" s="5">
        <v>26.22</v>
      </c>
      <c r="QS282" s="4" t="str">
        <f t="shared" si="332"/>
        <v/>
      </c>
    </row>
    <row r="283" spans="1:461" x14ac:dyDescent="0.2">
      <c r="A283" s="21">
        <v>0.89583333333333304</v>
      </c>
      <c r="B283" s="3">
        <v>0</v>
      </c>
      <c r="C283" s="3" t="s">
        <v>19</v>
      </c>
      <c r="D283" s="5">
        <v>23.48</v>
      </c>
      <c r="E283" s="5"/>
      <c r="G283" s="21">
        <v>0.89583333333333304</v>
      </c>
      <c r="H283" s="3">
        <v>0</v>
      </c>
      <c r="I283" s="3" t="s">
        <v>19</v>
      </c>
      <c r="J283" s="5">
        <v>25.14</v>
      </c>
      <c r="K283" s="5"/>
      <c r="M283" s="21">
        <v>0.89583333333333304</v>
      </c>
      <c r="N283" s="3">
        <v>0</v>
      </c>
      <c r="O283" s="3" t="s">
        <v>19</v>
      </c>
      <c r="P283" s="5">
        <v>24.08</v>
      </c>
      <c r="Q283" s="5"/>
      <c r="S283" s="21">
        <v>0.89583333333333304</v>
      </c>
      <c r="T283" s="3">
        <v>0</v>
      </c>
      <c r="U283" s="3" t="s">
        <v>19</v>
      </c>
      <c r="V283" s="5">
        <v>23.98</v>
      </c>
      <c r="W283" s="5"/>
      <c r="Y283" s="21">
        <v>0.89583333333333304</v>
      </c>
      <c r="Z283" s="3">
        <v>0</v>
      </c>
      <c r="AA283" s="3" t="s">
        <v>19</v>
      </c>
      <c r="AB283" s="5">
        <v>23.88</v>
      </c>
      <c r="AC283" s="5"/>
      <c r="AE283" s="21">
        <v>0.89583333333333304</v>
      </c>
      <c r="AF283" s="3">
        <v>0</v>
      </c>
      <c r="AG283" s="3" t="s">
        <v>19</v>
      </c>
      <c r="AH283" s="5">
        <v>23.1</v>
      </c>
      <c r="AI283" s="5"/>
      <c r="AK283" s="21">
        <v>0.89583333333333304</v>
      </c>
      <c r="AL283" s="3">
        <v>0</v>
      </c>
      <c r="AM283" s="3" t="s">
        <v>19</v>
      </c>
      <c r="AN283" s="5">
        <v>24.56</v>
      </c>
      <c r="AO283" s="5"/>
      <c r="AQ283" s="21">
        <v>0.89583333333333304</v>
      </c>
      <c r="AR283" s="3">
        <v>0</v>
      </c>
      <c r="AS283" s="3" t="s">
        <v>19</v>
      </c>
      <c r="AT283" s="5">
        <v>23.48</v>
      </c>
      <c r="AU283" s="5"/>
      <c r="AW283" s="21">
        <v>0.89583333333333304</v>
      </c>
      <c r="AX283" s="3">
        <v>0</v>
      </c>
      <c r="AY283" s="3" t="s">
        <v>19</v>
      </c>
      <c r="AZ283" s="5">
        <v>25.14</v>
      </c>
      <c r="BA283" s="5"/>
      <c r="BC283" s="21">
        <v>0.89583333333333304</v>
      </c>
      <c r="BD283" s="3">
        <v>0</v>
      </c>
      <c r="BE283" s="3" t="s">
        <v>19</v>
      </c>
      <c r="BF283" s="5">
        <v>24.08</v>
      </c>
      <c r="BG283" s="5"/>
      <c r="BI283" s="21">
        <v>0.89583333333333304</v>
      </c>
      <c r="BJ283" s="3">
        <v>0</v>
      </c>
      <c r="BK283" s="3" t="s">
        <v>19</v>
      </c>
      <c r="BL283" s="5">
        <v>23.98</v>
      </c>
      <c r="BM283" s="5"/>
      <c r="BO283" s="21">
        <v>0.89583333333333304</v>
      </c>
      <c r="BP283" s="3">
        <v>0</v>
      </c>
      <c r="BQ283" s="3" t="s">
        <v>19</v>
      </c>
      <c r="BR283" s="5">
        <v>23.88</v>
      </c>
      <c r="BS283" s="5"/>
      <c r="BU283" s="21">
        <v>0.89583333333333304</v>
      </c>
      <c r="BV283" s="3">
        <v>0</v>
      </c>
      <c r="BW283" s="3" t="s">
        <v>19</v>
      </c>
      <c r="BX283" s="5">
        <v>23.1</v>
      </c>
      <c r="BY283" s="5"/>
      <c r="CA283" s="21">
        <v>0.89583333333333304</v>
      </c>
      <c r="CB283" s="3">
        <v>0</v>
      </c>
      <c r="CC283" s="3" t="s">
        <v>19</v>
      </c>
      <c r="CD283" s="5">
        <v>24.56</v>
      </c>
      <c r="CE283" s="5"/>
      <c r="CG283" s="21">
        <v>0.89583333333333304</v>
      </c>
      <c r="CH283" s="3">
        <v>0</v>
      </c>
      <c r="CI283" s="3" t="str">
        <f>IF(AND(CK$8="Útil",CG283&gt;=Apoio!$D$51,CG283&lt;Apoio!$F$51),CH283,"FP")</f>
        <v>FP</v>
      </c>
      <c r="CJ283" s="5">
        <f>VLOOKUP(CH$8,Calendário[#Data],4,0)</f>
        <v>23.48</v>
      </c>
      <c r="CK283" s="4" t="str">
        <f t="shared" si="296"/>
        <v/>
      </c>
      <c r="CM283" s="21">
        <v>0.89583333333333304</v>
      </c>
      <c r="CN283" s="3">
        <v>0</v>
      </c>
      <c r="CO283" s="3" t="str">
        <f>IF(AND(CQ$8="Útil",CM283&gt;=Apoio!$D$51,CM283&lt;Apoio!$F$51),CN283,"FP")</f>
        <v>FP</v>
      </c>
      <c r="CP283" s="5">
        <f>VLOOKUP(CN$8,Calendário[#Data],4,0)</f>
        <v>25.14</v>
      </c>
      <c r="CQ283" s="4" t="str">
        <f t="shared" si="297"/>
        <v/>
      </c>
      <c r="CS283" s="21">
        <v>0.89583333333333304</v>
      </c>
      <c r="CT283" s="3">
        <v>0</v>
      </c>
      <c r="CU283" s="3" t="s">
        <v>19</v>
      </c>
      <c r="CV283" s="5">
        <v>24.08</v>
      </c>
      <c r="CW283" s="5"/>
      <c r="CY283" s="21">
        <v>0.89583333333333304</v>
      </c>
      <c r="CZ283" s="3">
        <v>0</v>
      </c>
      <c r="DA283" s="3" t="s">
        <v>19</v>
      </c>
      <c r="DB283" s="5">
        <v>23.98</v>
      </c>
      <c r="DC283" s="5"/>
      <c r="DE283" s="21">
        <v>0.89583333333333304</v>
      </c>
      <c r="DF283" s="3">
        <v>0</v>
      </c>
      <c r="DG283" s="3" t="s">
        <v>19</v>
      </c>
      <c r="DH283" s="5">
        <v>23.88</v>
      </c>
      <c r="DI283" s="5"/>
      <c r="DK283" s="21">
        <v>0.89583333333333304</v>
      </c>
      <c r="DL283" s="3">
        <v>0</v>
      </c>
      <c r="DM283" s="3" t="s">
        <v>19</v>
      </c>
      <c r="DN283" s="5">
        <v>23.1</v>
      </c>
      <c r="DO283" s="5"/>
      <c r="DQ283" s="21">
        <v>0.89583333333333304</v>
      </c>
      <c r="DR283" s="3">
        <v>0</v>
      </c>
      <c r="DS283" s="3" t="s">
        <v>19</v>
      </c>
      <c r="DT283" s="5">
        <v>24.56</v>
      </c>
      <c r="DU283" s="5"/>
      <c r="DW283" s="21">
        <v>0.89583333333333304</v>
      </c>
      <c r="DX283" s="3">
        <v>0</v>
      </c>
      <c r="DY283" s="3" t="s">
        <v>19</v>
      </c>
      <c r="DZ283" s="5">
        <v>23.48</v>
      </c>
      <c r="EA283" s="5"/>
      <c r="EC283" s="21">
        <v>0.89583333333333304</v>
      </c>
      <c r="ED283" s="3">
        <v>0</v>
      </c>
      <c r="EE283" s="3" t="s">
        <v>19</v>
      </c>
      <c r="EF283" s="5">
        <v>25.14</v>
      </c>
      <c r="EG283" s="5"/>
      <c r="EI283" s="21">
        <v>0.89583333333333304</v>
      </c>
      <c r="EJ283" s="3">
        <v>0</v>
      </c>
      <c r="EK283" s="3" t="s">
        <v>19</v>
      </c>
      <c r="EL283" s="5">
        <v>24.08</v>
      </c>
      <c r="EM283" s="5"/>
      <c r="EO283" s="21">
        <v>0.89583333333333304</v>
      </c>
      <c r="EP283" s="3">
        <v>0</v>
      </c>
      <c r="EQ283" s="3" t="s">
        <v>19</v>
      </c>
      <c r="ER283" s="5">
        <v>23.98</v>
      </c>
      <c r="ES283" s="5"/>
      <c r="EU283" s="21">
        <v>0.89583333333333304</v>
      </c>
      <c r="EV283" s="3">
        <v>0</v>
      </c>
      <c r="EW283" s="3" t="s">
        <v>19</v>
      </c>
      <c r="EX283" s="5">
        <v>23.88</v>
      </c>
      <c r="EY283" s="5"/>
      <c r="FA283" s="21">
        <v>0.89583333333333304</v>
      </c>
      <c r="FB283" s="3">
        <v>0</v>
      </c>
      <c r="FC283" s="3" t="s">
        <v>19</v>
      </c>
      <c r="FD283" s="5">
        <v>23.1</v>
      </c>
      <c r="FE283" s="5"/>
      <c r="FG283" s="21">
        <v>0.89583333333333304</v>
      </c>
      <c r="FH283" s="3">
        <v>0</v>
      </c>
      <c r="FI283" s="3" t="s">
        <v>19</v>
      </c>
      <c r="FJ283" s="5">
        <v>24.56</v>
      </c>
      <c r="FK283" s="5"/>
      <c r="FM283" s="21">
        <v>0.89583333333333304</v>
      </c>
      <c r="FN283" s="3">
        <v>0</v>
      </c>
      <c r="FO283" s="3" t="s">
        <v>19</v>
      </c>
      <c r="FP283" s="5">
        <v>23.48</v>
      </c>
      <c r="FQ283" s="5"/>
      <c r="FS283" s="21">
        <v>0.89583333333333304</v>
      </c>
      <c r="FT283" s="3">
        <v>0</v>
      </c>
      <c r="FU283" s="3" t="s">
        <v>19</v>
      </c>
      <c r="FV283" s="5">
        <v>25.14</v>
      </c>
      <c r="FW283" s="5"/>
      <c r="FY283" s="21">
        <v>0.89583333333333304</v>
      </c>
      <c r="FZ283" s="3">
        <v>0</v>
      </c>
      <c r="GA283" s="3" t="s">
        <v>19</v>
      </c>
      <c r="GB283" s="5">
        <v>24.08</v>
      </c>
      <c r="GC283" s="5"/>
      <c r="GE283" s="21">
        <v>0.89583333333333304</v>
      </c>
      <c r="GF283" s="3">
        <v>0</v>
      </c>
      <c r="GG283" s="3" t="s">
        <v>19</v>
      </c>
      <c r="GH283" s="5">
        <v>23.98</v>
      </c>
      <c r="GI283" s="5"/>
      <c r="GK283" s="21">
        <v>0.89583333333333304</v>
      </c>
      <c r="GL283" s="3">
        <v>0</v>
      </c>
      <c r="GM283" s="3" t="s">
        <v>19</v>
      </c>
      <c r="GN283" s="5">
        <v>23.88</v>
      </c>
      <c r="GO283" s="5"/>
      <c r="GQ283" s="21">
        <v>0.89583333333333304</v>
      </c>
      <c r="GR283" s="3">
        <v>0</v>
      </c>
      <c r="GS283" s="3" t="s">
        <v>19</v>
      </c>
      <c r="GT283" s="5">
        <v>23.1</v>
      </c>
      <c r="GU283" s="5"/>
      <c r="GW283" s="21">
        <v>0.89583333333333304</v>
      </c>
      <c r="GX283" s="3">
        <v>0</v>
      </c>
      <c r="GY283" s="3" t="s">
        <v>19</v>
      </c>
      <c r="GZ283" s="5">
        <v>24.56</v>
      </c>
      <c r="HA283" s="5"/>
      <c r="HC283" s="21">
        <v>0.89583333333333304</v>
      </c>
      <c r="HD283" s="3">
        <v>0</v>
      </c>
      <c r="HE283" s="3" t="s">
        <v>19</v>
      </c>
      <c r="HF283" s="5">
        <v>23.48</v>
      </c>
      <c r="HG283" s="4" t="str">
        <f t="shared" si="298"/>
        <v/>
      </c>
      <c r="HI283" s="21">
        <v>0.89583333333333304</v>
      </c>
      <c r="HJ283" s="3">
        <v>0</v>
      </c>
      <c r="HK283" s="3" t="s">
        <v>19</v>
      </c>
      <c r="HL283" s="5">
        <v>25.14</v>
      </c>
      <c r="HM283" s="5"/>
      <c r="HO283" s="21">
        <v>0.89583333333333304</v>
      </c>
      <c r="HP283" s="3">
        <v>0</v>
      </c>
      <c r="HQ283" s="3" t="s">
        <v>19</v>
      </c>
      <c r="HR283" s="5">
        <v>24.08</v>
      </c>
      <c r="HS283" s="5"/>
      <c r="HU283" s="21">
        <v>0.89583333333333304</v>
      </c>
      <c r="HV283" s="3">
        <v>0</v>
      </c>
      <c r="HW283" s="3" t="s">
        <v>19</v>
      </c>
      <c r="HX283" s="5">
        <v>23.98</v>
      </c>
      <c r="HY283" s="5"/>
      <c r="IA283" s="21">
        <v>0.89583333333333304</v>
      </c>
      <c r="IB283" s="3">
        <v>0</v>
      </c>
      <c r="IC283" s="3" t="s">
        <v>19</v>
      </c>
      <c r="ID283" s="5">
        <v>23.88</v>
      </c>
      <c r="IE283" s="5"/>
      <c r="IG283" s="21">
        <v>0.89583333333333304</v>
      </c>
      <c r="IH283" s="3">
        <v>0</v>
      </c>
      <c r="II283" s="3" t="s">
        <v>19</v>
      </c>
      <c r="IJ283" s="5">
        <v>23.1</v>
      </c>
      <c r="IK283" s="5"/>
      <c r="IM283" s="21">
        <v>0.89583333333333304</v>
      </c>
      <c r="IN283" s="3">
        <v>0</v>
      </c>
      <c r="IO283" s="3" t="s">
        <v>19</v>
      </c>
      <c r="IP283" s="5">
        <v>24.56</v>
      </c>
      <c r="IQ283" s="5"/>
      <c r="IS283" s="21">
        <v>0</v>
      </c>
      <c r="IT283" s="3">
        <v>0</v>
      </c>
      <c r="IU283" s="3" t="s">
        <v>19</v>
      </c>
      <c r="IV283" s="5">
        <v>25.96</v>
      </c>
      <c r="IW283" s="5"/>
      <c r="IY283" s="21">
        <v>0.89583333333333304</v>
      </c>
      <c r="IZ283" s="3">
        <v>0</v>
      </c>
      <c r="JA283" s="3" t="s">
        <v>19</v>
      </c>
      <c r="JB283" s="5">
        <v>26.52</v>
      </c>
      <c r="JC283" s="4" t="str">
        <f t="shared" si="299"/>
        <v/>
      </c>
      <c r="JE283" s="21">
        <v>0.89583333333333304</v>
      </c>
      <c r="JF283" s="3">
        <v>0</v>
      </c>
      <c r="JG283" s="3" t="s">
        <v>19</v>
      </c>
      <c r="JH283" s="5">
        <v>25.78</v>
      </c>
      <c r="JI283" s="4" t="str">
        <f t="shared" si="300"/>
        <v/>
      </c>
      <c r="JK283" s="21">
        <v>0.89583333333333304</v>
      </c>
      <c r="JL283" s="3">
        <v>0</v>
      </c>
      <c r="JM283" s="3" t="s">
        <v>19</v>
      </c>
      <c r="JN283" s="5">
        <v>26</v>
      </c>
      <c r="JO283" s="4" t="str">
        <f t="shared" si="301"/>
        <v/>
      </c>
      <c r="JQ283" s="21">
        <v>0.89583333333333304</v>
      </c>
      <c r="JR283" s="3">
        <v>0</v>
      </c>
      <c r="JS283" s="3" t="s">
        <v>19</v>
      </c>
      <c r="JT283" s="5">
        <v>25.02</v>
      </c>
      <c r="JU283" s="4" t="str">
        <f t="shared" si="302"/>
        <v/>
      </c>
      <c r="JW283" s="21">
        <v>0.89583333333333304</v>
      </c>
      <c r="JX283" s="3">
        <v>0</v>
      </c>
      <c r="JY283" s="3" t="s">
        <v>19</v>
      </c>
      <c r="JZ283" s="5">
        <v>25.12</v>
      </c>
      <c r="KA283" s="4" t="str">
        <f t="shared" si="303"/>
        <v/>
      </c>
      <c r="KC283" s="21">
        <v>0.89583333333333304</v>
      </c>
      <c r="KD283" s="3">
        <v>0</v>
      </c>
      <c r="KE283" s="3" t="s">
        <v>19</v>
      </c>
      <c r="KF283" s="5">
        <v>26.22</v>
      </c>
      <c r="KG283" s="4" t="str">
        <f t="shared" si="304"/>
        <v/>
      </c>
      <c r="KI283" s="21">
        <v>0.89583333333333304</v>
      </c>
      <c r="KJ283" s="3">
        <v>0</v>
      </c>
      <c r="KK283" s="3" t="s">
        <v>19</v>
      </c>
      <c r="KL283" s="5">
        <v>25.96</v>
      </c>
      <c r="KM283" s="4" t="str">
        <f t="shared" si="305"/>
        <v/>
      </c>
      <c r="KO283" s="21">
        <v>0.89583333333333304</v>
      </c>
      <c r="KP283" s="3">
        <v>0</v>
      </c>
      <c r="KQ283" s="3" t="s">
        <v>19</v>
      </c>
      <c r="KR283" s="5">
        <v>26.52</v>
      </c>
      <c r="KS283" s="4" t="str">
        <f t="shared" si="306"/>
        <v/>
      </c>
      <c r="KU283" s="21">
        <v>0.89583333333333304</v>
      </c>
      <c r="KV283" s="3">
        <v>0</v>
      </c>
      <c r="KW283" s="3" t="s">
        <v>19</v>
      </c>
      <c r="KX283" s="5">
        <v>25.78</v>
      </c>
      <c r="KY283" s="4" t="str">
        <f t="shared" si="307"/>
        <v/>
      </c>
      <c r="LA283" s="21">
        <v>0.89583333333333304</v>
      </c>
      <c r="LB283" s="3">
        <v>0</v>
      </c>
      <c r="LC283" s="3" t="s">
        <v>19</v>
      </c>
      <c r="LD283" s="5">
        <v>26</v>
      </c>
      <c r="LE283" s="4" t="str">
        <f t="shared" si="308"/>
        <v/>
      </c>
      <c r="LG283" s="21">
        <v>0.89583333333333304</v>
      </c>
      <c r="LH283" s="3">
        <v>0</v>
      </c>
      <c r="LI283" s="3" t="s">
        <v>19</v>
      </c>
      <c r="LJ283" s="5">
        <v>25.02</v>
      </c>
      <c r="LK283" s="4" t="str">
        <f t="shared" si="309"/>
        <v/>
      </c>
      <c r="LM283" s="21">
        <v>0.89583333333333304</v>
      </c>
      <c r="LN283" s="3">
        <v>0</v>
      </c>
      <c r="LO283" s="3" t="s">
        <v>19</v>
      </c>
      <c r="LP283" s="5">
        <v>25.12</v>
      </c>
      <c r="LQ283" s="4" t="str">
        <f t="shared" si="310"/>
        <v/>
      </c>
      <c r="LS283" s="21">
        <v>0.89583333333333304</v>
      </c>
      <c r="LT283" s="3">
        <v>0</v>
      </c>
      <c r="LU283" s="3" t="s">
        <v>19</v>
      </c>
      <c r="LV283" s="5">
        <v>26.22</v>
      </c>
      <c r="LW283" s="4" t="str">
        <f t="shared" si="311"/>
        <v/>
      </c>
      <c r="LY283" s="21">
        <v>0.89583333333333304</v>
      </c>
      <c r="LZ283" s="3">
        <v>0</v>
      </c>
      <c r="MA283" s="3" t="s">
        <v>19</v>
      </c>
      <c r="MB283" s="5">
        <v>25.96</v>
      </c>
      <c r="MC283" s="4" t="str">
        <f t="shared" si="312"/>
        <v/>
      </c>
      <c r="ME283" s="21">
        <v>0.89583333333333304</v>
      </c>
      <c r="MF283" s="3">
        <v>0</v>
      </c>
      <c r="MG283" s="3" t="s">
        <v>19</v>
      </c>
      <c r="MH283" s="5">
        <v>26.52</v>
      </c>
      <c r="MI283" s="4" t="str">
        <f t="shared" si="313"/>
        <v/>
      </c>
      <c r="MK283" s="21">
        <v>0.89583333333333304</v>
      </c>
      <c r="ML283" s="3">
        <v>0</v>
      </c>
      <c r="MM283" s="3" t="s">
        <v>19</v>
      </c>
      <c r="MN283" s="5">
        <v>25.78</v>
      </c>
      <c r="MO283" s="4" t="str">
        <f t="shared" si="314"/>
        <v/>
      </c>
      <c r="MQ283" s="21">
        <v>0.89583333333333304</v>
      </c>
      <c r="MR283" s="3">
        <v>0</v>
      </c>
      <c r="MS283" s="3" t="s">
        <v>19</v>
      </c>
      <c r="MT283" s="5">
        <v>26</v>
      </c>
      <c r="MU283" s="4" t="str">
        <f t="shared" si="315"/>
        <v/>
      </c>
      <c r="MW283" s="21">
        <v>0.89583333333333304</v>
      </c>
      <c r="MX283" s="3">
        <v>0</v>
      </c>
      <c r="MY283" s="3" t="s">
        <v>19</v>
      </c>
      <c r="MZ283" s="5">
        <v>25.02</v>
      </c>
      <c r="NA283" s="4" t="str">
        <f t="shared" si="316"/>
        <v/>
      </c>
      <c r="NC283" s="21">
        <v>0.89583333333333304</v>
      </c>
      <c r="ND283" s="3">
        <v>0</v>
      </c>
      <c r="NE283" s="3" t="s">
        <v>19</v>
      </c>
      <c r="NF283" s="5">
        <v>25.12</v>
      </c>
      <c r="NG283" s="4" t="str">
        <f t="shared" si="317"/>
        <v/>
      </c>
      <c r="NI283" s="21">
        <v>0.89583333333333304</v>
      </c>
      <c r="NJ283" s="3">
        <v>0</v>
      </c>
      <c r="NK283" s="3" t="s">
        <v>19</v>
      </c>
      <c r="NL283" s="5">
        <v>26.22</v>
      </c>
      <c r="NM283" s="4" t="str">
        <f t="shared" si="318"/>
        <v/>
      </c>
      <c r="NO283" s="21">
        <v>0.89583333333333304</v>
      </c>
      <c r="NP283" s="3">
        <v>0</v>
      </c>
      <c r="NQ283" s="3" t="s">
        <v>19</v>
      </c>
      <c r="NR283" s="5">
        <v>25.96</v>
      </c>
      <c r="NS283" s="4" t="str">
        <f t="shared" si="319"/>
        <v/>
      </c>
      <c r="NU283" s="21">
        <v>0.89583333333333304</v>
      </c>
      <c r="NV283" s="3">
        <v>0</v>
      </c>
      <c r="NW283" s="3" t="s">
        <v>19</v>
      </c>
      <c r="NX283" s="5">
        <v>26.52</v>
      </c>
      <c r="NY283" s="4" t="str">
        <f t="shared" si="320"/>
        <v/>
      </c>
      <c r="OA283" s="21">
        <v>0.89583333333333304</v>
      </c>
      <c r="OB283" s="3">
        <v>0</v>
      </c>
      <c r="OC283" s="3" t="s">
        <v>19</v>
      </c>
      <c r="OD283" s="5">
        <v>25.78</v>
      </c>
      <c r="OE283" s="4" t="str">
        <f t="shared" si="321"/>
        <v/>
      </c>
      <c r="OG283" s="21">
        <v>0.89583333333333304</v>
      </c>
      <c r="OH283" s="3">
        <v>0</v>
      </c>
      <c r="OI283" s="3" t="s">
        <v>19</v>
      </c>
      <c r="OJ283" s="5">
        <v>26</v>
      </c>
      <c r="OK283" s="4" t="str">
        <f t="shared" si="322"/>
        <v/>
      </c>
      <c r="OM283" s="21">
        <v>0.89583333333333304</v>
      </c>
      <c r="ON283" s="3">
        <v>0</v>
      </c>
      <c r="OO283" s="3" t="s">
        <v>19</v>
      </c>
      <c r="OP283" s="5">
        <v>25.02</v>
      </c>
      <c r="OQ283" s="4" t="str">
        <f t="shared" si="323"/>
        <v/>
      </c>
      <c r="OS283" s="21">
        <v>0.89583333333333304</v>
      </c>
      <c r="OT283" s="3">
        <v>0</v>
      </c>
      <c r="OU283" s="3" t="s">
        <v>19</v>
      </c>
      <c r="OV283" s="5">
        <v>25.12</v>
      </c>
      <c r="OW283" s="4" t="str">
        <f t="shared" si="324"/>
        <v/>
      </c>
      <c r="OY283" s="21">
        <v>0.89583333333333304</v>
      </c>
      <c r="OZ283" s="3">
        <v>0</v>
      </c>
      <c r="PA283" s="3" t="s">
        <v>19</v>
      </c>
      <c r="PB283" s="5">
        <v>26.22</v>
      </c>
      <c r="PC283" s="4" t="str">
        <f t="shared" si="325"/>
        <v/>
      </c>
      <c r="PE283" s="21">
        <v>0.89583333333333304</v>
      </c>
      <c r="PF283" s="3">
        <v>0</v>
      </c>
      <c r="PG283" s="3" t="s">
        <v>19</v>
      </c>
      <c r="PH283" s="5">
        <v>25.96</v>
      </c>
      <c r="PI283" s="4" t="str">
        <f t="shared" si="326"/>
        <v/>
      </c>
      <c r="PK283" s="21">
        <v>0.89583333333333304</v>
      </c>
      <c r="PL283" s="3">
        <v>0</v>
      </c>
      <c r="PM283" s="3" t="s">
        <v>19</v>
      </c>
      <c r="PN283" s="5">
        <v>26.52</v>
      </c>
      <c r="PO283" s="4" t="str">
        <f t="shared" si="327"/>
        <v/>
      </c>
      <c r="PQ283" s="21">
        <v>0.89583333333333304</v>
      </c>
      <c r="PR283" s="3">
        <v>0</v>
      </c>
      <c r="PS283" s="3" t="s">
        <v>19</v>
      </c>
      <c r="PT283" s="5">
        <v>25.78</v>
      </c>
      <c r="PU283" s="4" t="str">
        <f t="shared" si="328"/>
        <v/>
      </c>
      <c r="PW283" s="21">
        <v>0.89583333333333304</v>
      </c>
      <c r="PX283" s="3">
        <v>0</v>
      </c>
      <c r="PY283" s="3" t="s">
        <v>19</v>
      </c>
      <c r="PZ283" s="5">
        <v>26</v>
      </c>
      <c r="QA283" s="4" t="str">
        <f t="shared" si="329"/>
        <v/>
      </c>
      <c r="QC283" s="21">
        <v>0.89583333333333304</v>
      </c>
      <c r="QD283" s="3">
        <v>0</v>
      </c>
      <c r="QE283" s="3" t="s">
        <v>19</v>
      </c>
      <c r="QF283" s="5">
        <v>25.02</v>
      </c>
      <c r="QG283" s="4" t="str">
        <f t="shared" si="330"/>
        <v/>
      </c>
      <c r="QI283" s="21">
        <v>0.89583333333333304</v>
      </c>
      <c r="QJ283" s="3">
        <v>0</v>
      </c>
      <c r="QK283" s="3" t="s">
        <v>19</v>
      </c>
      <c r="QL283" s="5">
        <v>25.12</v>
      </c>
      <c r="QM283" s="4" t="str">
        <f t="shared" si="331"/>
        <v/>
      </c>
      <c r="QO283" s="21">
        <v>0.89583333333333304</v>
      </c>
      <c r="QP283" s="3">
        <v>0</v>
      </c>
      <c r="QQ283" s="3" t="s">
        <v>19</v>
      </c>
      <c r="QR283" s="5">
        <v>26.22</v>
      </c>
      <c r="QS283" s="4" t="str">
        <f t="shared" si="332"/>
        <v/>
      </c>
    </row>
    <row r="284" spans="1:461" x14ac:dyDescent="0.2">
      <c r="A284" s="21">
        <v>0.89930555555555503</v>
      </c>
      <c r="B284" s="3">
        <v>0</v>
      </c>
      <c r="C284" s="3" t="s">
        <v>19</v>
      </c>
      <c r="D284" s="5">
        <v>23.48</v>
      </c>
      <c r="E284" s="5"/>
      <c r="G284" s="21">
        <v>0.89930555555555503</v>
      </c>
      <c r="H284" s="3">
        <v>0</v>
      </c>
      <c r="I284" s="3" t="s">
        <v>19</v>
      </c>
      <c r="J284" s="5">
        <v>25.14</v>
      </c>
      <c r="K284" s="5"/>
      <c r="M284" s="21">
        <v>0.89930555555555503</v>
      </c>
      <c r="N284" s="3">
        <v>0</v>
      </c>
      <c r="O284" s="3" t="s">
        <v>19</v>
      </c>
      <c r="P284" s="5">
        <v>24.08</v>
      </c>
      <c r="Q284" s="5"/>
      <c r="S284" s="21">
        <v>0.89930555555555503</v>
      </c>
      <c r="T284" s="3">
        <v>0</v>
      </c>
      <c r="U284" s="3" t="s">
        <v>19</v>
      </c>
      <c r="V284" s="5">
        <v>23.98</v>
      </c>
      <c r="W284" s="5"/>
      <c r="Y284" s="21">
        <v>0.89930555555555503</v>
      </c>
      <c r="Z284" s="3">
        <v>0</v>
      </c>
      <c r="AA284" s="3" t="s">
        <v>19</v>
      </c>
      <c r="AB284" s="5">
        <v>23.88</v>
      </c>
      <c r="AC284" s="5"/>
      <c r="AE284" s="21">
        <v>0.89930555555555503</v>
      </c>
      <c r="AF284" s="3">
        <v>0</v>
      </c>
      <c r="AG284" s="3" t="s">
        <v>19</v>
      </c>
      <c r="AH284" s="5">
        <v>23.1</v>
      </c>
      <c r="AI284" s="5"/>
      <c r="AK284" s="21">
        <v>0.89930555555555503</v>
      </c>
      <c r="AL284" s="3">
        <v>0</v>
      </c>
      <c r="AM284" s="3" t="s">
        <v>19</v>
      </c>
      <c r="AN284" s="5">
        <v>24.56</v>
      </c>
      <c r="AO284" s="5"/>
      <c r="AQ284" s="21">
        <v>0.89930555555555503</v>
      </c>
      <c r="AR284" s="3">
        <v>0</v>
      </c>
      <c r="AS284" s="3" t="s">
        <v>19</v>
      </c>
      <c r="AT284" s="5">
        <v>23.48</v>
      </c>
      <c r="AU284" s="5"/>
      <c r="AW284" s="21">
        <v>0.89930555555555503</v>
      </c>
      <c r="AX284" s="3">
        <v>0</v>
      </c>
      <c r="AY284" s="3" t="s">
        <v>19</v>
      </c>
      <c r="AZ284" s="5">
        <v>25.14</v>
      </c>
      <c r="BA284" s="5"/>
      <c r="BC284" s="21">
        <v>0.89930555555555503</v>
      </c>
      <c r="BD284" s="3">
        <v>0</v>
      </c>
      <c r="BE284" s="3" t="s">
        <v>19</v>
      </c>
      <c r="BF284" s="5">
        <v>24.08</v>
      </c>
      <c r="BG284" s="5"/>
      <c r="BI284" s="21">
        <v>0.89930555555555503</v>
      </c>
      <c r="BJ284" s="3">
        <v>0</v>
      </c>
      <c r="BK284" s="3" t="s">
        <v>19</v>
      </c>
      <c r="BL284" s="5">
        <v>23.98</v>
      </c>
      <c r="BM284" s="5"/>
      <c r="BO284" s="21">
        <v>0.89930555555555503</v>
      </c>
      <c r="BP284" s="3">
        <v>0</v>
      </c>
      <c r="BQ284" s="3" t="s">
        <v>19</v>
      </c>
      <c r="BR284" s="5">
        <v>23.88</v>
      </c>
      <c r="BS284" s="5"/>
      <c r="BU284" s="21">
        <v>0.89930555555555503</v>
      </c>
      <c r="BV284" s="3">
        <v>0</v>
      </c>
      <c r="BW284" s="3" t="s">
        <v>19</v>
      </c>
      <c r="BX284" s="5">
        <v>23.1</v>
      </c>
      <c r="BY284" s="5"/>
      <c r="CA284" s="21">
        <v>0.89930555555555503</v>
      </c>
      <c r="CB284" s="3">
        <v>0</v>
      </c>
      <c r="CC284" s="3" t="s">
        <v>19</v>
      </c>
      <c r="CD284" s="5">
        <v>24.56</v>
      </c>
      <c r="CE284" s="5"/>
      <c r="CG284" s="21">
        <v>0.89930555555555503</v>
      </c>
      <c r="CH284" s="3">
        <v>0</v>
      </c>
      <c r="CI284" s="3" t="str">
        <f>IF(AND(CK$8="Útil",CG284&gt;=Apoio!$D$51,CG284&lt;Apoio!$F$51),CH284,"FP")</f>
        <v>FP</v>
      </c>
      <c r="CJ284" s="5">
        <f>VLOOKUP(CH$8,Calendário[#Data],4,0)</f>
        <v>23.48</v>
      </c>
      <c r="CK284" s="4" t="str">
        <f t="shared" si="296"/>
        <v/>
      </c>
      <c r="CM284" s="21">
        <v>0.89930555555555503</v>
      </c>
      <c r="CN284" s="3">
        <v>0</v>
      </c>
      <c r="CO284" s="3" t="str">
        <f>IF(AND(CQ$8="Útil",CM284&gt;=Apoio!$D$51,CM284&lt;Apoio!$F$51),CN284,"FP")</f>
        <v>FP</v>
      </c>
      <c r="CP284" s="5">
        <f>VLOOKUP(CN$8,Calendário[#Data],4,0)</f>
        <v>25.14</v>
      </c>
      <c r="CQ284" s="4" t="str">
        <f t="shared" si="297"/>
        <v/>
      </c>
      <c r="CS284" s="21">
        <v>0.89930555555555503</v>
      </c>
      <c r="CT284" s="3">
        <v>0</v>
      </c>
      <c r="CU284" s="3" t="s">
        <v>19</v>
      </c>
      <c r="CV284" s="5">
        <v>24.08</v>
      </c>
      <c r="CW284" s="5"/>
      <c r="CY284" s="21">
        <v>0.89930555555555503</v>
      </c>
      <c r="CZ284" s="3">
        <v>0</v>
      </c>
      <c r="DA284" s="3" t="s">
        <v>19</v>
      </c>
      <c r="DB284" s="5">
        <v>23.98</v>
      </c>
      <c r="DC284" s="5"/>
      <c r="DE284" s="21">
        <v>0.89930555555555503</v>
      </c>
      <c r="DF284" s="3">
        <v>0</v>
      </c>
      <c r="DG284" s="3" t="s">
        <v>19</v>
      </c>
      <c r="DH284" s="5">
        <v>23.88</v>
      </c>
      <c r="DI284" s="5"/>
      <c r="DK284" s="21">
        <v>0.89930555555555503</v>
      </c>
      <c r="DL284" s="3">
        <v>0</v>
      </c>
      <c r="DM284" s="3" t="s">
        <v>19</v>
      </c>
      <c r="DN284" s="5">
        <v>23.1</v>
      </c>
      <c r="DO284" s="5"/>
      <c r="DQ284" s="21">
        <v>0.89930555555555503</v>
      </c>
      <c r="DR284" s="3">
        <v>0</v>
      </c>
      <c r="DS284" s="3" t="s">
        <v>19</v>
      </c>
      <c r="DT284" s="5">
        <v>24.56</v>
      </c>
      <c r="DU284" s="5"/>
      <c r="DW284" s="21">
        <v>0.89930555555555503</v>
      </c>
      <c r="DX284" s="3">
        <v>0</v>
      </c>
      <c r="DY284" s="3" t="s">
        <v>19</v>
      </c>
      <c r="DZ284" s="5">
        <v>23.48</v>
      </c>
      <c r="EA284" s="5"/>
      <c r="EC284" s="21">
        <v>0.89930555555555503</v>
      </c>
      <c r="ED284" s="3">
        <v>0</v>
      </c>
      <c r="EE284" s="3" t="s">
        <v>19</v>
      </c>
      <c r="EF284" s="5">
        <v>25.14</v>
      </c>
      <c r="EG284" s="5"/>
      <c r="EI284" s="21">
        <v>0.89930555555555503</v>
      </c>
      <c r="EJ284" s="3">
        <v>0</v>
      </c>
      <c r="EK284" s="3" t="s">
        <v>19</v>
      </c>
      <c r="EL284" s="5">
        <v>24.08</v>
      </c>
      <c r="EM284" s="5"/>
      <c r="EO284" s="21">
        <v>0.89930555555555503</v>
      </c>
      <c r="EP284" s="3">
        <v>0</v>
      </c>
      <c r="EQ284" s="3" t="s">
        <v>19</v>
      </c>
      <c r="ER284" s="5">
        <v>23.98</v>
      </c>
      <c r="ES284" s="5"/>
      <c r="EU284" s="21">
        <v>0.89930555555555503</v>
      </c>
      <c r="EV284" s="3">
        <v>0</v>
      </c>
      <c r="EW284" s="3" t="s">
        <v>19</v>
      </c>
      <c r="EX284" s="5">
        <v>23.88</v>
      </c>
      <c r="EY284" s="5"/>
      <c r="FA284" s="21">
        <v>0.89930555555555503</v>
      </c>
      <c r="FB284" s="3">
        <v>0</v>
      </c>
      <c r="FC284" s="3" t="s">
        <v>19</v>
      </c>
      <c r="FD284" s="5">
        <v>23.1</v>
      </c>
      <c r="FE284" s="5"/>
      <c r="FG284" s="21">
        <v>0.89930555555555503</v>
      </c>
      <c r="FH284" s="3">
        <v>0</v>
      </c>
      <c r="FI284" s="3" t="s">
        <v>19</v>
      </c>
      <c r="FJ284" s="5">
        <v>24.56</v>
      </c>
      <c r="FK284" s="5"/>
      <c r="FM284" s="21">
        <v>0.89930555555555503</v>
      </c>
      <c r="FN284" s="3">
        <v>0</v>
      </c>
      <c r="FO284" s="3" t="s">
        <v>19</v>
      </c>
      <c r="FP284" s="5">
        <v>23.48</v>
      </c>
      <c r="FQ284" s="5"/>
      <c r="FS284" s="21">
        <v>0.89930555555555503</v>
      </c>
      <c r="FT284" s="3">
        <v>0</v>
      </c>
      <c r="FU284" s="3" t="s">
        <v>19</v>
      </c>
      <c r="FV284" s="5">
        <v>25.14</v>
      </c>
      <c r="FW284" s="5"/>
      <c r="FY284" s="21">
        <v>0.89930555555555503</v>
      </c>
      <c r="FZ284" s="3">
        <v>0</v>
      </c>
      <c r="GA284" s="3" t="s">
        <v>19</v>
      </c>
      <c r="GB284" s="5">
        <v>24.08</v>
      </c>
      <c r="GC284" s="5"/>
      <c r="GE284" s="21">
        <v>0.89930555555555503</v>
      </c>
      <c r="GF284" s="3">
        <v>0</v>
      </c>
      <c r="GG284" s="3" t="s">
        <v>19</v>
      </c>
      <c r="GH284" s="5">
        <v>23.98</v>
      </c>
      <c r="GI284" s="5"/>
      <c r="GK284" s="21">
        <v>0.89930555555555503</v>
      </c>
      <c r="GL284" s="3">
        <v>0</v>
      </c>
      <c r="GM284" s="3" t="s">
        <v>19</v>
      </c>
      <c r="GN284" s="5">
        <v>23.88</v>
      </c>
      <c r="GO284" s="5"/>
      <c r="GQ284" s="21">
        <v>0.89930555555555503</v>
      </c>
      <c r="GR284" s="3">
        <v>0</v>
      </c>
      <c r="GS284" s="3" t="s">
        <v>19</v>
      </c>
      <c r="GT284" s="5">
        <v>23.1</v>
      </c>
      <c r="GU284" s="5"/>
      <c r="GW284" s="21">
        <v>0.89930555555555503</v>
      </c>
      <c r="GX284" s="3">
        <v>0</v>
      </c>
      <c r="GY284" s="3" t="s">
        <v>19</v>
      </c>
      <c r="GZ284" s="5">
        <v>24.56</v>
      </c>
      <c r="HA284" s="5"/>
      <c r="HC284" s="21">
        <v>0.89930555555555503</v>
      </c>
      <c r="HD284" s="3">
        <v>0</v>
      </c>
      <c r="HE284" s="3" t="s">
        <v>19</v>
      </c>
      <c r="HF284" s="5">
        <v>23.48</v>
      </c>
      <c r="HG284" s="4" t="str">
        <f t="shared" si="298"/>
        <v/>
      </c>
      <c r="HI284" s="21">
        <v>0.89930555555555503</v>
      </c>
      <c r="HJ284" s="3">
        <v>0</v>
      </c>
      <c r="HK284" s="3" t="s">
        <v>19</v>
      </c>
      <c r="HL284" s="5">
        <v>25.14</v>
      </c>
      <c r="HM284" s="5"/>
      <c r="HO284" s="21">
        <v>0.89930555555555503</v>
      </c>
      <c r="HP284" s="3">
        <v>0</v>
      </c>
      <c r="HQ284" s="3" t="s">
        <v>19</v>
      </c>
      <c r="HR284" s="5">
        <v>24.08</v>
      </c>
      <c r="HS284" s="5"/>
      <c r="HU284" s="21">
        <v>0.89930555555555503</v>
      </c>
      <c r="HV284" s="3">
        <v>0</v>
      </c>
      <c r="HW284" s="3" t="s">
        <v>19</v>
      </c>
      <c r="HX284" s="5">
        <v>23.98</v>
      </c>
      <c r="HY284" s="5"/>
      <c r="IA284" s="21">
        <v>0.89930555555555503</v>
      </c>
      <c r="IB284" s="3">
        <v>0</v>
      </c>
      <c r="IC284" s="3" t="s">
        <v>19</v>
      </c>
      <c r="ID284" s="5">
        <v>23.88</v>
      </c>
      <c r="IE284" s="5"/>
      <c r="IG284" s="21">
        <v>0.89930555555555503</v>
      </c>
      <c r="IH284" s="3">
        <v>0</v>
      </c>
      <c r="II284" s="3" t="s">
        <v>19</v>
      </c>
      <c r="IJ284" s="5">
        <v>23.1</v>
      </c>
      <c r="IK284" s="5"/>
      <c r="IM284" s="21">
        <v>0.89930555555555503</v>
      </c>
      <c r="IN284" s="3">
        <v>0</v>
      </c>
      <c r="IO284" s="3" t="s">
        <v>19</v>
      </c>
      <c r="IP284" s="5">
        <v>24.56</v>
      </c>
      <c r="IQ284" s="5"/>
      <c r="IS284" s="21">
        <v>0</v>
      </c>
      <c r="IT284" s="3">
        <v>0</v>
      </c>
      <c r="IU284" s="3" t="s">
        <v>19</v>
      </c>
      <c r="IV284" s="5">
        <v>25.96</v>
      </c>
      <c r="IW284" s="5"/>
      <c r="IY284" s="21">
        <v>0.89930555555555503</v>
      </c>
      <c r="IZ284" s="3">
        <v>0</v>
      </c>
      <c r="JA284" s="3" t="s">
        <v>19</v>
      </c>
      <c r="JB284" s="5">
        <v>26.52</v>
      </c>
      <c r="JC284" s="4" t="str">
        <f t="shared" si="299"/>
        <v/>
      </c>
      <c r="JE284" s="21">
        <v>0.89930555555555503</v>
      </c>
      <c r="JF284" s="3">
        <v>0</v>
      </c>
      <c r="JG284" s="3" t="s">
        <v>19</v>
      </c>
      <c r="JH284" s="5">
        <v>25.78</v>
      </c>
      <c r="JI284" s="4" t="str">
        <f t="shared" si="300"/>
        <v/>
      </c>
      <c r="JK284" s="21">
        <v>0.89930555555555503</v>
      </c>
      <c r="JL284" s="3">
        <v>0</v>
      </c>
      <c r="JM284" s="3" t="s">
        <v>19</v>
      </c>
      <c r="JN284" s="5">
        <v>26</v>
      </c>
      <c r="JO284" s="4" t="str">
        <f t="shared" si="301"/>
        <v/>
      </c>
      <c r="JQ284" s="21">
        <v>0.89930555555555503</v>
      </c>
      <c r="JR284" s="3">
        <v>0</v>
      </c>
      <c r="JS284" s="3" t="s">
        <v>19</v>
      </c>
      <c r="JT284" s="5">
        <v>25.02</v>
      </c>
      <c r="JU284" s="4" t="str">
        <f t="shared" si="302"/>
        <v/>
      </c>
      <c r="JW284" s="21">
        <v>0.89930555555555503</v>
      </c>
      <c r="JX284" s="3">
        <v>0</v>
      </c>
      <c r="JY284" s="3" t="s">
        <v>19</v>
      </c>
      <c r="JZ284" s="5">
        <v>25.12</v>
      </c>
      <c r="KA284" s="4" t="str">
        <f t="shared" si="303"/>
        <v/>
      </c>
      <c r="KC284" s="21">
        <v>0.89930555555555503</v>
      </c>
      <c r="KD284" s="3">
        <v>0</v>
      </c>
      <c r="KE284" s="3" t="s">
        <v>19</v>
      </c>
      <c r="KF284" s="5">
        <v>26.22</v>
      </c>
      <c r="KG284" s="4" t="str">
        <f t="shared" si="304"/>
        <v/>
      </c>
      <c r="KI284" s="21">
        <v>0.89930555555555503</v>
      </c>
      <c r="KJ284" s="3">
        <v>0</v>
      </c>
      <c r="KK284" s="3" t="s">
        <v>19</v>
      </c>
      <c r="KL284" s="5">
        <v>25.96</v>
      </c>
      <c r="KM284" s="4" t="str">
        <f t="shared" si="305"/>
        <v/>
      </c>
      <c r="KO284" s="21">
        <v>0.89930555555555503</v>
      </c>
      <c r="KP284" s="3">
        <v>0</v>
      </c>
      <c r="KQ284" s="3" t="s">
        <v>19</v>
      </c>
      <c r="KR284" s="5">
        <v>26.52</v>
      </c>
      <c r="KS284" s="4" t="str">
        <f t="shared" si="306"/>
        <v/>
      </c>
      <c r="KU284" s="21">
        <v>0.89930555555555503</v>
      </c>
      <c r="KV284" s="3">
        <v>0</v>
      </c>
      <c r="KW284" s="3" t="s">
        <v>19</v>
      </c>
      <c r="KX284" s="5">
        <v>25.78</v>
      </c>
      <c r="KY284" s="4" t="str">
        <f t="shared" si="307"/>
        <v/>
      </c>
      <c r="LA284" s="21">
        <v>0.89930555555555503</v>
      </c>
      <c r="LB284" s="3">
        <v>0</v>
      </c>
      <c r="LC284" s="3" t="s">
        <v>19</v>
      </c>
      <c r="LD284" s="5">
        <v>26</v>
      </c>
      <c r="LE284" s="4" t="str">
        <f t="shared" si="308"/>
        <v/>
      </c>
      <c r="LG284" s="21">
        <v>0.89930555555555503</v>
      </c>
      <c r="LH284" s="3">
        <v>0</v>
      </c>
      <c r="LI284" s="3" t="s">
        <v>19</v>
      </c>
      <c r="LJ284" s="5">
        <v>25.02</v>
      </c>
      <c r="LK284" s="4" t="str">
        <f t="shared" si="309"/>
        <v/>
      </c>
      <c r="LM284" s="21">
        <v>0.89930555555555503</v>
      </c>
      <c r="LN284" s="3">
        <v>0</v>
      </c>
      <c r="LO284" s="3" t="s">
        <v>19</v>
      </c>
      <c r="LP284" s="5">
        <v>25.12</v>
      </c>
      <c r="LQ284" s="4" t="str">
        <f t="shared" si="310"/>
        <v/>
      </c>
      <c r="LS284" s="21">
        <v>0.89930555555555503</v>
      </c>
      <c r="LT284" s="3">
        <v>0</v>
      </c>
      <c r="LU284" s="3" t="s">
        <v>19</v>
      </c>
      <c r="LV284" s="5">
        <v>26.22</v>
      </c>
      <c r="LW284" s="4" t="str">
        <f t="shared" si="311"/>
        <v/>
      </c>
      <c r="LY284" s="21">
        <v>0.89930555555555503</v>
      </c>
      <c r="LZ284" s="3">
        <v>0</v>
      </c>
      <c r="MA284" s="3" t="s">
        <v>19</v>
      </c>
      <c r="MB284" s="5">
        <v>25.96</v>
      </c>
      <c r="MC284" s="4" t="str">
        <f t="shared" si="312"/>
        <v/>
      </c>
      <c r="ME284" s="21">
        <v>0.89930555555555503</v>
      </c>
      <c r="MF284" s="3">
        <v>0</v>
      </c>
      <c r="MG284" s="3" t="s">
        <v>19</v>
      </c>
      <c r="MH284" s="5">
        <v>26.52</v>
      </c>
      <c r="MI284" s="4" t="str">
        <f t="shared" si="313"/>
        <v/>
      </c>
      <c r="MK284" s="21">
        <v>0.89930555555555503</v>
      </c>
      <c r="ML284" s="3">
        <v>0</v>
      </c>
      <c r="MM284" s="3" t="s">
        <v>19</v>
      </c>
      <c r="MN284" s="5">
        <v>25.78</v>
      </c>
      <c r="MO284" s="4" t="str">
        <f t="shared" si="314"/>
        <v/>
      </c>
      <c r="MQ284" s="21">
        <v>0.89930555555555503</v>
      </c>
      <c r="MR284" s="3">
        <v>0</v>
      </c>
      <c r="MS284" s="3" t="s">
        <v>19</v>
      </c>
      <c r="MT284" s="5">
        <v>26</v>
      </c>
      <c r="MU284" s="4" t="str">
        <f t="shared" si="315"/>
        <v/>
      </c>
      <c r="MW284" s="21">
        <v>0.89930555555555503</v>
      </c>
      <c r="MX284" s="3">
        <v>0</v>
      </c>
      <c r="MY284" s="3" t="s">
        <v>19</v>
      </c>
      <c r="MZ284" s="5">
        <v>25.02</v>
      </c>
      <c r="NA284" s="4" t="str">
        <f t="shared" si="316"/>
        <v/>
      </c>
      <c r="NC284" s="21">
        <v>0.89930555555555503</v>
      </c>
      <c r="ND284" s="3">
        <v>0</v>
      </c>
      <c r="NE284" s="3" t="s">
        <v>19</v>
      </c>
      <c r="NF284" s="5">
        <v>25.12</v>
      </c>
      <c r="NG284" s="4" t="str">
        <f t="shared" si="317"/>
        <v/>
      </c>
      <c r="NI284" s="21">
        <v>0.89930555555555503</v>
      </c>
      <c r="NJ284" s="3">
        <v>0</v>
      </c>
      <c r="NK284" s="3" t="s">
        <v>19</v>
      </c>
      <c r="NL284" s="5">
        <v>26.22</v>
      </c>
      <c r="NM284" s="4" t="str">
        <f t="shared" si="318"/>
        <v/>
      </c>
      <c r="NO284" s="21">
        <v>0.89930555555555503</v>
      </c>
      <c r="NP284" s="3">
        <v>0</v>
      </c>
      <c r="NQ284" s="3" t="s">
        <v>19</v>
      </c>
      <c r="NR284" s="5">
        <v>25.96</v>
      </c>
      <c r="NS284" s="4" t="str">
        <f t="shared" si="319"/>
        <v/>
      </c>
      <c r="NU284" s="21">
        <v>0.89930555555555503</v>
      </c>
      <c r="NV284" s="3">
        <v>0</v>
      </c>
      <c r="NW284" s="3" t="s">
        <v>19</v>
      </c>
      <c r="NX284" s="5">
        <v>26.52</v>
      </c>
      <c r="NY284" s="4" t="str">
        <f t="shared" si="320"/>
        <v/>
      </c>
      <c r="OA284" s="21">
        <v>0.89930555555555503</v>
      </c>
      <c r="OB284" s="3">
        <v>0</v>
      </c>
      <c r="OC284" s="3" t="s">
        <v>19</v>
      </c>
      <c r="OD284" s="5">
        <v>25.78</v>
      </c>
      <c r="OE284" s="4" t="str">
        <f t="shared" si="321"/>
        <v/>
      </c>
      <c r="OG284" s="21">
        <v>0.89930555555555503</v>
      </c>
      <c r="OH284" s="3">
        <v>0</v>
      </c>
      <c r="OI284" s="3" t="s">
        <v>19</v>
      </c>
      <c r="OJ284" s="5">
        <v>26</v>
      </c>
      <c r="OK284" s="4" t="str">
        <f t="shared" si="322"/>
        <v/>
      </c>
      <c r="OM284" s="21">
        <v>0.89930555555555503</v>
      </c>
      <c r="ON284" s="3">
        <v>0</v>
      </c>
      <c r="OO284" s="3" t="s">
        <v>19</v>
      </c>
      <c r="OP284" s="5">
        <v>25.02</v>
      </c>
      <c r="OQ284" s="4" t="str">
        <f t="shared" si="323"/>
        <v/>
      </c>
      <c r="OS284" s="21">
        <v>0.89930555555555503</v>
      </c>
      <c r="OT284" s="3">
        <v>0</v>
      </c>
      <c r="OU284" s="3" t="s">
        <v>19</v>
      </c>
      <c r="OV284" s="5">
        <v>25.12</v>
      </c>
      <c r="OW284" s="4" t="str">
        <f t="shared" si="324"/>
        <v/>
      </c>
      <c r="OY284" s="21">
        <v>0.89930555555555503</v>
      </c>
      <c r="OZ284" s="3">
        <v>0</v>
      </c>
      <c r="PA284" s="3" t="s">
        <v>19</v>
      </c>
      <c r="PB284" s="5">
        <v>26.22</v>
      </c>
      <c r="PC284" s="4" t="str">
        <f t="shared" si="325"/>
        <v/>
      </c>
      <c r="PE284" s="21">
        <v>0.89930555555555503</v>
      </c>
      <c r="PF284" s="3">
        <v>0</v>
      </c>
      <c r="PG284" s="3" t="s">
        <v>19</v>
      </c>
      <c r="PH284" s="5">
        <v>25.96</v>
      </c>
      <c r="PI284" s="4" t="str">
        <f t="shared" si="326"/>
        <v/>
      </c>
      <c r="PK284" s="21">
        <v>0.89930555555555503</v>
      </c>
      <c r="PL284" s="3">
        <v>0</v>
      </c>
      <c r="PM284" s="3" t="s">
        <v>19</v>
      </c>
      <c r="PN284" s="5">
        <v>26.52</v>
      </c>
      <c r="PO284" s="4" t="str">
        <f t="shared" si="327"/>
        <v/>
      </c>
      <c r="PQ284" s="21">
        <v>0.89930555555555503</v>
      </c>
      <c r="PR284" s="3">
        <v>0</v>
      </c>
      <c r="PS284" s="3" t="s">
        <v>19</v>
      </c>
      <c r="PT284" s="5">
        <v>25.78</v>
      </c>
      <c r="PU284" s="4" t="str">
        <f t="shared" si="328"/>
        <v/>
      </c>
      <c r="PW284" s="21">
        <v>0.89930555555555503</v>
      </c>
      <c r="PX284" s="3">
        <v>0</v>
      </c>
      <c r="PY284" s="3" t="s">
        <v>19</v>
      </c>
      <c r="PZ284" s="5">
        <v>26</v>
      </c>
      <c r="QA284" s="4" t="str">
        <f t="shared" si="329"/>
        <v/>
      </c>
      <c r="QC284" s="21">
        <v>0.89930555555555503</v>
      </c>
      <c r="QD284" s="3">
        <v>0</v>
      </c>
      <c r="QE284" s="3" t="s">
        <v>19</v>
      </c>
      <c r="QF284" s="5">
        <v>25.02</v>
      </c>
      <c r="QG284" s="4" t="str">
        <f t="shared" si="330"/>
        <v/>
      </c>
      <c r="QI284" s="21">
        <v>0.89930555555555503</v>
      </c>
      <c r="QJ284" s="3">
        <v>0</v>
      </c>
      <c r="QK284" s="3" t="s">
        <v>19</v>
      </c>
      <c r="QL284" s="5">
        <v>25.12</v>
      </c>
      <c r="QM284" s="4" t="str">
        <f t="shared" si="331"/>
        <v/>
      </c>
      <c r="QO284" s="21">
        <v>0.89930555555555503</v>
      </c>
      <c r="QP284" s="3">
        <v>0</v>
      </c>
      <c r="QQ284" s="3" t="s">
        <v>19</v>
      </c>
      <c r="QR284" s="5">
        <v>26.22</v>
      </c>
      <c r="QS284" s="4" t="str">
        <f t="shared" si="332"/>
        <v/>
      </c>
    </row>
    <row r="285" spans="1:461" x14ac:dyDescent="0.2">
      <c r="A285" s="21">
        <v>0.90277777777777801</v>
      </c>
      <c r="B285" s="3">
        <v>0</v>
      </c>
      <c r="C285" s="3" t="s">
        <v>19</v>
      </c>
      <c r="D285" s="5">
        <v>23.48</v>
      </c>
      <c r="E285" s="5"/>
      <c r="G285" s="21">
        <v>0.90277777777777801</v>
      </c>
      <c r="H285" s="3">
        <v>0</v>
      </c>
      <c r="I285" s="3" t="s">
        <v>19</v>
      </c>
      <c r="J285" s="5">
        <v>25.14</v>
      </c>
      <c r="K285" s="5"/>
      <c r="M285" s="21">
        <v>0.90277777777777801</v>
      </c>
      <c r="N285" s="3">
        <v>0</v>
      </c>
      <c r="O285" s="3" t="s">
        <v>19</v>
      </c>
      <c r="P285" s="5">
        <v>24.08</v>
      </c>
      <c r="Q285" s="5"/>
      <c r="S285" s="21">
        <v>0.90277777777777801</v>
      </c>
      <c r="T285" s="3">
        <v>0</v>
      </c>
      <c r="U285" s="3" t="s">
        <v>19</v>
      </c>
      <c r="V285" s="5">
        <v>23.98</v>
      </c>
      <c r="W285" s="5"/>
      <c r="Y285" s="21">
        <v>0.90277777777777801</v>
      </c>
      <c r="Z285" s="3">
        <v>0</v>
      </c>
      <c r="AA285" s="3" t="s">
        <v>19</v>
      </c>
      <c r="AB285" s="5">
        <v>23.88</v>
      </c>
      <c r="AC285" s="5"/>
      <c r="AE285" s="21">
        <v>0.90277777777777801</v>
      </c>
      <c r="AF285" s="3">
        <v>0</v>
      </c>
      <c r="AG285" s="3" t="s">
        <v>19</v>
      </c>
      <c r="AH285" s="5">
        <v>23.1</v>
      </c>
      <c r="AI285" s="5"/>
      <c r="AK285" s="21">
        <v>0.90277777777777801</v>
      </c>
      <c r="AL285" s="3">
        <v>0</v>
      </c>
      <c r="AM285" s="3" t="s">
        <v>19</v>
      </c>
      <c r="AN285" s="5">
        <v>24.56</v>
      </c>
      <c r="AO285" s="5"/>
      <c r="AQ285" s="21">
        <v>0.90277777777777801</v>
      </c>
      <c r="AR285" s="3">
        <v>0</v>
      </c>
      <c r="AS285" s="3" t="s">
        <v>19</v>
      </c>
      <c r="AT285" s="5">
        <v>23.48</v>
      </c>
      <c r="AU285" s="5"/>
      <c r="AW285" s="21">
        <v>0.90277777777777801</v>
      </c>
      <c r="AX285" s="3">
        <v>0</v>
      </c>
      <c r="AY285" s="3" t="s">
        <v>19</v>
      </c>
      <c r="AZ285" s="5">
        <v>25.14</v>
      </c>
      <c r="BA285" s="5"/>
      <c r="BC285" s="21">
        <v>0.90277777777777801</v>
      </c>
      <c r="BD285" s="3">
        <v>0</v>
      </c>
      <c r="BE285" s="3" t="s">
        <v>19</v>
      </c>
      <c r="BF285" s="5">
        <v>24.08</v>
      </c>
      <c r="BG285" s="5"/>
      <c r="BI285" s="21">
        <v>0.90277777777777801</v>
      </c>
      <c r="BJ285" s="3">
        <v>0</v>
      </c>
      <c r="BK285" s="3" t="s">
        <v>19</v>
      </c>
      <c r="BL285" s="5">
        <v>23.98</v>
      </c>
      <c r="BM285" s="5"/>
      <c r="BO285" s="21">
        <v>0.90277777777777801</v>
      </c>
      <c r="BP285" s="3">
        <v>0</v>
      </c>
      <c r="BQ285" s="3" t="s">
        <v>19</v>
      </c>
      <c r="BR285" s="5">
        <v>23.88</v>
      </c>
      <c r="BS285" s="5"/>
      <c r="BU285" s="21">
        <v>0.90277777777777801</v>
      </c>
      <c r="BV285" s="3">
        <v>0</v>
      </c>
      <c r="BW285" s="3" t="s">
        <v>19</v>
      </c>
      <c r="BX285" s="5">
        <v>23.1</v>
      </c>
      <c r="BY285" s="5"/>
      <c r="CA285" s="21">
        <v>0.90277777777777801</v>
      </c>
      <c r="CB285" s="3">
        <v>0</v>
      </c>
      <c r="CC285" s="3" t="s">
        <v>19</v>
      </c>
      <c r="CD285" s="5">
        <v>24.56</v>
      </c>
      <c r="CE285" s="5"/>
      <c r="CG285" s="21">
        <v>0.90277777777777801</v>
      </c>
      <c r="CH285" s="3">
        <v>0</v>
      </c>
      <c r="CI285" s="3" t="str">
        <f>IF(AND(CK$8="Útil",CG285&gt;=Apoio!$D$51,CG285&lt;Apoio!$F$51),CH285,"FP")</f>
        <v>FP</v>
      </c>
      <c r="CJ285" s="5">
        <f>VLOOKUP(CH$8,Calendário[#Data],4,0)</f>
        <v>23.48</v>
      </c>
      <c r="CK285" s="4" t="str">
        <f t="shared" si="296"/>
        <v/>
      </c>
      <c r="CM285" s="21">
        <v>0.90277777777777801</v>
      </c>
      <c r="CN285" s="3">
        <v>0</v>
      </c>
      <c r="CO285" s="3" t="str">
        <f>IF(AND(CQ$8="Útil",CM285&gt;=Apoio!$D$51,CM285&lt;Apoio!$F$51),CN285,"FP")</f>
        <v>FP</v>
      </c>
      <c r="CP285" s="5">
        <f>VLOOKUP(CN$8,Calendário[#Data],4,0)</f>
        <v>25.14</v>
      </c>
      <c r="CQ285" s="4" t="str">
        <f t="shared" si="297"/>
        <v/>
      </c>
      <c r="CS285" s="21">
        <v>0.90277777777777801</v>
      </c>
      <c r="CT285" s="3">
        <v>0</v>
      </c>
      <c r="CU285" s="3" t="s">
        <v>19</v>
      </c>
      <c r="CV285" s="5">
        <v>24.08</v>
      </c>
      <c r="CW285" s="5"/>
      <c r="CY285" s="21">
        <v>0.90277777777777801</v>
      </c>
      <c r="CZ285" s="3">
        <v>0</v>
      </c>
      <c r="DA285" s="3" t="s">
        <v>19</v>
      </c>
      <c r="DB285" s="5">
        <v>23.98</v>
      </c>
      <c r="DC285" s="5"/>
      <c r="DE285" s="21">
        <v>0.90277777777777801</v>
      </c>
      <c r="DF285" s="3">
        <v>0</v>
      </c>
      <c r="DG285" s="3" t="s">
        <v>19</v>
      </c>
      <c r="DH285" s="5">
        <v>23.88</v>
      </c>
      <c r="DI285" s="5"/>
      <c r="DK285" s="21">
        <v>0.90277777777777801</v>
      </c>
      <c r="DL285" s="3">
        <v>0</v>
      </c>
      <c r="DM285" s="3" t="s">
        <v>19</v>
      </c>
      <c r="DN285" s="5">
        <v>23.1</v>
      </c>
      <c r="DO285" s="5"/>
      <c r="DQ285" s="21">
        <v>0.90277777777777801</v>
      </c>
      <c r="DR285" s="3">
        <v>0</v>
      </c>
      <c r="DS285" s="3" t="s">
        <v>19</v>
      </c>
      <c r="DT285" s="5">
        <v>24.56</v>
      </c>
      <c r="DU285" s="5"/>
      <c r="DW285" s="21">
        <v>0.90277777777777801</v>
      </c>
      <c r="DX285" s="3">
        <v>0</v>
      </c>
      <c r="DY285" s="3" t="s">
        <v>19</v>
      </c>
      <c r="DZ285" s="5">
        <v>23.48</v>
      </c>
      <c r="EA285" s="5"/>
      <c r="EC285" s="21">
        <v>0.90277777777777801</v>
      </c>
      <c r="ED285" s="3">
        <v>0</v>
      </c>
      <c r="EE285" s="3" t="s">
        <v>19</v>
      </c>
      <c r="EF285" s="5">
        <v>25.14</v>
      </c>
      <c r="EG285" s="5"/>
      <c r="EI285" s="21">
        <v>0.90277777777777801</v>
      </c>
      <c r="EJ285" s="3">
        <v>0</v>
      </c>
      <c r="EK285" s="3" t="s">
        <v>19</v>
      </c>
      <c r="EL285" s="5">
        <v>24.08</v>
      </c>
      <c r="EM285" s="5"/>
      <c r="EO285" s="21">
        <v>0.90277777777777801</v>
      </c>
      <c r="EP285" s="3">
        <v>0</v>
      </c>
      <c r="EQ285" s="3" t="s">
        <v>19</v>
      </c>
      <c r="ER285" s="5">
        <v>23.98</v>
      </c>
      <c r="ES285" s="5"/>
      <c r="EU285" s="21">
        <v>0.90277777777777801</v>
      </c>
      <c r="EV285" s="3">
        <v>0</v>
      </c>
      <c r="EW285" s="3" t="s">
        <v>19</v>
      </c>
      <c r="EX285" s="5">
        <v>23.88</v>
      </c>
      <c r="EY285" s="5"/>
      <c r="FA285" s="21">
        <v>0.90277777777777801</v>
      </c>
      <c r="FB285" s="3">
        <v>0</v>
      </c>
      <c r="FC285" s="3" t="s">
        <v>19</v>
      </c>
      <c r="FD285" s="5">
        <v>23.1</v>
      </c>
      <c r="FE285" s="5"/>
      <c r="FG285" s="21">
        <v>0.90277777777777801</v>
      </c>
      <c r="FH285" s="3">
        <v>0</v>
      </c>
      <c r="FI285" s="3" t="s">
        <v>19</v>
      </c>
      <c r="FJ285" s="5">
        <v>24.56</v>
      </c>
      <c r="FK285" s="5"/>
      <c r="FM285" s="21">
        <v>0.90277777777777801</v>
      </c>
      <c r="FN285" s="3">
        <v>0</v>
      </c>
      <c r="FO285" s="3" t="s">
        <v>19</v>
      </c>
      <c r="FP285" s="5">
        <v>23.48</v>
      </c>
      <c r="FQ285" s="5"/>
      <c r="FS285" s="21">
        <v>0.90277777777777801</v>
      </c>
      <c r="FT285" s="3">
        <v>0</v>
      </c>
      <c r="FU285" s="3" t="s">
        <v>19</v>
      </c>
      <c r="FV285" s="5">
        <v>25.14</v>
      </c>
      <c r="FW285" s="5"/>
      <c r="FY285" s="21">
        <v>0.90277777777777801</v>
      </c>
      <c r="FZ285" s="3">
        <v>0</v>
      </c>
      <c r="GA285" s="3" t="s">
        <v>19</v>
      </c>
      <c r="GB285" s="5">
        <v>24.08</v>
      </c>
      <c r="GC285" s="5"/>
      <c r="GE285" s="21">
        <v>0.90277777777777801</v>
      </c>
      <c r="GF285" s="3">
        <v>0</v>
      </c>
      <c r="GG285" s="3" t="s">
        <v>19</v>
      </c>
      <c r="GH285" s="5">
        <v>23.98</v>
      </c>
      <c r="GI285" s="5"/>
      <c r="GK285" s="21">
        <v>0.90277777777777801</v>
      </c>
      <c r="GL285" s="3">
        <v>0</v>
      </c>
      <c r="GM285" s="3" t="s">
        <v>19</v>
      </c>
      <c r="GN285" s="5">
        <v>23.88</v>
      </c>
      <c r="GO285" s="5"/>
      <c r="GQ285" s="21">
        <v>0.90277777777777801</v>
      </c>
      <c r="GR285" s="3">
        <v>0</v>
      </c>
      <c r="GS285" s="3" t="s">
        <v>19</v>
      </c>
      <c r="GT285" s="5">
        <v>23.1</v>
      </c>
      <c r="GU285" s="5"/>
      <c r="GW285" s="21">
        <v>0.90277777777777801</v>
      </c>
      <c r="GX285" s="3">
        <v>0</v>
      </c>
      <c r="GY285" s="3" t="s">
        <v>19</v>
      </c>
      <c r="GZ285" s="5">
        <v>24.56</v>
      </c>
      <c r="HA285" s="5"/>
      <c r="HC285" s="21">
        <v>0.90277777777777801</v>
      </c>
      <c r="HD285" s="3">
        <v>0</v>
      </c>
      <c r="HE285" s="3" t="s">
        <v>19</v>
      </c>
      <c r="HF285" s="5">
        <v>23.48</v>
      </c>
      <c r="HG285" s="4" t="str">
        <f t="shared" si="298"/>
        <v/>
      </c>
      <c r="HI285" s="21">
        <v>0.90277777777777801</v>
      </c>
      <c r="HJ285" s="3">
        <v>0</v>
      </c>
      <c r="HK285" s="3" t="s">
        <v>19</v>
      </c>
      <c r="HL285" s="5">
        <v>25.14</v>
      </c>
      <c r="HM285" s="5"/>
      <c r="HO285" s="21">
        <v>0.90277777777777801</v>
      </c>
      <c r="HP285" s="3">
        <v>0</v>
      </c>
      <c r="HQ285" s="3" t="s">
        <v>19</v>
      </c>
      <c r="HR285" s="5">
        <v>24.08</v>
      </c>
      <c r="HS285" s="5"/>
      <c r="HU285" s="21">
        <v>0.90277777777777801</v>
      </c>
      <c r="HV285" s="3">
        <v>0</v>
      </c>
      <c r="HW285" s="3" t="s">
        <v>19</v>
      </c>
      <c r="HX285" s="5">
        <v>23.98</v>
      </c>
      <c r="HY285" s="5"/>
      <c r="IA285" s="21">
        <v>0.90277777777777801</v>
      </c>
      <c r="IB285" s="3">
        <v>0</v>
      </c>
      <c r="IC285" s="3" t="s">
        <v>19</v>
      </c>
      <c r="ID285" s="5">
        <v>23.88</v>
      </c>
      <c r="IE285" s="5"/>
      <c r="IG285" s="21">
        <v>0.90277777777777801</v>
      </c>
      <c r="IH285" s="3">
        <v>0</v>
      </c>
      <c r="II285" s="3" t="s">
        <v>19</v>
      </c>
      <c r="IJ285" s="5">
        <v>23.1</v>
      </c>
      <c r="IK285" s="5"/>
      <c r="IM285" s="21">
        <v>0.90277777777777801</v>
      </c>
      <c r="IN285" s="3">
        <v>0</v>
      </c>
      <c r="IO285" s="3" t="s">
        <v>19</v>
      </c>
      <c r="IP285" s="5">
        <v>24.56</v>
      </c>
      <c r="IQ285" s="5"/>
      <c r="IS285" s="21">
        <v>0</v>
      </c>
      <c r="IT285" s="3">
        <v>0</v>
      </c>
      <c r="IU285" s="3" t="s">
        <v>19</v>
      </c>
      <c r="IV285" s="5">
        <v>25.96</v>
      </c>
      <c r="IW285" s="5"/>
      <c r="IY285" s="21">
        <v>0.90277777777777801</v>
      </c>
      <c r="IZ285" s="3">
        <v>0</v>
      </c>
      <c r="JA285" s="3" t="s">
        <v>19</v>
      </c>
      <c r="JB285" s="5">
        <v>26.52</v>
      </c>
      <c r="JC285" s="4" t="str">
        <f t="shared" si="299"/>
        <v/>
      </c>
      <c r="JE285" s="21">
        <v>0.90277777777777801</v>
      </c>
      <c r="JF285" s="3">
        <v>0</v>
      </c>
      <c r="JG285" s="3" t="s">
        <v>19</v>
      </c>
      <c r="JH285" s="5">
        <v>25.78</v>
      </c>
      <c r="JI285" s="4" t="str">
        <f t="shared" si="300"/>
        <v/>
      </c>
      <c r="JK285" s="21">
        <v>0.90277777777777801</v>
      </c>
      <c r="JL285" s="3">
        <v>0</v>
      </c>
      <c r="JM285" s="3" t="s">
        <v>19</v>
      </c>
      <c r="JN285" s="5">
        <v>26</v>
      </c>
      <c r="JO285" s="4" t="str">
        <f t="shared" si="301"/>
        <v/>
      </c>
      <c r="JQ285" s="21">
        <v>0.90277777777777801</v>
      </c>
      <c r="JR285" s="3">
        <v>0</v>
      </c>
      <c r="JS285" s="3" t="s">
        <v>19</v>
      </c>
      <c r="JT285" s="5">
        <v>25.02</v>
      </c>
      <c r="JU285" s="4" t="str">
        <f t="shared" si="302"/>
        <v/>
      </c>
      <c r="JW285" s="21">
        <v>0.90277777777777801</v>
      </c>
      <c r="JX285" s="3">
        <v>0</v>
      </c>
      <c r="JY285" s="3" t="s">
        <v>19</v>
      </c>
      <c r="JZ285" s="5">
        <v>25.12</v>
      </c>
      <c r="KA285" s="4" t="str">
        <f t="shared" si="303"/>
        <v/>
      </c>
      <c r="KC285" s="21">
        <v>0.90277777777777801</v>
      </c>
      <c r="KD285" s="3">
        <v>0</v>
      </c>
      <c r="KE285" s="3" t="s">
        <v>19</v>
      </c>
      <c r="KF285" s="5">
        <v>26.22</v>
      </c>
      <c r="KG285" s="4" t="str">
        <f t="shared" si="304"/>
        <v/>
      </c>
      <c r="KI285" s="21">
        <v>0.90277777777777801</v>
      </c>
      <c r="KJ285" s="3">
        <v>0</v>
      </c>
      <c r="KK285" s="3" t="s">
        <v>19</v>
      </c>
      <c r="KL285" s="5">
        <v>25.96</v>
      </c>
      <c r="KM285" s="4" t="str">
        <f t="shared" si="305"/>
        <v/>
      </c>
      <c r="KO285" s="21">
        <v>0.90277777777777801</v>
      </c>
      <c r="KP285" s="3">
        <v>0</v>
      </c>
      <c r="KQ285" s="3" t="s">
        <v>19</v>
      </c>
      <c r="KR285" s="5">
        <v>26.52</v>
      </c>
      <c r="KS285" s="4" t="str">
        <f t="shared" si="306"/>
        <v/>
      </c>
      <c r="KU285" s="21">
        <v>0.90277777777777801</v>
      </c>
      <c r="KV285" s="3">
        <v>0</v>
      </c>
      <c r="KW285" s="3" t="s">
        <v>19</v>
      </c>
      <c r="KX285" s="5">
        <v>25.78</v>
      </c>
      <c r="KY285" s="4" t="str">
        <f t="shared" si="307"/>
        <v/>
      </c>
      <c r="LA285" s="21">
        <v>0.90277777777777801</v>
      </c>
      <c r="LB285" s="3">
        <v>0</v>
      </c>
      <c r="LC285" s="3" t="s">
        <v>19</v>
      </c>
      <c r="LD285" s="5">
        <v>26</v>
      </c>
      <c r="LE285" s="4" t="str">
        <f t="shared" si="308"/>
        <v/>
      </c>
      <c r="LG285" s="21">
        <v>0.90277777777777801</v>
      </c>
      <c r="LH285" s="3">
        <v>0</v>
      </c>
      <c r="LI285" s="3" t="s">
        <v>19</v>
      </c>
      <c r="LJ285" s="5">
        <v>25.02</v>
      </c>
      <c r="LK285" s="4" t="str">
        <f t="shared" si="309"/>
        <v/>
      </c>
      <c r="LM285" s="21">
        <v>0.90277777777777801</v>
      </c>
      <c r="LN285" s="3">
        <v>0</v>
      </c>
      <c r="LO285" s="3" t="s">
        <v>19</v>
      </c>
      <c r="LP285" s="5">
        <v>25.12</v>
      </c>
      <c r="LQ285" s="4" t="str">
        <f t="shared" si="310"/>
        <v/>
      </c>
      <c r="LS285" s="21">
        <v>0.90277777777777801</v>
      </c>
      <c r="LT285" s="3">
        <v>0</v>
      </c>
      <c r="LU285" s="3" t="s">
        <v>19</v>
      </c>
      <c r="LV285" s="5">
        <v>26.22</v>
      </c>
      <c r="LW285" s="4" t="str">
        <f t="shared" si="311"/>
        <v/>
      </c>
      <c r="LY285" s="21">
        <v>0.90277777777777801</v>
      </c>
      <c r="LZ285" s="3">
        <v>0</v>
      </c>
      <c r="MA285" s="3" t="s">
        <v>19</v>
      </c>
      <c r="MB285" s="5">
        <v>25.96</v>
      </c>
      <c r="MC285" s="4" t="str">
        <f t="shared" si="312"/>
        <v/>
      </c>
      <c r="ME285" s="21">
        <v>0.90277777777777801</v>
      </c>
      <c r="MF285" s="3">
        <v>0</v>
      </c>
      <c r="MG285" s="3" t="s">
        <v>19</v>
      </c>
      <c r="MH285" s="5">
        <v>26.52</v>
      </c>
      <c r="MI285" s="4" t="str">
        <f t="shared" si="313"/>
        <v/>
      </c>
      <c r="MK285" s="21">
        <v>0.90277777777777801</v>
      </c>
      <c r="ML285" s="3">
        <v>0</v>
      </c>
      <c r="MM285" s="3" t="s">
        <v>19</v>
      </c>
      <c r="MN285" s="5">
        <v>25.78</v>
      </c>
      <c r="MO285" s="4" t="str">
        <f t="shared" si="314"/>
        <v/>
      </c>
      <c r="MQ285" s="21">
        <v>0.90277777777777801</v>
      </c>
      <c r="MR285" s="3">
        <v>0</v>
      </c>
      <c r="MS285" s="3" t="s">
        <v>19</v>
      </c>
      <c r="MT285" s="5">
        <v>26</v>
      </c>
      <c r="MU285" s="4" t="str">
        <f t="shared" si="315"/>
        <v/>
      </c>
      <c r="MW285" s="21">
        <v>0.90277777777777801</v>
      </c>
      <c r="MX285" s="3">
        <v>0</v>
      </c>
      <c r="MY285" s="3" t="s">
        <v>19</v>
      </c>
      <c r="MZ285" s="5">
        <v>25.02</v>
      </c>
      <c r="NA285" s="4" t="str">
        <f t="shared" si="316"/>
        <v/>
      </c>
      <c r="NC285" s="21">
        <v>0.90277777777777801</v>
      </c>
      <c r="ND285" s="3">
        <v>0</v>
      </c>
      <c r="NE285" s="3" t="s">
        <v>19</v>
      </c>
      <c r="NF285" s="5">
        <v>25.12</v>
      </c>
      <c r="NG285" s="4" t="str">
        <f t="shared" si="317"/>
        <v/>
      </c>
      <c r="NI285" s="21">
        <v>0.90277777777777801</v>
      </c>
      <c r="NJ285" s="3">
        <v>0</v>
      </c>
      <c r="NK285" s="3" t="s">
        <v>19</v>
      </c>
      <c r="NL285" s="5">
        <v>26.22</v>
      </c>
      <c r="NM285" s="4" t="str">
        <f t="shared" si="318"/>
        <v/>
      </c>
      <c r="NO285" s="21">
        <v>0.90277777777777801</v>
      </c>
      <c r="NP285" s="3">
        <v>0</v>
      </c>
      <c r="NQ285" s="3" t="s">
        <v>19</v>
      </c>
      <c r="NR285" s="5">
        <v>25.96</v>
      </c>
      <c r="NS285" s="4" t="str">
        <f t="shared" si="319"/>
        <v/>
      </c>
      <c r="NU285" s="21">
        <v>0.90277777777777801</v>
      </c>
      <c r="NV285" s="3">
        <v>0</v>
      </c>
      <c r="NW285" s="3" t="s">
        <v>19</v>
      </c>
      <c r="NX285" s="5">
        <v>26.52</v>
      </c>
      <c r="NY285" s="4" t="str">
        <f t="shared" si="320"/>
        <v/>
      </c>
      <c r="OA285" s="21">
        <v>0.90277777777777801</v>
      </c>
      <c r="OB285" s="3">
        <v>0</v>
      </c>
      <c r="OC285" s="3" t="s">
        <v>19</v>
      </c>
      <c r="OD285" s="5">
        <v>25.78</v>
      </c>
      <c r="OE285" s="4" t="str">
        <f t="shared" si="321"/>
        <v/>
      </c>
      <c r="OG285" s="21">
        <v>0.90277777777777801</v>
      </c>
      <c r="OH285" s="3">
        <v>0</v>
      </c>
      <c r="OI285" s="3" t="s">
        <v>19</v>
      </c>
      <c r="OJ285" s="5">
        <v>26</v>
      </c>
      <c r="OK285" s="4" t="str">
        <f t="shared" si="322"/>
        <v/>
      </c>
      <c r="OM285" s="21">
        <v>0.90277777777777801</v>
      </c>
      <c r="ON285" s="3">
        <v>0</v>
      </c>
      <c r="OO285" s="3" t="s">
        <v>19</v>
      </c>
      <c r="OP285" s="5">
        <v>25.02</v>
      </c>
      <c r="OQ285" s="4" t="str">
        <f t="shared" si="323"/>
        <v/>
      </c>
      <c r="OS285" s="21">
        <v>0.90277777777777801</v>
      </c>
      <c r="OT285" s="3">
        <v>0</v>
      </c>
      <c r="OU285" s="3" t="s">
        <v>19</v>
      </c>
      <c r="OV285" s="5">
        <v>25.12</v>
      </c>
      <c r="OW285" s="4" t="str">
        <f t="shared" si="324"/>
        <v/>
      </c>
      <c r="OY285" s="21">
        <v>0.90277777777777801</v>
      </c>
      <c r="OZ285" s="3">
        <v>0</v>
      </c>
      <c r="PA285" s="3" t="s">
        <v>19</v>
      </c>
      <c r="PB285" s="5">
        <v>26.22</v>
      </c>
      <c r="PC285" s="4" t="str">
        <f t="shared" si="325"/>
        <v/>
      </c>
      <c r="PE285" s="21">
        <v>0.90277777777777801</v>
      </c>
      <c r="PF285" s="3">
        <v>0</v>
      </c>
      <c r="PG285" s="3" t="s">
        <v>19</v>
      </c>
      <c r="PH285" s="5">
        <v>25.96</v>
      </c>
      <c r="PI285" s="4" t="str">
        <f t="shared" si="326"/>
        <v/>
      </c>
      <c r="PK285" s="21">
        <v>0.90277777777777801</v>
      </c>
      <c r="PL285" s="3">
        <v>0</v>
      </c>
      <c r="PM285" s="3" t="s">
        <v>19</v>
      </c>
      <c r="PN285" s="5">
        <v>26.52</v>
      </c>
      <c r="PO285" s="4" t="str">
        <f t="shared" si="327"/>
        <v/>
      </c>
      <c r="PQ285" s="21">
        <v>0.90277777777777801</v>
      </c>
      <c r="PR285" s="3">
        <v>0</v>
      </c>
      <c r="PS285" s="3" t="s">
        <v>19</v>
      </c>
      <c r="PT285" s="5">
        <v>25.78</v>
      </c>
      <c r="PU285" s="4" t="str">
        <f t="shared" si="328"/>
        <v/>
      </c>
      <c r="PW285" s="21">
        <v>0.90277777777777801</v>
      </c>
      <c r="PX285" s="3">
        <v>0</v>
      </c>
      <c r="PY285" s="3" t="s">
        <v>19</v>
      </c>
      <c r="PZ285" s="5">
        <v>26</v>
      </c>
      <c r="QA285" s="4" t="str">
        <f t="shared" si="329"/>
        <v/>
      </c>
      <c r="QC285" s="21">
        <v>0.90277777777777801</v>
      </c>
      <c r="QD285" s="3">
        <v>0</v>
      </c>
      <c r="QE285" s="3" t="s">
        <v>19</v>
      </c>
      <c r="QF285" s="5">
        <v>25.02</v>
      </c>
      <c r="QG285" s="4" t="str">
        <f t="shared" si="330"/>
        <v/>
      </c>
      <c r="QI285" s="21">
        <v>0.90277777777777801</v>
      </c>
      <c r="QJ285" s="3">
        <v>0</v>
      </c>
      <c r="QK285" s="3" t="s">
        <v>19</v>
      </c>
      <c r="QL285" s="5">
        <v>25.12</v>
      </c>
      <c r="QM285" s="4" t="str">
        <f t="shared" si="331"/>
        <v/>
      </c>
      <c r="QO285" s="21">
        <v>0.90277777777777801</v>
      </c>
      <c r="QP285" s="3">
        <v>0</v>
      </c>
      <c r="QQ285" s="3" t="s">
        <v>19</v>
      </c>
      <c r="QR285" s="5">
        <v>26.22</v>
      </c>
      <c r="QS285" s="4" t="str">
        <f t="shared" si="332"/>
        <v/>
      </c>
    </row>
    <row r="286" spans="1:461" x14ac:dyDescent="0.2">
      <c r="A286" s="21">
        <v>0.90625</v>
      </c>
      <c r="B286" s="3">
        <v>0</v>
      </c>
      <c r="C286" s="3" t="s">
        <v>19</v>
      </c>
      <c r="D286" s="5">
        <v>23.48</v>
      </c>
      <c r="E286" s="5"/>
      <c r="G286" s="21">
        <v>0.90625</v>
      </c>
      <c r="H286" s="3">
        <v>0</v>
      </c>
      <c r="I286" s="3" t="s">
        <v>19</v>
      </c>
      <c r="J286" s="5">
        <v>25.14</v>
      </c>
      <c r="K286" s="5"/>
      <c r="M286" s="21">
        <v>0.90625</v>
      </c>
      <c r="N286" s="3">
        <v>0</v>
      </c>
      <c r="O286" s="3" t="s">
        <v>19</v>
      </c>
      <c r="P286" s="5">
        <v>24.08</v>
      </c>
      <c r="Q286" s="5"/>
      <c r="S286" s="21">
        <v>0.90625</v>
      </c>
      <c r="T286" s="3">
        <v>0</v>
      </c>
      <c r="U286" s="3" t="s">
        <v>19</v>
      </c>
      <c r="V286" s="5">
        <v>23.98</v>
      </c>
      <c r="W286" s="5"/>
      <c r="Y286" s="21">
        <v>0.90625</v>
      </c>
      <c r="Z286" s="3">
        <v>0</v>
      </c>
      <c r="AA286" s="3" t="s">
        <v>19</v>
      </c>
      <c r="AB286" s="5">
        <v>23.88</v>
      </c>
      <c r="AC286" s="5"/>
      <c r="AE286" s="21">
        <v>0.90625</v>
      </c>
      <c r="AF286" s="3">
        <v>0</v>
      </c>
      <c r="AG286" s="3" t="s">
        <v>19</v>
      </c>
      <c r="AH286" s="5">
        <v>23.1</v>
      </c>
      <c r="AI286" s="5"/>
      <c r="AK286" s="21">
        <v>0.90625</v>
      </c>
      <c r="AL286" s="3">
        <v>0</v>
      </c>
      <c r="AM286" s="3" t="s">
        <v>19</v>
      </c>
      <c r="AN286" s="5">
        <v>24.56</v>
      </c>
      <c r="AO286" s="5"/>
      <c r="AQ286" s="21">
        <v>0.90625</v>
      </c>
      <c r="AR286" s="3">
        <v>0</v>
      </c>
      <c r="AS286" s="3" t="s">
        <v>19</v>
      </c>
      <c r="AT286" s="5">
        <v>23.48</v>
      </c>
      <c r="AU286" s="5"/>
      <c r="AW286" s="21">
        <v>0.90625</v>
      </c>
      <c r="AX286" s="3">
        <v>0</v>
      </c>
      <c r="AY286" s="3" t="s">
        <v>19</v>
      </c>
      <c r="AZ286" s="5">
        <v>25.14</v>
      </c>
      <c r="BA286" s="5"/>
      <c r="BC286" s="21">
        <v>0.90625</v>
      </c>
      <c r="BD286" s="3">
        <v>0</v>
      </c>
      <c r="BE286" s="3" t="s">
        <v>19</v>
      </c>
      <c r="BF286" s="5">
        <v>24.08</v>
      </c>
      <c r="BG286" s="5"/>
      <c r="BI286" s="21">
        <v>0.90625</v>
      </c>
      <c r="BJ286" s="3">
        <v>0</v>
      </c>
      <c r="BK286" s="3" t="s">
        <v>19</v>
      </c>
      <c r="BL286" s="5">
        <v>23.98</v>
      </c>
      <c r="BM286" s="5"/>
      <c r="BO286" s="21">
        <v>0.90625</v>
      </c>
      <c r="BP286" s="3">
        <v>0</v>
      </c>
      <c r="BQ286" s="3" t="s">
        <v>19</v>
      </c>
      <c r="BR286" s="5">
        <v>23.88</v>
      </c>
      <c r="BS286" s="5"/>
      <c r="BU286" s="21">
        <v>0.90625</v>
      </c>
      <c r="BV286" s="3">
        <v>0</v>
      </c>
      <c r="BW286" s="3" t="s">
        <v>19</v>
      </c>
      <c r="BX286" s="5">
        <v>23.1</v>
      </c>
      <c r="BY286" s="5"/>
      <c r="CA286" s="21">
        <v>0.90625</v>
      </c>
      <c r="CB286" s="3">
        <v>0</v>
      </c>
      <c r="CC286" s="3" t="s">
        <v>19</v>
      </c>
      <c r="CD286" s="5">
        <v>24.56</v>
      </c>
      <c r="CE286" s="5"/>
      <c r="CG286" s="21">
        <v>0.90625</v>
      </c>
      <c r="CH286" s="3">
        <v>0</v>
      </c>
      <c r="CI286" s="3" t="str">
        <f>IF(AND(CK$8="Útil",CG286&gt;=Apoio!$D$51,CG286&lt;Apoio!$F$51),CH286,"FP")</f>
        <v>FP</v>
      </c>
      <c r="CJ286" s="5">
        <f>VLOOKUP(CH$8,Calendário[#Data],4,0)</f>
        <v>23.48</v>
      </c>
      <c r="CK286" s="4" t="str">
        <f t="shared" si="296"/>
        <v/>
      </c>
      <c r="CM286" s="21">
        <v>0.90625</v>
      </c>
      <c r="CN286" s="3">
        <v>0</v>
      </c>
      <c r="CO286" s="3" t="str">
        <f>IF(AND(CQ$8="Útil",CM286&gt;=Apoio!$D$51,CM286&lt;Apoio!$F$51),CN286,"FP")</f>
        <v>FP</v>
      </c>
      <c r="CP286" s="5">
        <f>VLOOKUP(CN$8,Calendário[#Data],4,0)</f>
        <v>25.14</v>
      </c>
      <c r="CQ286" s="4" t="str">
        <f t="shared" si="297"/>
        <v/>
      </c>
      <c r="CS286" s="21">
        <v>0.90625</v>
      </c>
      <c r="CT286" s="3">
        <v>0</v>
      </c>
      <c r="CU286" s="3" t="s">
        <v>19</v>
      </c>
      <c r="CV286" s="5">
        <v>24.08</v>
      </c>
      <c r="CW286" s="5"/>
      <c r="CY286" s="21">
        <v>0.90625</v>
      </c>
      <c r="CZ286" s="3">
        <v>0</v>
      </c>
      <c r="DA286" s="3" t="s">
        <v>19</v>
      </c>
      <c r="DB286" s="5">
        <v>23.98</v>
      </c>
      <c r="DC286" s="5"/>
      <c r="DE286" s="21">
        <v>0.90625</v>
      </c>
      <c r="DF286" s="3">
        <v>0</v>
      </c>
      <c r="DG286" s="3" t="s">
        <v>19</v>
      </c>
      <c r="DH286" s="5">
        <v>23.88</v>
      </c>
      <c r="DI286" s="5"/>
      <c r="DK286" s="21">
        <v>0.90625</v>
      </c>
      <c r="DL286" s="3">
        <v>0</v>
      </c>
      <c r="DM286" s="3" t="s">
        <v>19</v>
      </c>
      <c r="DN286" s="5">
        <v>23.1</v>
      </c>
      <c r="DO286" s="5"/>
      <c r="DQ286" s="21">
        <v>0.90625</v>
      </c>
      <c r="DR286" s="3">
        <v>0</v>
      </c>
      <c r="DS286" s="3" t="s">
        <v>19</v>
      </c>
      <c r="DT286" s="5">
        <v>24.56</v>
      </c>
      <c r="DU286" s="5"/>
      <c r="DW286" s="21">
        <v>0.90625</v>
      </c>
      <c r="DX286" s="3">
        <v>0</v>
      </c>
      <c r="DY286" s="3" t="s">
        <v>19</v>
      </c>
      <c r="DZ286" s="5">
        <v>23.48</v>
      </c>
      <c r="EA286" s="5"/>
      <c r="EC286" s="21">
        <v>0.90625</v>
      </c>
      <c r="ED286" s="3">
        <v>0</v>
      </c>
      <c r="EE286" s="3" t="s">
        <v>19</v>
      </c>
      <c r="EF286" s="5">
        <v>25.14</v>
      </c>
      <c r="EG286" s="5"/>
      <c r="EI286" s="21">
        <v>0.90625</v>
      </c>
      <c r="EJ286" s="3">
        <v>0</v>
      </c>
      <c r="EK286" s="3" t="s">
        <v>19</v>
      </c>
      <c r="EL286" s="5">
        <v>24.08</v>
      </c>
      <c r="EM286" s="5"/>
      <c r="EO286" s="21">
        <v>0.90625</v>
      </c>
      <c r="EP286" s="3">
        <v>0</v>
      </c>
      <c r="EQ286" s="3" t="s">
        <v>19</v>
      </c>
      <c r="ER286" s="5">
        <v>23.98</v>
      </c>
      <c r="ES286" s="5"/>
      <c r="EU286" s="21">
        <v>0.90625</v>
      </c>
      <c r="EV286" s="3">
        <v>0</v>
      </c>
      <c r="EW286" s="3" t="s">
        <v>19</v>
      </c>
      <c r="EX286" s="5">
        <v>23.88</v>
      </c>
      <c r="EY286" s="5"/>
      <c r="FA286" s="21">
        <v>0.90625</v>
      </c>
      <c r="FB286" s="3">
        <v>0</v>
      </c>
      <c r="FC286" s="3" t="s">
        <v>19</v>
      </c>
      <c r="FD286" s="5">
        <v>23.1</v>
      </c>
      <c r="FE286" s="5"/>
      <c r="FG286" s="21">
        <v>0.90625</v>
      </c>
      <c r="FH286" s="3">
        <v>0</v>
      </c>
      <c r="FI286" s="3" t="s">
        <v>19</v>
      </c>
      <c r="FJ286" s="5">
        <v>24.56</v>
      </c>
      <c r="FK286" s="5"/>
      <c r="FM286" s="21">
        <v>0.90625</v>
      </c>
      <c r="FN286" s="3">
        <v>0</v>
      </c>
      <c r="FO286" s="3" t="s">
        <v>19</v>
      </c>
      <c r="FP286" s="5">
        <v>23.48</v>
      </c>
      <c r="FQ286" s="5"/>
      <c r="FS286" s="21">
        <v>0.90625</v>
      </c>
      <c r="FT286" s="3">
        <v>0</v>
      </c>
      <c r="FU286" s="3" t="s">
        <v>19</v>
      </c>
      <c r="FV286" s="5">
        <v>25.14</v>
      </c>
      <c r="FW286" s="5"/>
      <c r="FY286" s="21">
        <v>0.90625</v>
      </c>
      <c r="FZ286" s="3">
        <v>0</v>
      </c>
      <c r="GA286" s="3" t="s">
        <v>19</v>
      </c>
      <c r="GB286" s="5">
        <v>24.08</v>
      </c>
      <c r="GC286" s="5"/>
      <c r="GE286" s="21">
        <v>0.90625</v>
      </c>
      <c r="GF286" s="3">
        <v>0</v>
      </c>
      <c r="GG286" s="3" t="s">
        <v>19</v>
      </c>
      <c r="GH286" s="5">
        <v>23.98</v>
      </c>
      <c r="GI286" s="5"/>
      <c r="GK286" s="21">
        <v>0.90625</v>
      </c>
      <c r="GL286" s="3">
        <v>0</v>
      </c>
      <c r="GM286" s="3" t="s">
        <v>19</v>
      </c>
      <c r="GN286" s="5">
        <v>23.88</v>
      </c>
      <c r="GO286" s="5"/>
      <c r="GQ286" s="21">
        <v>0.90625</v>
      </c>
      <c r="GR286" s="3">
        <v>0</v>
      </c>
      <c r="GS286" s="3" t="s">
        <v>19</v>
      </c>
      <c r="GT286" s="5">
        <v>23.1</v>
      </c>
      <c r="GU286" s="5"/>
      <c r="GW286" s="21">
        <v>0.90625</v>
      </c>
      <c r="GX286" s="3">
        <v>0</v>
      </c>
      <c r="GY286" s="3" t="s">
        <v>19</v>
      </c>
      <c r="GZ286" s="5">
        <v>24.56</v>
      </c>
      <c r="HA286" s="5"/>
      <c r="HC286" s="21">
        <v>0.90625</v>
      </c>
      <c r="HD286" s="3">
        <v>0</v>
      </c>
      <c r="HE286" s="3" t="s">
        <v>19</v>
      </c>
      <c r="HF286" s="5">
        <v>23.48</v>
      </c>
      <c r="HG286" s="4" t="str">
        <f t="shared" si="298"/>
        <v/>
      </c>
      <c r="HI286" s="21">
        <v>0.90625</v>
      </c>
      <c r="HJ286" s="3">
        <v>0</v>
      </c>
      <c r="HK286" s="3" t="s">
        <v>19</v>
      </c>
      <c r="HL286" s="5">
        <v>25.14</v>
      </c>
      <c r="HM286" s="5"/>
      <c r="HO286" s="21">
        <v>0.90625</v>
      </c>
      <c r="HP286" s="3">
        <v>0</v>
      </c>
      <c r="HQ286" s="3" t="s">
        <v>19</v>
      </c>
      <c r="HR286" s="5">
        <v>24.08</v>
      </c>
      <c r="HS286" s="5"/>
      <c r="HU286" s="21">
        <v>0.90625</v>
      </c>
      <c r="HV286" s="3">
        <v>0</v>
      </c>
      <c r="HW286" s="3" t="s">
        <v>19</v>
      </c>
      <c r="HX286" s="5">
        <v>23.98</v>
      </c>
      <c r="HY286" s="5"/>
      <c r="IA286" s="21">
        <v>0.90625</v>
      </c>
      <c r="IB286" s="3">
        <v>0</v>
      </c>
      <c r="IC286" s="3" t="s">
        <v>19</v>
      </c>
      <c r="ID286" s="5">
        <v>23.88</v>
      </c>
      <c r="IE286" s="5"/>
      <c r="IG286" s="21">
        <v>0.90625</v>
      </c>
      <c r="IH286" s="3">
        <v>0</v>
      </c>
      <c r="II286" s="3" t="s">
        <v>19</v>
      </c>
      <c r="IJ286" s="5">
        <v>23.1</v>
      </c>
      <c r="IK286" s="5"/>
      <c r="IM286" s="21">
        <v>0.90625</v>
      </c>
      <c r="IN286" s="3">
        <v>0</v>
      </c>
      <c r="IO286" s="3" t="s">
        <v>19</v>
      </c>
      <c r="IP286" s="5">
        <v>24.56</v>
      </c>
      <c r="IQ286" s="5"/>
      <c r="IS286" s="21">
        <v>0</v>
      </c>
      <c r="IT286" s="3">
        <v>0</v>
      </c>
      <c r="IU286" s="3" t="s">
        <v>19</v>
      </c>
      <c r="IV286" s="5">
        <v>25.96</v>
      </c>
      <c r="IW286" s="5"/>
      <c r="IY286" s="21">
        <v>0.90625</v>
      </c>
      <c r="IZ286" s="3">
        <v>0</v>
      </c>
      <c r="JA286" s="3" t="s">
        <v>19</v>
      </c>
      <c r="JB286" s="5">
        <v>26.52</v>
      </c>
      <c r="JC286" s="4" t="str">
        <f t="shared" si="299"/>
        <v/>
      </c>
      <c r="JE286" s="21">
        <v>0.90625</v>
      </c>
      <c r="JF286" s="3">
        <v>0</v>
      </c>
      <c r="JG286" s="3" t="s">
        <v>19</v>
      </c>
      <c r="JH286" s="5">
        <v>25.78</v>
      </c>
      <c r="JI286" s="4" t="str">
        <f t="shared" si="300"/>
        <v/>
      </c>
      <c r="JK286" s="21">
        <v>0.90625</v>
      </c>
      <c r="JL286" s="3">
        <v>0</v>
      </c>
      <c r="JM286" s="3" t="s">
        <v>19</v>
      </c>
      <c r="JN286" s="5">
        <v>26</v>
      </c>
      <c r="JO286" s="4" t="str">
        <f t="shared" si="301"/>
        <v/>
      </c>
      <c r="JQ286" s="21">
        <v>0.90625</v>
      </c>
      <c r="JR286" s="3">
        <v>0</v>
      </c>
      <c r="JS286" s="3" t="s">
        <v>19</v>
      </c>
      <c r="JT286" s="5">
        <v>25.02</v>
      </c>
      <c r="JU286" s="4" t="str">
        <f t="shared" si="302"/>
        <v/>
      </c>
      <c r="JW286" s="21">
        <v>0.90625</v>
      </c>
      <c r="JX286" s="3">
        <v>0</v>
      </c>
      <c r="JY286" s="3" t="s">
        <v>19</v>
      </c>
      <c r="JZ286" s="5">
        <v>25.12</v>
      </c>
      <c r="KA286" s="4" t="str">
        <f t="shared" si="303"/>
        <v/>
      </c>
      <c r="KC286" s="21">
        <v>0.90625</v>
      </c>
      <c r="KD286" s="3">
        <v>0</v>
      </c>
      <c r="KE286" s="3" t="s">
        <v>19</v>
      </c>
      <c r="KF286" s="5">
        <v>26.22</v>
      </c>
      <c r="KG286" s="4" t="str">
        <f t="shared" si="304"/>
        <v/>
      </c>
      <c r="KI286" s="21">
        <v>0.90625</v>
      </c>
      <c r="KJ286" s="3">
        <v>0</v>
      </c>
      <c r="KK286" s="3" t="s">
        <v>19</v>
      </c>
      <c r="KL286" s="5">
        <v>25.96</v>
      </c>
      <c r="KM286" s="4" t="str">
        <f t="shared" si="305"/>
        <v/>
      </c>
      <c r="KO286" s="21">
        <v>0.90625</v>
      </c>
      <c r="KP286" s="3">
        <v>0</v>
      </c>
      <c r="KQ286" s="3" t="s">
        <v>19</v>
      </c>
      <c r="KR286" s="5">
        <v>26.52</v>
      </c>
      <c r="KS286" s="4" t="str">
        <f t="shared" si="306"/>
        <v/>
      </c>
      <c r="KU286" s="21">
        <v>0.90625</v>
      </c>
      <c r="KV286" s="3">
        <v>0</v>
      </c>
      <c r="KW286" s="3" t="s">
        <v>19</v>
      </c>
      <c r="KX286" s="5">
        <v>25.78</v>
      </c>
      <c r="KY286" s="4" t="str">
        <f t="shared" si="307"/>
        <v/>
      </c>
      <c r="LA286" s="21">
        <v>0.90625</v>
      </c>
      <c r="LB286" s="3">
        <v>0</v>
      </c>
      <c r="LC286" s="3" t="s">
        <v>19</v>
      </c>
      <c r="LD286" s="5">
        <v>26</v>
      </c>
      <c r="LE286" s="4" t="str">
        <f t="shared" si="308"/>
        <v/>
      </c>
      <c r="LG286" s="21">
        <v>0.90625</v>
      </c>
      <c r="LH286" s="3">
        <v>0</v>
      </c>
      <c r="LI286" s="3" t="s">
        <v>19</v>
      </c>
      <c r="LJ286" s="5">
        <v>25.02</v>
      </c>
      <c r="LK286" s="4" t="str">
        <f t="shared" si="309"/>
        <v/>
      </c>
      <c r="LM286" s="21">
        <v>0.90625</v>
      </c>
      <c r="LN286" s="3">
        <v>0</v>
      </c>
      <c r="LO286" s="3" t="s">
        <v>19</v>
      </c>
      <c r="LP286" s="5">
        <v>25.12</v>
      </c>
      <c r="LQ286" s="4" t="str">
        <f t="shared" si="310"/>
        <v/>
      </c>
      <c r="LS286" s="21">
        <v>0.90625</v>
      </c>
      <c r="LT286" s="3">
        <v>0</v>
      </c>
      <c r="LU286" s="3" t="s">
        <v>19</v>
      </c>
      <c r="LV286" s="5">
        <v>26.22</v>
      </c>
      <c r="LW286" s="4" t="str">
        <f t="shared" si="311"/>
        <v/>
      </c>
      <c r="LY286" s="21">
        <v>0.90625</v>
      </c>
      <c r="LZ286" s="3">
        <v>0</v>
      </c>
      <c r="MA286" s="3" t="s">
        <v>19</v>
      </c>
      <c r="MB286" s="5">
        <v>25.96</v>
      </c>
      <c r="MC286" s="4" t="str">
        <f t="shared" si="312"/>
        <v/>
      </c>
      <c r="ME286" s="21">
        <v>0.90625</v>
      </c>
      <c r="MF286" s="3">
        <v>0</v>
      </c>
      <c r="MG286" s="3" t="s">
        <v>19</v>
      </c>
      <c r="MH286" s="5">
        <v>26.52</v>
      </c>
      <c r="MI286" s="4" t="str">
        <f t="shared" si="313"/>
        <v/>
      </c>
      <c r="MK286" s="21">
        <v>0.90625</v>
      </c>
      <c r="ML286" s="3">
        <v>0</v>
      </c>
      <c r="MM286" s="3" t="s">
        <v>19</v>
      </c>
      <c r="MN286" s="5">
        <v>25.78</v>
      </c>
      <c r="MO286" s="4" t="str">
        <f t="shared" si="314"/>
        <v/>
      </c>
      <c r="MQ286" s="21">
        <v>0.90625</v>
      </c>
      <c r="MR286" s="3">
        <v>0</v>
      </c>
      <c r="MS286" s="3" t="s">
        <v>19</v>
      </c>
      <c r="MT286" s="5">
        <v>26</v>
      </c>
      <c r="MU286" s="4" t="str">
        <f t="shared" si="315"/>
        <v/>
      </c>
      <c r="MW286" s="21">
        <v>0.90625</v>
      </c>
      <c r="MX286" s="3">
        <v>0</v>
      </c>
      <c r="MY286" s="3" t="s">
        <v>19</v>
      </c>
      <c r="MZ286" s="5">
        <v>25.02</v>
      </c>
      <c r="NA286" s="4" t="str">
        <f t="shared" si="316"/>
        <v/>
      </c>
      <c r="NC286" s="21">
        <v>0.90625</v>
      </c>
      <c r="ND286" s="3">
        <v>0</v>
      </c>
      <c r="NE286" s="3" t="s">
        <v>19</v>
      </c>
      <c r="NF286" s="5">
        <v>25.12</v>
      </c>
      <c r="NG286" s="4" t="str">
        <f t="shared" si="317"/>
        <v/>
      </c>
      <c r="NI286" s="21">
        <v>0.90625</v>
      </c>
      <c r="NJ286" s="3">
        <v>0</v>
      </c>
      <c r="NK286" s="3" t="s">
        <v>19</v>
      </c>
      <c r="NL286" s="5">
        <v>26.22</v>
      </c>
      <c r="NM286" s="4" t="str">
        <f t="shared" si="318"/>
        <v/>
      </c>
      <c r="NO286" s="21">
        <v>0.90625</v>
      </c>
      <c r="NP286" s="3">
        <v>0</v>
      </c>
      <c r="NQ286" s="3" t="s">
        <v>19</v>
      </c>
      <c r="NR286" s="5">
        <v>25.96</v>
      </c>
      <c r="NS286" s="4" t="str">
        <f t="shared" si="319"/>
        <v/>
      </c>
      <c r="NU286" s="21">
        <v>0.90625</v>
      </c>
      <c r="NV286" s="3">
        <v>0</v>
      </c>
      <c r="NW286" s="3" t="s">
        <v>19</v>
      </c>
      <c r="NX286" s="5">
        <v>26.52</v>
      </c>
      <c r="NY286" s="4" t="str">
        <f t="shared" si="320"/>
        <v/>
      </c>
      <c r="OA286" s="21">
        <v>0.90625</v>
      </c>
      <c r="OB286" s="3">
        <v>0</v>
      </c>
      <c r="OC286" s="3" t="s">
        <v>19</v>
      </c>
      <c r="OD286" s="5">
        <v>25.78</v>
      </c>
      <c r="OE286" s="4" t="str">
        <f t="shared" si="321"/>
        <v/>
      </c>
      <c r="OG286" s="21">
        <v>0.90625</v>
      </c>
      <c r="OH286" s="3">
        <v>0</v>
      </c>
      <c r="OI286" s="3" t="s">
        <v>19</v>
      </c>
      <c r="OJ286" s="5">
        <v>26</v>
      </c>
      <c r="OK286" s="4" t="str">
        <f t="shared" si="322"/>
        <v/>
      </c>
      <c r="OM286" s="21">
        <v>0.90625</v>
      </c>
      <c r="ON286" s="3">
        <v>0</v>
      </c>
      <c r="OO286" s="3" t="s">
        <v>19</v>
      </c>
      <c r="OP286" s="5">
        <v>25.02</v>
      </c>
      <c r="OQ286" s="4" t="str">
        <f t="shared" si="323"/>
        <v/>
      </c>
      <c r="OS286" s="21">
        <v>0.90625</v>
      </c>
      <c r="OT286" s="3">
        <v>0</v>
      </c>
      <c r="OU286" s="3" t="s">
        <v>19</v>
      </c>
      <c r="OV286" s="5">
        <v>25.12</v>
      </c>
      <c r="OW286" s="4" t="str">
        <f t="shared" si="324"/>
        <v/>
      </c>
      <c r="OY286" s="21">
        <v>0.90625</v>
      </c>
      <c r="OZ286" s="3">
        <v>0</v>
      </c>
      <c r="PA286" s="3" t="s">
        <v>19</v>
      </c>
      <c r="PB286" s="5">
        <v>26.22</v>
      </c>
      <c r="PC286" s="4" t="str">
        <f t="shared" si="325"/>
        <v/>
      </c>
      <c r="PE286" s="21">
        <v>0.90625</v>
      </c>
      <c r="PF286" s="3">
        <v>0</v>
      </c>
      <c r="PG286" s="3" t="s">
        <v>19</v>
      </c>
      <c r="PH286" s="5">
        <v>25.96</v>
      </c>
      <c r="PI286" s="4" t="str">
        <f t="shared" si="326"/>
        <v/>
      </c>
      <c r="PK286" s="21">
        <v>0.90625</v>
      </c>
      <c r="PL286" s="3">
        <v>0</v>
      </c>
      <c r="PM286" s="3" t="s">
        <v>19</v>
      </c>
      <c r="PN286" s="5">
        <v>26.52</v>
      </c>
      <c r="PO286" s="4" t="str">
        <f t="shared" si="327"/>
        <v/>
      </c>
      <c r="PQ286" s="21">
        <v>0.90625</v>
      </c>
      <c r="PR286" s="3">
        <v>0</v>
      </c>
      <c r="PS286" s="3" t="s">
        <v>19</v>
      </c>
      <c r="PT286" s="5">
        <v>25.78</v>
      </c>
      <c r="PU286" s="4" t="str">
        <f t="shared" si="328"/>
        <v/>
      </c>
      <c r="PW286" s="21">
        <v>0.90625</v>
      </c>
      <c r="PX286" s="3">
        <v>0</v>
      </c>
      <c r="PY286" s="3" t="s">
        <v>19</v>
      </c>
      <c r="PZ286" s="5">
        <v>26</v>
      </c>
      <c r="QA286" s="4" t="str">
        <f t="shared" si="329"/>
        <v/>
      </c>
      <c r="QC286" s="21">
        <v>0.90625</v>
      </c>
      <c r="QD286" s="3">
        <v>0</v>
      </c>
      <c r="QE286" s="3" t="s">
        <v>19</v>
      </c>
      <c r="QF286" s="5">
        <v>25.02</v>
      </c>
      <c r="QG286" s="4" t="str">
        <f t="shared" si="330"/>
        <v/>
      </c>
      <c r="QI286" s="21">
        <v>0.90625</v>
      </c>
      <c r="QJ286" s="3">
        <v>0</v>
      </c>
      <c r="QK286" s="3" t="s">
        <v>19</v>
      </c>
      <c r="QL286" s="5">
        <v>25.12</v>
      </c>
      <c r="QM286" s="4" t="str">
        <f t="shared" si="331"/>
        <v/>
      </c>
      <c r="QO286" s="21">
        <v>0.90625</v>
      </c>
      <c r="QP286" s="3">
        <v>0</v>
      </c>
      <c r="QQ286" s="3" t="s">
        <v>19</v>
      </c>
      <c r="QR286" s="5">
        <v>26.22</v>
      </c>
      <c r="QS286" s="4" t="str">
        <f t="shared" si="332"/>
        <v/>
      </c>
    </row>
    <row r="287" spans="1:461" x14ac:dyDescent="0.2">
      <c r="A287" s="21">
        <v>0.90972222222222199</v>
      </c>
      <c r="B287" s="3">
        <v>0</v>
      </c>
      <c r="C287" s="3" t="s">
        <v>19</v>
      </c>
      <c r="D287" s="5">
        <v>23.48</v>
      </c>
      <c r="E287" s="5"/>
      <c r="G287" s="21">
        <v>0.90972222222222199</v>
      </c>
      <c r="H287" s="3">
        <v>0</v>
      </c>
      <c r="I287" s="3" t="s">
        <v>19</v>
      </c>
      <c r="J287" s="5">
        <v>25.14</v>
      </c>
      <c r="K287" s="5"/>
      <c r="M287" s="21">
        <v>0.90972222222222199</v>
      </c>
      <c r="N287" s="3">
        <v>0</v>
      </c>
      <c r="O287" s="3" t="s">
        <v>19</v>
      </c>
      <c r="P287" s="5">
        <v>24.08</v>
      </c>
      <c r="Q287" s="5"/>
      <c r="S287" s="21">
        <v>0.90972222222222199</v>
      </c>
      <c r="T287" s="3">
        <v>0</v>
      </c>
      <c r="U287" s="3" t="s">
        <v>19</v>
      </c>
      <c r="V287" s="5">
        <v>23.98</v>
      </c>
      <c r="W287" s="5"/>
      <c r="Y287" s="21">
        <v>0.90972222222222199</v>
      </c>
      <c r="Z287" s="3">
        <v>0</v>
      </c>
      <c r="AA287" s="3" t="s">
        <v>19</v>
      </c>
      <c r="AB287" s="5">
        <v>23.88</v>
      </c>
      <c r="AC287" s="5"/>
      <c r="AE287" s="21">
        <v>0.90972222222222199</v>
      </c>
      <c r="AF287" s="3">
        <v>0</v>
      </c>
      <c r="AG287" s="3" t="s">
        <v>19</v>
      </c>
      <c r="AH287" s="5">
        <v>23.1</v>
      </c>
      <c r="AI287" s="5"/>
      <c r="AK287" s="21">
        <v>0.90972222222222199</v>
      </c>
      <c r="AL287" s="3">
        <v>0</v>
      </c>
      <c r="AM287" s="3" t="s">
        <v>19</v>
      </c>
      <c r="AN287" s="5">
        <v>24.56</v>
      </c>
      <c r="AO287" s="5"/>
      <c r="AQ287" s="21">
        <v>0.90972222222222199</v>
      </c>
      <c r="AR287" s="3">
        <v>0</v>
      </c>
      <c r="AS287" s="3" t="s">
        <v>19</v>
      </c>
      <c r="AT287" s="5">
        <v>23.48</v>
      </c>
      <c r="AU287" s="5"/>
      <c r="AW287" s="21">
        <v>0.90972222222222199</v>
      </c>
      <c r="AX287" s="3">
        <v>0</v>
      </c>
      <c r="AY287" s="3" t="s">
        <v>19</v>
      </c>
      <c r="AZ287" s="5">
        <v>25.14</v>
      </c>
      <c r="BA287" s="5"/>
      <c r="BC287" s="21">
        <v>0.90972222222222199</v>
      </c>
      <c r="BD287" s="3">
        <v>0</v>
      </c>
      <c r="BE287" s="3" t="s">
        <v>19</v>
      </c>
      <c r="BF287" s="5">
        <v>24.08</v>
      </c>
      <c r="BG287" s="5"/>
      <c r="BI287" s="21">
        <v>0.90972222222222199</v>
      </c>
      <c r="BJ287" s="3">
        <v>0</v>
      </c>
      <c r="BK287" s="3" t="s">
        <v>19</v>
      </c>
      <c r="BL287" s="5">
        <v>23.98</v>
      </c>
      <c r="BM287" s="5"/>
      <c r="BO287" s="21">
        <v>0.90972222222222199</v>
      </c>
      <c r="BP287" s="3">
        <v>0</v>
      </c>
      <c r="BQ287" s="3" t="s">
        <v>19</v>
      </c>
      <c r="BR287" s="5">
        <v>23.88</v>
      </c>
      <c r="BS287" s="5"/>
      <c r="BU287" s="21">
        <v>0.90972222222222199</v>
      </c>
      <c r="BV287" s="3">
        <v>0</v>
      </c>
      <c r="BW287" s="3" t="s">
        <v>19</v>
      </c>
      <c r="BX287" s="5">
        <v>23.1</v>
      </c>
      <c r="BY287" s="5"/>
      <c r="CA287" s="21">
        <v>0.90972222222222199</v>
      </c>
      <c r="CB287" s="3">
        <v>0</v>
      </c>
      <c r="CC287" s="3" t="s">
        <v>19</v>
      </c>
      <c r="CD287" s="5">
        <v>24.56</v>
      </c>
      <c r="CE287" s="5"/>
      <c r="CG287" s="21">
        <v>0.90972222222222199</v>
      </c>
      <c r="CH287" s="3">
        <v>0</v>
      </c>
      <c r="CI287" s="3" t="str">
        <f>IF(AND(CK$8="Útil",CG287&gt;=Apoio!$D$51,CG287&lt;Apoio!$F$51),CH287,"FP")</f>
        <v>FP</v>
      </c>
      <c r="CJ287" s="5">
        <f>VLOOKUP(CH$8,Calendário[#Data],4,0)</f>
        <v>23.48</v>
      </c>
      <c r="CK287" s="4" t="str">
        <f t="shared" si="296"/>
        <v/>
      </c>
      <c r="CM287" s="21">
        <v>0.90972222222222199</v>
      </c>
      <c r="CN287" s="3">
        <v>0</v>
      </c>
      <c r="CO287" s="3" t="str">
        <f>IF(AND(CQ$8="Útil",CM287&gt;=Apoio!$D$51,CM287&lt;Apoio!$F$51),CN287,"FP")</f>
        <v>FP</v>
      </c>
      <c r="CP287" s="5">
        <f>VLOOKUP(CN$8,Calendário[#Data],4,0)</f>
        <v>25.14</v>
      </c>
      <c r="CQ287" s="4" t="str">
        <f t="shared" si="297"/>
        <v/>
      </c>
      <c r="CS287" s="21">
        <v>0.90972222222222199</v>
      </c>
      <c r="CT287" s="3">
        <v>0</v>
      </c>
      <c r="CU287" s="3" t="s">
        <v>19</v>
      </c>
      <c r="CV287" s="5">
        <v>24.08</v>
      </c>
      <c r="CW287" s="5"/>
      <c r="CY287" s="21">
        <v>0.90972222222222199</v>
      </c>
      <c r="CZ287" s="3">
        <v>0</v>
      </c>
      <c r="DA287" s="3" t="s">
        <v>19</v>
      </c>
      <c r="DB287" s="5">
        <v>23.98</v>
      </c>
      <c r="DC287" s="5"/>
      <c r="DE287" s="21">
        <v>0.90972222222222199</v>
      </c>
      <c r="DF287" s="3">
        <v>0</v>
      </c>
      <c r="DG287" s="3" t="s">
        <v>19</v>
      </c>
      <c r="DH287" s="5">
        <v>23.88</v>
      </c>
      <c r="DI287" s="5"/>
      <c r="DK287" s="21">
        <v>0.90972222222222199</v>
      </c>
      <c r="DL287" s="3">
        <v>0</v>
      </c>
      <c r="DM287" s="3" t="s">
        <v>19</v>
      </c>
      <c r="DN287" s="5">
        <v>23.1</v>
      </c>
      <c r="DO287" s="5"/>
      <c r="DQ287" s="21">
        <v>0.90972222222222199</v>
      </c>
      <c r="DR287" s="3">
        <v>0</v>
      </c>
      <c r="DS287" s="3" t="s">
        <v>19</v>
      </c>
      <c r="DT287" s="5">
        <v>24.56</v>
      </c>
      <c r="DU287" s="5"/>
      <c r="DW287" s="21">
        <v>0.90972222222222199</v>
      </c>
      <c r="DX287" s="3">
        <v>0</v>
      </c>
      <c r="DY287" s="3" t="s">
        <v>19</v>
      </c>
      <c r="DZ287" s="5">
        <v>23.48</v>
      </c>
      <c r="EA287" s="5"/>
      <c r="EC287" s="21">
        <v>0.90972222222222199</v>
      </c>
      <c r="ED287" s="3">
        <v>0</v>
      </c>
      <c r="EE287" s="3" t="s">
        <v>19</v>
      </c>
      <c r="EF287" s="5">
        <v>25.14</v>
      </c>
      <c r="EG287" s="5"/>
      <c r="EI287" s="21">
        <v>0.90972222222222199</v>
      </c>
      <c r="EJ287" s="3">
        <v>0</v>
      </c>
      <c r="EK287" s="3" t="s">
        <v>19</v>
      </c>
      <c r="EL287" s="5">
        <v>24.08</v>
      </c>
      <c r="EM287" s="5"/>
      <c r="EO287" s="21">
        <v>0.90972222222222199</v>
      </c>
      <c r="EP287" s="3">
        <v>0</v>
      </c>
      <c r="EQ287" s="3" t="s">
        <v>19</v>
      </c>
      <c r="ER287" s="5">
        <v>23.98</v>
      </c>
      <c r="ES287" s="5"/>
      <c r="EU287" s="21">
        <v>0.90972222222222199</v>
      </c>
      <c r="EV287" s="3">
        <v>0</v>
      </c>
      <c r="EW287" s="3" t="s">
        <v>19</v>
      </c>
      <c r="EX287" s="5">
        <v>23.88</v>
      </c>
      <c r="EY287" s="5"/>
      <c r="FA287" s="21">
        <v>0.90972222222222199</v>
      </c>
      <c r="FB287" s="3">
        <v>0</v>
      </c>
      <c r="FC287" s="3" t="s">
        <v>19</v>
      </c>
      <c r="FD287" s="5">
        <v>23.1</v>
      </c>
      <c r="FE287" s="5"/>
      <c r="FG287" s="21">
        <v>0.90972222222222199</v>
      </c>
      <c r="FH287" s="3">
        <v>0</v>
      </c>
      <c r="FI287" s="3" t="s">
        <v>19</v>
      </c>
      <c r="FJ287" s="5">
        <v>24.56</v>
      </c>
      <c r="FK287" s="5"/>
      <c r="FM287" s="21">
        <v>0.90972222222222199</v>
      </c>
      <c r="FN287" s="3">
        <v>0</v>
      </c>
      <c r="FO287" s="3" t="s">
        <v>19</v>
      </c>
      <c r="FP287" s="5">
        <v>23.48</v>
      </c>
      <c r="FQ287" s="5"/>
      <c r="FS287" s="21">
        <v>0.90972222222222199</v>
      </c>
      <c r="FT287" s="3">
        <v>0</v>
      </c>
      <c r="FU287" s="3" t="s">
        <v>19</v>
      </c>
      <c r="FV287" s="5">
        <v>25.14</v>
      </c>
      <c r="FW287" s="5"/>
      <c r="FY287" s="21">
        <v>0.90972222222222199</v>
      </c>
      <c r="FZ287" s="3">
        <v>0</v>
      </c>
      <c r="GA287" s="3" t="s">
        <v>19</v>
      </c>
      <c r="GB287" s="5">
        <v>24.08</v>
      </c>
      <c r="GC287" s="5"/>
      <c r="GE287" s="21">
        <v>0.90972222222222199</v>
      </c>
      <c r="GF287" s="3">
        <v>0</v>
      </c>
      <c r="GG287" s="3" t="s">
        <v>19</v>
      </c>
      <c r="GH287" s="5">
        <v>23.98</v>
      </c>
      <c r="GI287" s="5"/>
      <c r="GK287" s="21">
        <v>0.90972222222222199</v>
      </c>
      <c r="GL287" s="3">
        <v>0</v>
      </c>
      <c r="GM287" s="3" t="s">
        <v>19</v>
      </c>
      <c r="GN287" s="5">
        <v>23.88</v>
      </c>
      <c r="GO287" s="5"/>
      <c r="GQ287" s="21">
        <v>0.90972222222222199</v>
      </c>
      <c r="GR287" s="3">
        <v>0</v>
      </c>
      <c r="GS287" s="3" t="s">
        <v>19</v>
      </c>
      <c r="GT287" s="5">
        <v>23.1</v>
      </c>
      <c r="GU287" s="5"/>
      <c r="GW287" s="21">
        <v>0.90972222222222199</v>
      </c>
      <c r="GX287" s="3">
        <v>0</v>
      </c>
      <c r="GY287" s="3" t="s">
        <v>19</v>
      </c>
      <c r="GZ287" s="5">
        <v>24.56</v>
      </c>
      <c r="HA287" s="5"/>
      <c r="HC287" s="21">
        <v>0.90972222222222199</v>
      </c>
      <c r="HD287" s="3">
        <v>0</v>
      </c>
      <c r="HE287" s="3" t="s">
        <v>19</v>
      </c>
      <c r="HF287" s="5">
        <v>23.48</v>
      </c>
      <c r="HG287" s="4" t="str">
        <f t="shared" si="298"/>
        <v/>
      </c>
      <c r="HI287" s="21">
        <v>0.90972222222222199</v>
      </c>
      <c r="HJ287" s="3">
        <v>0</v>
      </c>
      <c r="HK287" s="3" t="s">
        <v>19</v>
      </c>
      <c r="HL287" s="5">
        <v>25.14</v>
      </c>
      <c r="HM287" s="5"/>
      <c r="HO287" s="21">
        <v>0.90972222222222199</v>
      </c>
      <c r="HP287" s="3">
        <v>0</v>
      </c>
      <c r="HQ287" s="3" t="s">
        <v>19</v>
      </c>
      <c r="HR287" s="5">
        <v>24.08</v>
      </c>
      <c r="HS287" s="5"/>
      <c r="HU287" s="21">
        <v>0.90972222222222199</v>
      </c>
      <c r="HV287" s="3">
        <v>0</v>
      </c>
      <c r="HW287" s="3" t="s">
        <v>19</v>
      </c>
      <c r="HX287" s="5">
        <v>23.98</v>
      </c>
      <c r="HY287" s="5"/>
      <c r="IA287" s="21">
        <v>0.90972222222222199</v>
      </c>
      <c r="IB287" s="3">
        <v>0</v>
      </c>
      <c r="IC287" s="3" t="s">
        <v>19</v>
      </c>
      <c r="ID287" s="5">
        <v>23.88</v>
      </c>
      <c r="IE287" s="5"/>
      <c r="IG287" s="21">
        <v>0.90972222222222199</v>
      </c>
      <c r="IH287" s="3">
        <v>0</v>
      </c>
      <c r="II287" s="3" t="s">
        <v>19</v>
      </c>
      <c r="IJ287" s="5">
        <v>23.1</v>
      </c>
      <c r="IK287" s="5"/>
      <c r="IM287" s="21">
        <v>0.90972222222222199</v>
      </c>
      <c r="IN287" s="3">
        <v>0</v>
      </c>
      <c r="IO287" s="3" t="s">
        <v>19</v>
      </c>
      <c r="IP287" s="5">
        <v>24.56</v>
      </c>
      <c r="IQ287" s="5"/>
      <c r="IS287" s="21">
        <v>0</v>
      </c>
      <c r="IT287" s="3">
        <v>0</v>
      </c>
      <c r="IU287" s="3" t="s">
        <v>19</v>
      </c>
      <c r="IV287" s="5">
        <v>25.96</v>
      </c>
      <c r="IW287" s="5"/>
      <c r="IY287" s="21">
        <v>0.90972222222222199</v>
      </c>
      <c r="IZ287" s="3">
        <v>0</v>
      </c>
      <c r="JA287" s="3" t="s">
        <v>19</v>
      </c>
      <c r="JB287" s="5">
        <v>26.52</v>
      </c>
      <c r="JC287" s="4" t="str">
        <f t="shared" si="299"/>
        <v/>
      </c>
      <c r="JE287" s="21">
        <v>0.90972222222222199</v>
      </c>
      <c r="JF287" s="3">
        <v>0</v>
      </c>
      <c r="JG287" s="3" t="s">
        <v>19</v>
      </c>
      <c r="JH287" s="5">
        <v>25.78</v>
      </c>
      <c r="JI287" s="4" t="str">
        <f t="shared" si="300"/>
        <v/>
      </c>
      <c r="JK287" s="21">
        <v>0.90972222222222199</v>
      </c>
      <c r="JL287" s="3">
        <v>0</v>
      </c>
      <c r="JM287" s="3" t="s">
        <v>19</v>
      </c>
      <c r="JN287" s="5">
        <v>26</v>
      </c>
      <c r="JO287" s="4" t="str">
        <f t="shared" si="301"/>
        <v/>
      </c>
      <c r="JQ287" s="21">
        <v>0.90972222222222199</v>
      </c>
      <c r="JR287" s="3">
        <v>0</v>
      </c>
      <c r="JS287" s="3" t="s">
        <v>19</v>
      </c>
      <c r="JT287" s="5">
        <v>25.02</v>
      </c>
      <c r="JU287" s="4" t="str">
        <f t="shared" si="302"/>
        <v/>
      </c>
      <c r="JW287" s="21">
        <v>0.90972222222222199</v>
      </c>
      <c r="JX287" s="3">
        <v>0</v>
      </c>
      <c r="JY287" s="3" t="s">
        <v>19</v>
      </c>
      <c r="JZ287" s="5">
        <v>25.12</v>
      </c>
      <c r="KA287" s="4" t="str">
        <f t="shared" si="303"/>
        <v/>
      </c>
      <c r="KC287" s="21">
        <v>0.90972222222222199</v>
      </c>
      <c r="KD287" s="3">
        <v>0</v>
      </c>
      <c r="KE287" s="3" t="s">
        <v>19</v>
      </c>
      <c r="KF287" s="5">
        <v>26.22</v>
      </c>
      <c r="KG287" s="4" t="str">
        <f t="shared" si="304"/>
        <v/>
      </c>
      <c r="KI287" s="21">
        <v>0.90972222222222199</v>
      </c>
      <c r="KJ287" s="3">
        <v>0</v>
      </c>
      <c r="KK287" s="3" t="s">
        <v>19</v>
      </c>
      <c r="KL287" s="5">
        <v>25.96</v>
      </c>
      <c r="KM287" s="4" t="str">
        <f t="shared" si="305"/>
        <v/>
      </c>
      <c r="KO287" s="21">
        <v>0.90972222222222199</v>
      </c>
      <c r="KP287" s="3">
        <v>0</v>
      </c>
      <c r="KQ287" s="3" t="s">
        <v>19</v>
      </c>
      <c r="KR287" s="5">
        <v>26.52</v>
      </c>
      <c r="KS287" s="4" t="str">
        <f t="shared" si="306"/>
        <v/>
      </c>
      <c r="KU287" s="21">
        <v>0.90972222222222199</v>
      </c>
      <c r="KV287" s="3">
        <v>0</v>
      </c>
      <c r="KW287" s="3" t="s">
        <v>19</v>
      </c>
      <c r="KX287" s="5">
        <v>25.78</v>
      </c>
      <c r="KY287" s="4" t="str">
        <f t="shared" si="307"/>
        <v/>
      </c>
      <c r="LA287" s="21">
        <v>0.90972222222222199</v>
      </c>
      <c r="LB287" s="3">
        <v>0</v>
      </c>
      <c r="LC287" s="3" t="s">
        <v>19</v>
      </c>
      <c r="LD287" s="5">
        <v>26</v>
      </c>
      <c r="LE287" s="4" t="str">
        <f t="shared" si="308"/>
        <v/>
      </c>
      <c r="LG287" s="21">
        <v>0.90972222222222199</v>
      </c>
      <c r="LH287" s="3">
        <v>0</v>
      </c>
      <c r="LI287" s="3" t="s">
        <v>19</v>
      </c>
      <c r="LJ287" s="5">
        <v>25.02</v>
      </c>
      <c r="LK287" s="4" t="str">
        <f t="shared" si="309"/>
        <v/>
      </c>
      <c r="LM287" s="21">
        <v>0.90972222222222199</v>
      </c>
      <c r="LN287" s="3">
        <v>0</v>
      </c>
      <c r="LO287" s="3" t="s">
        <v>19</v>
      </c>
      <c r="LP287" s="5">
        <v>25.12</v>
      </c>
      <c r="LQ287" s="4" t="str">
        <f t="shared" si="310"/>
        <v/>
      </c>
      <c r="LS287" s="21">
        <v>0.90972222222222199</v>
      </c>
      <c r="LT287" s="3">
        <v>0</v>
      </c>
      <c r="LU287" s="3" t="s">
        <v>19</v>
      </c>
      <c r="LV287" s="5">
        <v>26.22</v>
      </c>
      <c r="LW287" s="4" t="str">
        <f t="shared" si="311"/>
        <v/>
      </c>
      <c r="LY287" s="21">
        <v>0.90972222222222199</v>
      </c>
      <c r="LZ287" s="3">
        <v>0</v>
      </c>
      <c r="MA287" s="3" t="s">
        <v>19</v>
      </c>
      <c r="MB287" s="5">
        <v>25.96</v>
      </c>
      <c r="MC287" s="4" t="str">
        <f t="shared" si="312"/>
        <v/>
      </c>
      <c r="ME287" s="21">
        <v>0.90972222222222199</v>
      </c>
      <c r="MF287" s="3">
        <v>0</v>
      </c>
      <c r="MG287" s="3" t="s">
        <v>19</v>
      </c>
      <c r="MH287" s="5">
        <v>26.52</v>
      </c>
      <c r="MI287" s="4" t="str">
        <f t="shared" si="313"/>
        <v/>
      </c>
      <c r="MK287" s="21">
        <v>0.90972222222222199</v>
      </c>
      <c r="ML287" s="3">
        <v>0</v>
      </c>
      <c r="MM287" s="3" t="s">
        <v>19</v>
      </c>
      <c r="MN287" s="5">
        <v>25.78</v>
      </c>
      <c r="MO287" s="4" t="str">
        <f t="shared" si="314"/>
        <v/>
      </c>
      <c r="MQ287" s="21">
        <v>0.90972222222222199</v>
      </c>
      <c r="MR287" s="3">
        <v>0</v>
      </c>
      <c r="MS287" s="3" t="s">
        <v>19</v>
      </c>
      <c r="MT287" s="5">
        <v>26</v>
      </c>
      <c r="MU287" s="4" t="str">
        <f t="shared" si="315"/>
        <v/>
      </c>
      <c r="MW287" s="21">
        <v>0.90972222222222199</v>
      </c>
      <c r="MX287" s="3">
        <v>0</v>
      </c>
      <c r="MY287" s="3" t="s">
        <v>19</v>
      </c>
      <c r="MZ287" s="5">
        <v>25.02</v>
      </c>
      <c r="NA287" s="4" t="str">
        <f t="shared" si="316"/>
        <v/>
      </c>
      <c r="NC287" s="21">
        <v>0.90972222222222199</v>
      </c>
      <c r="ND287" s="3">
        <v>0</v>
      </c>
      <c r="NE287" s="3" t="s">
        <v>19</v>
      </c>
      <c r="NF287" s="5">
        <v>25.12</v>
      </c>
      <c r="NG287" s="4" t="str">
        <f t="shared" si="317"/>
        <v/>
      </c>
      <c r="NI287" s="21">
        <v>0.90972222222222199</v>
      </c>
      <c r="NJ287" s="3">
        <v>0</v>
      </c>
      <c r="NK287" s="3" t="s">
        <v>19</v>
      </c>
      <c r="NL287" s="5">
        <v>26.22</v>
      </c>
      <c r="NM287" s="4" t="str">
        <f t="shared" si="318"/>
        <v/>
      </c>
      <c r="NO287" s="21">
        <v>0.90972222222222199</v>
      </c>
      <c r="NP287" s="3">
        <v>0</v>
      </c>
      <c r="NQ287" s="3" t="s">
        <v>19</v>
      </c>
      <c r="NR287" s="5">
        <v>25.96</v>
      </c>
      <c r="NS287" s="4" t="str">
        <f t="shared" si="319"/>
        <v/>
      </c>
      <c r="NU287" s="21">
        <v>0.90972222222222199</v>
      </c>
      <c r="NV287" s="3">
        <v>0</v>
      </c>
      <c r="NW287" s="3" t="s">
        <v>19</v>
      </c>
      <c r="NX287" s="5">
        <v>26.52</v>
      </c>
      <c r="NY287" s="4" t="str">
        <f t="shared" si="320"/>
        <v/>
      </c>
      <c r="OA287" s="21">
        <v>0.90972222222222199</v>
      </c>
      <c r="OB287" s="3">
        <v>0</v>
      </c>
      <c r="OC287" s="3" t="s">
        <v>19</v>
      </c>
      <c r="OD287" s="5">
        <v>25.78</v>
      </c>
      <c r="OE287" s="4" t="str">
        <f t="shared" si="321"/>
        <v/>
      </c>
      <c r="OG287" s="21">
        <v>0.90972222222222199</v>
      </c>
      <c r="OH287" s="3">
        <v>0</v>
      </c>
      <c r="OI287" s="3" t="s">
        <v>19</v>
      </c>
      <c r="OJ287" s="5">
        <v>26</v>
      </c>
      <c r="OK287" s="4" t="str">
        <f t="shared" si="322"/>
        <v/>
      </c>
      <c r="OM287" s="21">
        <v>0.90972222222222199</v>
      </c>
      <c r="ON287" s="3">
        <v>0</v>
      </c>
      <c r="OO287" s="3" t="s">
        <v>19</v>
      </c>
      <c r="OP287" s="5">
        <v>25.02</v>
      </c>
      <c r="OQ287" s="4" t="str">
        <f t="shared" si="323"/>
        <v/>
      </c>
      <c r="OS287" s="21">
        <v>0.90972222222222199</v>
      </c>
      <c r="OT287" s="3">
        <v>0</v>
      </c>
      <c r="OU287" s="3" t="s">
        <v>19</v>
      </c>
      <c r="OV287" s="5">
        <v>25.12</v>
      </c>
      <c r="OW287" s="4" t="str">
        <f t="shared" si="324"/>
        <v/>
      </c>
      <c r="OY287" s="21">
        <v>0.90972222222222199</v>
      </c>
      <c r="OZ287" s="3">
        <v>0</v>
      </c>
      <c r="PA287" s="3" t="s">
        <v>19</v>
      </c>
      <c r="PB287" s="5">
        <v>26.22</v>
      </c>
      <c r="PC287" s="4" t="str">
        <f t="shared" si="325"/>
        <v/>
      </c>
      <c r="PE287" s="21">
        <v>0.90972222222222199</v>
      </c>
      <c r="PF287" s="3">
        <v>0</v>
      </c>
      <c r="PG287" s="3" t="s">
        <v>19</v>
      </c>
      <c r="PH287" s="5">
        <v>25.96</v>
      </c>
      <c r="PI287" s="4" t="str">
        <f t="shared" si="326"/>
        <v/>
      </c>
      <c r="PK287" s="21">
        <v>0.90972222222222199</v>
      </c>
      <c r="PL287" s="3">
        <v>0</v>
      </c>
      <c r="PM287" s="3" t="s">
        <v>19</v>
      </c>
      <c r="PN287" s="5">
        <v>26.52</v>
      </c>
      <c r="PO287" s="4" t="str">
        <f t="shared" si="327"/>
        <v/>
      </c>
      <c r="PQ287" s="21">
        <v>0.90972222222222199</v>
      </c>
      <c r="PR287" s="3">
        <v>0</v>
      </c>
      <c r="PS287" s="3" t="s">
        <v>19</v>
      </c>
      <c r="PT287" s="5">
        <v>25.78</v>
      </c>
      <c r="PU287" s="4" t="str">
        <f t="shared" si="328"/>
        <v/>
      </c>
      <c r="PW287" s="21">
        <v>0.90972222222222199</v>
      </c>
      <c r="PX287" s="3">
        <v>0</v>
      </c>
      <c r="PY287" s="3" t="s">
        <v>19</v>
      </c>
      <c r="PZ287" s="5">
        <v>26</v>
      </c>
      <c r="QA287" s="4" t="str">
        <f t="shared" si="329"/>
        <v/>
      </c>
      <c r="QC287" s="21">
        <v>0.90972222222222199</v>
      </c>
      <c r="QD287" s="3">
        <v>0</v>
      </c>
      <c r="QE287" s="3" t="s">
        <v>19</v>
      </c>
      <c r="QF287" s="5">
        <v>25.02</v>
      </c>
      <c r="QG287" s="4" t="str">
        <f t="shared" si="330"/>
        <v/>
      </c>
      <c r="QI287" s="21">
        <v>0.90972222222222199</v>
      </c>
      <c r="QJ287" s="3">
        <v>0</v>
      </c>
      <c r="QK287" s="3" t="s">
        <v>19</v>
      </c>
      <c r="QL287" s="5">
        <v>25.12</v>
      </c>
      <c r="QM287" s="4" t="str">
        <f t="shared" si="331"/>
        <v/>
      </c>
      <c r="QO287" s="21">
        <v>0.90972222222222199</v>
      </c>
      <c r="QP287" s="3">
        <v>0</v>
      </c>
      <c r="QQ287" s="3" t="s">
        <v>19</v>
      </c>
      <c r="QR287" s="5">
        <v>26.22</v>
      </c>
      <c r="QS287" s="4" t="str">
        <f t="shared" si="332"/>
        <v/>
      </c>
    </row>
    <row r="288" spans="1:461" x14ac:dyDescent="0.2">
      <c r="A288" s="21">
        <v>0.91319444444444398</v>
      </c>
      <c r="B288" s="3">
        <v>0</v>
      </c>
      <c r="C288" s="3" t="s">
        <v>19</v>
      </c>
      <c r="D288" s="5">
        <v>23.48</v>
      </c>
      <c r="E288" s="5"/>
      <c r="G288" s="21">
        <v>0.91319444444444398</v>
      </c>
      <c r="H288" s="3">
        <v>0</v>
      </c>
      <c r="I288" s="3" t="s">
        <v>19</v>
      </c>
      <c r="J288" s="5">
        <v>25.14</v>
      </c>
      <c r="K288" s="5"/>
      <c r="M288" s="21">
        <v>0.91319444444444398</v>
      </c>
      <c r="N288" s="3">
        <v>0</v>
      </c>
      <c r="O288" s="3" t="s">
        <v>19</v>
      </c>
      <c r="P288" s="5">
        <v>24.08</v>
      </c>
      <c r="Q288" s="5"/>
      <c r="S288" s="21">
        <v>0.91319444444444398</v>
      </c>
      <c r="T288" s="3">
        <v>0</v>
      </c>
      <c r="U288" s="3" t="s">
        <v>19</v>
      </c>
      <c r="V288" s="5">
        <v>23.98</v>
      </c>
      <c r="W288" s="5"/>
      <c r="Y288" s="21">
        <v>0.91319444444444398</v>
      </c>
      <c r="Z288" s="3">
        <v>0</v>
      </c>
      <c r="AA288" s="3" t="s">
        <v>19</v>
      </c>
      <c r="AB288" s="5">
        <v>23.88</v>
      </c>
      <c r="AC288" s="5"/>
      <c r="AE288" s="21">
        <v>0.91319444444444398</v>
      </c>
      <c r="AF288" s="3">
        <v>0</v>
      </c>
      <c r="AG288" s="3" t="s">
        <v>19</v>
      </c>
      <c r="AH288" s="5">
        <v>23.1</v>
      </c>
      <c r="AI288" s="5"/>
      <c r="AK288" s="21">
        <v>0.91319444444444398</v>
      </c>
      <c r="AL288" s="3">
        <v>0</v>
      </c>
      <c r="AM288" s="3" t="s">
        <v>19</v>
      </c>
      <c r="AN288" s="5">
        <v>24.56</v>
      </c>
      <c r="AO288" s="5"/>
      <c r="AQ288" s="21">
        <v>0.91319444444444398</v>
      </c>
      <c r="AR288" s="3">
        <v>0</v>
      </c>
      <c r="AS288" s="3" t="s">
        <v>19</v>
      </c>
      <c r="AT288" s="5">
        <v>23.48</v>
      </c>
      <c r="AU288" s="5"/>
      <c r="AW288" s="21">
        <v>0.91319444444444398</v>
      </c>
      <c r="AX288" s="3">
        <v>0</v>
      </c>
      <c r="AY288" s="3" t="s">
        <v>19</v>
      </c>
      <c r="AZ288" s="5">
        <v>25.14</v>
      </c>
      <c r="BA288" s="5"/>
      <c r="BC288" s="21">
        <v>0.91319444444444398</v>
      </c>
      <c r="BD288" s="3">
        <v>0</v>
      </c>
      <c r="BE288" s="3" t="s">
        <v>19</v>
      </c>
      <c r="BF288" s="5">
        <v>24.08</v>
      </c>
      <c r="BG288" s="5"/>
      <c r="BI288" s="21">
        <v>0.91319444444444398</v>
      </c>
      <c r="BJ288" s="3">
        <v>0</v>
      </c>
      <c r="BK288" s="3" t="s">
        <v>19</v>
      </c>
      <c r="BL288" s="5">
        <v>23.98</v>
      </c>
      <c r="BM288" s="5"/>
      <c r="BO288" s="21">
        <v>0.91319444444444398</v>
      </c>
      <c r="BP288" s="3">
        <v>0</v>
      </c>
      <c r="BQ288" s="3" t="s">
        <v>19</v>
      </c>
      <c r="BR288" s="5">
        <v>23.88</v>
      </c>
      <c r="BS288" s="5"/>
      <c r="BU288" s="21">
        <v>0.91319444444444398</v>
      </c>
      <c r="BV288" s="3">
        <v>0</v>
      </c>
      <c r="BW288" s="3" t="s">
        <v>19</v>
      </c>
      <c r="BX288" s="5">
        <v>23.1</v>
      </c>
      <c r="BY288" s="5"/>
      <c r="CA288" s="21">
        <v>0.91319444444444398</v>
      </c>
      <c r="CB288" s="3">
        <v>0</v>
      </c>
      <c r="CC288" s="3" t="s">
        <v>19</v>
      </c>
      <c r="CD288" s="5">
        <v>24.56</v>
      </c>
      <c r="CE288" s="5"/>
      <c r="CG288" s="21">
        <v>0.91319444444444398</v>
      </c>
      <c r="CH288" s="3">
        <v>86.4</v>
      </c>
      <c r="CI288" s="3" t="str">
        <f>IF(AND(CK$8="Útil",CG288&gt;=Apoio!$D$51,CG288&lt;Apoio!$F$51),CH288,"FP")</f>
        <v>FP</v>
      </c>
      <c r="CJ288" s="5">
        <f>VLOOKUP(CH$8,Calendário[#Data],4,0)</f>
        <v>23.48</v>
      </c>
      <c r="CK288" s="4">
        <f t="shared" si="296"/>
        <v>1</v>
      </c>
      <c r="CM288" s="21">
        <v>0.91319444444444398</v>
      </c>
      <c r="CN288" s="3">
        <v>0</v>
      </c>
      <c r="CO288" s="3" t="str">
        <f>IF(AND(CQ$8="Útil",CM288&gt;=Apoio!$D$51,CM288&lt;Apoio!$F$51),CN288,"FP")</f>
        <v>FP</v>
      </c>
      <c r="CP288" s="5">
        <f>VLOOKUP(CN$8,Calendário[#Data],4,0)</f>
        <v>25.14</v>
      </c>
      <c r="CQ288" s="4" t="str">
        <f t="shared" si="297"/>
        <v/>
      </c>
      <c r="CS288" s="21">
        <v>0.91319444444444398</v>
      </c>
      <c r="CT288" s="3">
        <v>0</v>
      </c>
      <c r="CU288" s="3" t="s">
        <v>19</v>
      </c>
      <c r="CV288" s="5">
        <v>24.08</v>
      </c>
      <c r="CW288" s="5"/>
      <c r="CY288" s="21">
        <v>0.91319444444444398</v>
      </c>
      <c r="CZ288" s="3">
        <v>0</v>
      </c>
      <c r="DA288" s="3" t="s">
        <v>19</v>
      </c>
      <c r="DB288" s="5">
        <v>23.98</v>
      </c>
      <c r="DC288" s="5"/>
      <c r="DE288" s="21">
        <v>0.91319444444444398</v>
      </c>
      <c r="DF288" s="3">
        <v>0</v>
      </c>
      <c r="DG288" s="3" t="s">
        <v>19</v>
      </c>
      <c r="DH288" s="5">
        <v>23.88</v>
      </c>
      <c r="DI288" s="5"/>
      <c r="DK288" s="21">
        <v>0.91319444444444398</v>
      </c>
      <c r="DL288" s="3">
        <v>0</v>
      </c>
      <c r="DM288" s="3" t="s">
        <v>19</v>
      </c>
      <c r="DN288" s="5">
        <v>23.1</v>
      </c>
      <c r="DO288" s="5"/>
      <c r="DQ288" s="21">
        <v>0.91319444444444398</v>
      </c>
      <c r="DR288" s="3">
        <v>0</v>
      </c>
      <c r="DS288" s="3" t="s">
        <v>19</v>
      </c>
      <c r="DT288" s="5">
        <v>24.56</v>
      </c>
      <c r="DU288" s="5"/>
      <c r="DW288" s="21">
        <v>0.91319444444444398</v>
      </c>
      <c r="DX288" s="3">
        <v>0</v>
      </c>
      <c r="DY288" s="3" t="s">
        <v>19</v>
      </c>
      <c r="DZ288" s="5">
        <v>23.48</v>
      </c>
      <c r="EA288" s="5"/>
      <c r="EC288" s="21">
        <v>0.91319444444444398</v>
      </c>
      <c r="ED288" s="3">
        <v>0</v>
      </c>
      <c r="EE288" s="3" t="s">
        <v>19</v>
      </c>
      <c r="EF288" s="5">
        <v>25.14</v>
      </c>
      <c r="EG288" s="5"/>
      <c r="EI288" s="21">
        <v>0.91319444444444398</v>
      </c>
      <c r="EJ288" s="3">
        <v>0</v>
      </c>
      <c r="EK288" s="3" t="s">
        <v>19</v>
      </c>
      <c r="EL288" s="5">
        <v>24.08</v>
      </c>
      <c r="EM288" s="5"/>
      <c r="EO288" s="21">
        <v>0.91319444444444398</v>
      </c>
      <c r="EP288" s="3">
        <v>0</v>
      </c>
      <c r="EQ288" s="3" t="s">
        <v>19</v>
      </c>
      <c r="ER288" s="5">
        <v>23.98</v>
      </c>
      <c r="ES288" s="5"/>
      <c r="EU288" s="21">
        <v>0.91319444444444398</v>
      </c>
      <c r="EV288" s="3">
        <v>0</v>
      </c>
      <c r="EW288" s="3" t="s">
        <v>19</v>
      </c>
      <c r="EX288" s="5">
        <v>23.88</v>
      </c>
      <c r="EY288" s="5"/>
      <c r="FA288" s="21">
        <v>0.91319444444444398</v>
      </c>
      <c r="FB288" s="3">
        <v>0</v>
      </c>
      <c r="FC288" s="3" t="s">
        <v>19</v>
      </c>
      <c r="FD288" s="5">
        <v>23.1</v>
      </c>
      <c r="FE288" s="5"/>
      <c r="FG288" s="21">
        <v>0.91319444444444398</v>
      </c>
      <c r="FH288" s="3">
        <v>0</v>
      </c>
      <c r="FI288" s="3" t="s">
        <v>19</v>
      </c>
      <c r="FJ288" s="5">
        <v>24.56</v>
      </c>
      <c r="FK288" s="5"/>
      <c r="FM288" s="21">
        <v>0.91319444444444398</v>
      </c>
      <c r="FN288" s="3">
        <v>0</v>
      </c>
      <c r="FO288" s="3" t="s">
        <v>19</v>
      </c>
      <c r="FP288" s="5">
        <v>23.48</v>
      </c>
      <c r="FQ288" s="5"/>
      <c r="FS288" s="21">
        <v>0.91319444444444398</v>
      </c>
      <c r="FT288" s="3">
        <v>0</v>
      </c>
      <c r="FU288" s="3" t="s">
        <v>19</v>
      </c>
      <c r="FV288" s="5">
        <v>25.14</v>
      </c>
      <c r="FW288" s="5"/>
      <c r="FY288" s="21">
        <v>0.91319444444444398</v>
      </c>
      <c r="FZ288" s="3">
        <v>0</v>
      </c>
      <c r="GA288" s="3" t="s">
        <v>19</v>
      </c>
      <c r="GB288" s="5">
        <v>24.08</v>
      </c>
      <c r="GC288" s="5"/>
      <c r="GE288" s="21">
        <v>0.91319444444444398</v>
      </c>
      <c r="GF288" s="3">
        <v>0</v>
      </c>
      <c r="GG288" s="3" t="s">
        <v>19</v>
      </c>
      <c r="GH288" s="5">
        <v>23.98</v>
      </c>
      <c r="GI288" s="5"/>
      <c r="GK288" s="21">
        <v>0.91319444444444398</v>
      </c>
      <c r="GL288" s="3">
        <v>0</v>
      </c>
      <c r="GM288" s="3" t="s">
        <v>19</v>
      </c>
      <c r="GN288" s="5">
        <v>23.88</v>
      </c>
      <c r="GO288" s="5"/>
      <c r="GQ288" s="21">
        <v>0.91319444444444398</v>
      </c>
      <c r="GR288" s="3">
        <v>0</v>
      </c>
      <c r="GS288" s="3" t="s">
        <v>19</v>
      </c>
      <c r="GT288" s="5">
        <v>23.1</v>
      </c>
      <c r="GU288" s="5"/>
      <c r="GW288" s="21">
        <v>0.91319444444444398</v>
      </c>
      <c r="GX288" s="3">
        <v>0</v>
      </c>
      <c r="GY288" s="3" t="s">
        <v>19</v>
      </c>
      <c r="GZ288" s="5">
        <v>24.56</v>
      </c>
      <c r="HA288" s="5"/>
      <c r="HC288" s="21">
        <v>0.91319444444444398</v>
      </c>
      <c r="HD288" s="3">
        <v>0</v>
      </c>
      <c r="HE288" s="3" t="s">
        <v>19</v>
      </c>
      <c r="HF288" s="5">
        <v>23.48</v>
      </c>
      <c r="HG288" s="4" t="str">
        <f t="shared" si="298"/>
        <v/>
      </c>
      <c r="HI288" s="21">
        <v>0.91319444444444398</v>
      </c>
      <c r="HJ288" s="3">
        <v>0</v>
      </c>
      <c r="HK288" s="3" t="s">
        <v>19</v>
      </c>
      <c r="HL288" s="5">
        <v>25.14</v>
      </c>
      <c r="HM288" s="5"/>
      <c r="HO288" s="21">
        <v>0.91319444444444398</v>
      </c>
      <c r="HP288" s="3">
        <v>0</v>
      </c>
      <c r="HQ288" s="3" t="s">
        <v>19</v>
      </c>
      <c r="HR288" s="5">
        <v>24.08</v>
      </c>
      <c r="HS288" s="5"/>
      <c r="HU288" s="21">
        <v>0.91319444444444398</v>
      </c>
      <c r="HV288" s="3">
        <v>0</v>
      </c>
      <c r="HW288" s="3" t="s">
        <v>19</v>
      </c>
      <c r="HX288" s="5">
        <v>23.98</v>
      </c>
      <c r="HY288" s="5"/>
      <c r="IA288" s="21">
        <v>0.91319444444444398</v>
      </c>
      <c r="IB288" s="3">
        <v>0</v>
      </c>
      <c r="IC288" s="3" t="s">
        <v>19</v>
      </c>
      <c r="ID288" s="5">
        <v>23.88</v>
      </c>
      <c r="IE288" s="5"/>
      <c r="IG288" s="21">
        <v>0.91319444444444398</v>
      </c>
      <c r="IH288" s="3">
        <v>0</v>
      </c>
      <c r="II288" s="3" t="s">
        <v>19</v>
      </c>
      <c r="IJ288" s="5">
        <v>23.1</v>
      </c>
      <c r="IK288" s="5"/>
      <c r="IM288" s="21">
        <v>0.91319444444444398</v>
      </c>
      <c r="IN288" s="3">
        <v>0</v>
      </c>
      <c r="IO288" s="3" t="s">
        <v>19</v>
      </c>
      <c r="IP288" s="5">
        <v>24.56</v>
      </c>
      <c r="IQ288" s="5"/>
      <c r="IS288" s="21">
        <v>0</v>
      </c>
      <c r="IT288" s="3">
        <v>0</v>
      </c>
      <c r="IU288" s="3" t="s">
        <v>19</v>
      </c>
      <c r="IV288" s="5">
        <v>25.96</v>
      </c>
      <c r="IW288" s="5"/>
      <c r="IY288" s="21">
        <v>0.91319444444444398</v>
      </c>
      <c r="IZ288" s="3">
        <v>0</v>
      </c>
      <c r="JA288" s="3" t="s">
        <v>19</v>
      </c>
      <c r="JB288" s="5">
        <v>26.52</v>
      </c>
      <c r="JC288" s="4" t="str">
        <f t="shared" si="299"/>
        <v/>
      </c>
      <c r="JE288" s="21">
        <v>0.91319444444444398</v>
      </c>
      <c r="JF288" s="3">
        <v>0</v>
      </c>
      <c r="JG288" s="3" t="s">
        <v>19</v>
      </c>
      <c r="JH288" s="5">
        <v>25.78</v>
      </c>
      <c r="JI288" s="4" t="str">
        <f t="shared" si="300"/>
        <v/>
      </c>
      <c r="JK288" s="21">
        <v>0.91319444444444398</v>
      </c>
      <c r="JL288" s="3">
        <v>0</v>
      </c>
      <c r="JM288" s="3" t="s">
        <v>19</v>
      </c>
      <c r="JN288" s="5">
        <v>26</v>
      </c>
      <c r="JO288" s="4" t="str">
        <f t="shared" si="301"/>
        <v/>
      </c>
      <c r="JQ288" s="21">
        <v>0.91319444444444398</v>
      </c>
      <c r="JR288" s="3">
        <v>0</v>
      </c>
      <c r="JS288" s="3" t="s">
        <v>19</v>
      </c>
      <c r="JT288" s="5">
        <v>25.02</v>
      </c>
      <c r="JU288" s="4" t="str">
        <f t="shared" si="302"/>
        <v/>
      </c>
      <c r="JW288" s="21">
        <v>0.91319444444444398</v>
      </c>
      <c r="JX288" s="3">
        <v>0</v>
      </c>
      <c r="JY288" s="3" t="s">
        <v>19</v>
      </c>
      <c r="JZ288" s="5">
        <v>25.12</v>
      </c>
      <c r="KA288" s="4" t="str">
        <f t="shared" si="303"/>
        <v/>
      </c>
      <c r="KC288" s="21">
        <v>0.91319444444444398</v>
      </c>
      <c r="KD288" s="3">
        <v>0</v>
      </c>
      <c r="KE288" s="3" t="s">
        <v>19</v>
      </c>
      <c r="KF288" s="5">
        <v>26.22</v>
      </c>
      <c r="KG288" s="4" t="str">
        <f t="shared" si="304"/>
        <v/>
      </c>
      <c r="KI288" s="21">
        <v>0.91319444444444398</v>
      </c>
      <c r="KJ288" s="3">
        <v>0</v>
      </c>
      <c r="KK288" s="3" t="s">
        <v>19</v>
      </c>
      <c r="KL288" s="5">
        <v>25.96</v>
      </c>
      <c r="KM288" s="4" t="str">
        <f t="shared" si="305"/>
        <v/>
      </c>
      <c r="KO288" s="21">
        <v>0.91319444444444398</v>
      </c>
      <c r="KP288" s="3">
        <v>0</v>
      </c>
      <c r="KQ288" s="3" t="s">
        <v>19</v>
      </c>
      <c r="KR288" s="5">
        <v>26.52</v>
      </c>
      <c r="KS288" s="4" t="str">
        <f t="shared" si="306"/>
        <v/>
      </c>
      <c r="KU288" s="21">
        <v>0.91319444444444398</v>
      </c>
      <c r="KV288" s="3">
        <v>0</v>
      </c>
      <c r="KW288" s="3" t="s">
        <v>19</v>
      </c>
      <c r="KX288" s="5">
        <v>25.78</v>
      </c>
      <c r="KY288" s="4" t="str">
        <f t="shared" si="307"/>
        <v/>
      </c>
      <c r="LA288" s="21">
        <v>0.91319444444444398</v>
      </c>
      <c r="LB288" s="3">
        <v>0</v>
      </c>
      <c r="LC288" s="3" t="s">
        <v>19</v>
      </c>
      <c r="LD288" s="5">
        <v>26</v>
      </c>
      <c r="LE288" s="4" t="str">
        <f t="shared" si="308"/>
        <v/>
      </c>
      <c r="LG288" s="21">
        <v>0.91319444444444398</v>
      </c>
      <c r="LH288" s="3">
        <v>0</v>
      </c>
      <c r="LI288" s="3" t="s">
        <v>19</v>
      </c>
      <c r="LJ288" s="5">
        <v>25.02</v>
      </c>
      <c r="LK288" s="4" t="str">
        <f t="shared" si="309"/>
        <v/>
      </c>
      <c r="LM288" s="21">
        <v>0.91319444444444398</v>
      </c>
      <c r="LN288" s="3">
        <v>0</v>
      </c>
      <c r="LO288" s="3" t="s">
        <v>19</v>
      </c>
      <c r="LP288" s="5">
        <v>25.12</v>
      </c>
      <c r="LQ288" s="4" t="str">
        <f t="shared" si="310"/>
        <v/>
      </c>
      <c r="LS288" s="21">
        <v>0.91319444444444398</v>
      </c>
      <c r="LT288" s="3">
        <v>0</v>
      </c>
      <c r="LU288" s="3" t="s">
        <v>19</v>
      </c>
      <c r="LV288" s="5">
        <v>26.22</v>
      </c>
      <c r="LW288" s="4" t="str">
        <f t="shared" si="311"/>
        <v/>
      </c>
      <c r="LY288" s="21">
        <v>0.91319444444444398</v>
      </c>
      <c r="LZ288" s="3">
        <v>0</v>
      </c>
      <c r="MA288" s="3" t="s">
        <v>19</v>
      </c>
      <c r="MB288" s="5">
        <v>25.96</v>
      </c>
      <c r="MC288" s="4" t="str">
        <f t="shared" si="312"/>
        <v/>
      </c>
      <c r="ME288" s="21">
        <v>0.91319444444444398</v>
      </c>
      <c r="MF288" s="3">
        <v>0</v>
      </c>
      <c r="MG288" s="3" t="s">
        <v>19</v>
      </c>
      <c r="MH288" s="5">
        <v>26.52</v>
      </c>
      <c r="MI288" s="4" t="str">
        <f t="shared" si="313"/>
        <v/>
      </c>
      <c r="MK288" s="21">
        <v>0.91319444444444398</v>
      </c>
      <c r="ML288" s="3">
        <v>0</v>
      </c>
      <c r="MM288" s="3" t="s">
        <v>19</v>
      </c>
      <c r="MN288" s="5">
        <v>25.78</v>
      </c>
      <c r="MO288" s="4" t="str">
        <f t="shared" si="314"/>
        <v/>
      </c>
      <c r="MQ288" s="21">
        <v>0.91319444444444398</v>
      </c>
      <c r="MR288" s="3">
        <v>0</v>
      </c>
      <c r="MS288" s="3" t="s">
        <v>19</v>
      </c>
      <c r="MT288" s="5">
        <v>26</v>
      </c>
      <c r="MU288" s="4" t="str">
        <f t="shared" si="315"/>
        <v/>
      </c>
      <c r="MW288" s="21">
        <v>0.91319444444444398</v>
      </c>
      <c r="MX288" s="3">
        <v>0</v>
      </c>
      <c r="MY288" s="3" t="s">
        <v>19</v>
      </c>
      <c r="MZ288" s="5">
        <v>25.02</v>
      </c>
      <c r="NA288" s="4" t="str">
        <f t="shared" si="316"/>
        <v/>
      </c>
      <c r="NC288" s="21">
        <v>0.91319444444444398</v>
      </c>
      <c r="ND288" s="3">
        <v>0</v>
      </c>
      <c r="NE288" s="3" t="s">
        <v>19</v>
      </c>
      <c r="NF288" s="5">
        <v>25.12</v>
      </c>
      <c r="NG288" s="4" t="str">
        <f t="shared" si="317"/>
        <v/>
      </c>
      <c r="NI288" s="21">
        <v>0.91319444444444398</v>
      </c>
      <c r="NJ288" s="3">
        <v>0</v>
      </c>
      <c r="NK288" s="3" t="s">
        <v>19</v>
      </c>
      <c r="NL288" s="5">
        <v>26.22</v>
      </c>
      <c r="NM288" s="4" t="str">
        <f t="shared" si="318"/>
        <v/>
      </c>
      <c r="NO288" s="21">
        <v>0.91319444444444398</v>
      </c>
      <c r="NP288" s="3">
        <v>0</v>
      </c>
      <c r="NQ288" s="3" t="s">
        <v>19</v>
      </c>
      <c r="NR288" s="5">
        <v>25.96</v>
      </c>
      <c r="NS288" s="4" t="str">
        <f t="shared" si="319"/>
        <v/>
      </c>
      <c r="NU288" s="21">
        <v>0.91319444444444398</v>
      </c>
      <c r="NV288" s="3">
        <v>0</v>
      </c>
      <c r="NW288" s="3" t="s">
        <v>19</v>
      </c>
      <c r="NX288" s="5">
        <v>26.52</v>
      </c>
      <c r="NY288" s="4" t="str">
        <f t="shared" si="320"/>
        <v/>
      </c>
      <c r="OA288" s="21">
        <v>0.91319444444444398</v>
      </c>
      <c r="OB288" s="3">
        <v>0</v>
      </c>
      <c r="OC288" s="3" t="s">
        <v>19</v>
      </c>
      <c r="OD288" s="5">
        <v>25.78</v>
      </c>
      <c r="OE288" s="4" t="str">
        <f t="shared" si="321"/>
        <v/>
      </c>
      <c r="OG288" s="21">
        <v>0.91319444444444398</v>
      </c>
      <c r="OH288" s="3">
        <v>0</v>
      </c>
      <c r="OI288" s="3" t="s">
        <v>19</v>
      </c>
      <c r="OJ288" s="5">
        <v>26</v>
      </c>
      <c r="OK288" s="4" t="str">
        <f t="shared" si="322"/>
        <v/>
      </c>
      <c r="OM288" s="21">
        <v>0.91319444444444398</v>
      </c>
      <c r="ON288" s="3">
        <v>0</v>
      </c>
      <c r="OO288" s="3" t="s">
        <v>19</v>
      </c>
      <c r="OP288" s="5">
        <v>25.02</v>
      </c>
      <c r="OQ288" s="4" t="str">
        <f t="shared" si="323"/>
        <v/>
      </c>
      <c r="OS288" s="21">
        <v>0.91319444444444398</v>
      </c>
      <c r="OT288" s="3">
        <v>0</v>
      </c>
      <c r="OU288" s="3" t="s">
        <v>19</v>
      </c>
      <c r="OV288" s="5">
        <v>25.12</v>
      </c>
      <c r="OW288" s="4" t="str">
        <f t="shared" si="324"/>
        <v/>
      </c>
      <c r="OY288" s="21">
        <v>0.91319444444444398</v>
      </c>
      <c r="OZ288" s="3">
        <v>0</v>
      </c>
      <c r="PA288" s="3" t="s">
        <v>19</v>
      </c>
      <c r="PB288" s="5">
        <v>26.22</v>
      </c>
      <c r="PC288" s="4" t="str">
        <f t="shared" si="325"/>
        <v/>
      </c>
      <c r="PE288" s="21">
        <v>0.91319444444444398</v>
      </c>
      <c r="PF288" s="3">
        <v>0</v>
      </c>
      <c r="PG288" s="3" t="s">
        <v>19</v>
      </c>
      <c r="PH288" s="5">
        <v>25.96</v>
      </c>
      <c r="PI288" s="4" t="str">
        <f t="shared" si="326"/>
        <v/>
      </c>
      <c r="PK288" s="21">
        <v>0.91319444444444398</v>
      </c>
      <c r="PL288" s="3">
        <v>0</v>
      </c>
      <c r="PM288" s="3" t="s">
        <v>19</v>
      </c>
      <c r="PN288" s="5">
        <v>26.52</v>
      </c>
      <c r="PO288" s="4" t="str">
        <f t="shared" si="327"/>
        <v/>
      </c>
      <c r="PQ288" s="21">
        <v>0.91319444444444398</v>
      </c>
      <c r="PR288" s="3">
        <v>0</v>
      </c>
      <c r="PS288" s="3" t="s">
        <v>19</v>
      </c>
      <c r="PT288" s="5">
        <v>25.78</v>
      </c>
      <c r="PU288" s="4" t="str">
        <f t="shared" si="328"/>
        <v/>
      </c>
      <c r="PW288" s="21">
        <v>0.91319444444444398</v>
      </c>
      <c r="PX288" s="3">
        <v>0</v>
      </c>
      <c r="PY288" s="3" t="s">
        <v>19</v>
      </c>
      <c r="PZ288" s="5">
        <v>26</v>
      </c>
      <c r="QA288" s="4" t="str">
        <f t="shared" si="329"/>
        <v/>
      </c>
      <c r="QC288" s="21">
        <v>0.91319444444444398</v>
      </c>
      <c r="QD288" s="3">
        <v>0</v>
      </c>
      <c r="QE288" s="3" t="s">
        <v>19</v>
      </c>
      <c r="QF288" s="5">
        <v>25.02</v>
      </c>
      <c r="QG288" s="4" t="str">
        <f t="shared" si="330"/>
        <v/>
      </c>
      <c r="QI288" s="21">
        <v>0.91319444444444398</v>
      </c>
      <c r="QJ288" s="3">
        <v>0</v>
      </c>
      <c r="QK288" s="3" t="s">
        <v>19</v>
      </c>
      <c r="QL288" s="5">
        <v>25.12</v>
      </c>
      <c r="QM288" s="4" t="str">
        <f t="shared" si="331"/>
        <v/>
      </c>
      <c r="QO288" s="21">
        <v>0.91319444444444398</v>
      </c>
      <c r="QP288" s="3">
        <v>0</v>
      </c>
      <c r="QQ288" s="3" t="s">
        <v>19</v>
      </c>
      <c r="QR288" s="5">
        <v>26.22</v>
      </c>
      <c r="QS288" s="4" t="str">
        <f t="shared" si="332"/>
        <v/>
      </c>
    </row>
    <row r="289" spans="1:461" x14ac:dyDescent="0.2">
      <c r="A289" s="21">
        <v>0.91666666666666696</v>
      </c>
      <c r="B289" s="3">
        <v>0</v>
      </c>
      <c r="C289" s="3" t="s">
        <v>19</v>
      </c>
      <c r="D289" s="5">
        <v>23.48</v>
      </c>
      <c r="E289" s="5"/>
      <c r="G289" s="21">
        <v>0.91666666666666696</v>
      </c>
      <c r="H289" s="3">
        <v>0</v>
      </c>
      <c r="I289" s="3" t="s">
        <v>19</v>
      </c>
      <c r="J289" s="5">
        <v>25.14</v>
      </c>
      <c r="K289" s="5"/>
      <c r="M289" s="21">
        <v>0.91666666666666696</v>
      </c>
      <c r="N289" s="3">
        <v>0</v>
      </c>
      <c r="O289" s="3" t="s">
        <v>19</v>
      </c>
      <c r="P289" s="5">
        <v>24.08</v>
      </c>
      <c r="Q289" s="5"/>
      <c r="S289" s="21">
        <v>0.91666666666666696</v>
      </c>
      <c r="T289" s="3">
        <v>0</v>
      </c>
      <c r="U289" s="3" t="s">
        <v>19</v>
      </c>
      <c r="V289" s="5">
        <v>23.98</v>
      </c>
      <c r="W289" s="5"/>
      <c r="Y289" s="21">
        <v>0.91666666666666696</v>
      </c>
      <c r="Z289" s="3">
        <v>0</v>
      </c>
      <c r="AA289" s="3" t="s">
        <v>19</v>
      </c>
      <c r="AB289" s="5">
        <v>23.88</v>
      </c>
      <c r="AC289" s="5"/>
      <c r="AE289" s="21">
        <v>0.91666666666666696</v>
      </c>
      <c r="AF289" s="3">
        <v>0</v>
      </c>
      <c r="AG289" s="3" t="s">
        <v>19</v>
      </c>
      <c r="AH289" s="5">
        <v>23.1</v>
      </c>
      <c r="AI289" s="5"/>
      <c r="AK289" s="21">
        <v>0.91666666666666696</v>
      </c>
      <c r="AL289" s="3">
        <v>0</v>
      </c>
      <c r="AM289" s="3" t="s">
        <v>19</v>
      </c>
      <c r="AN289" s="5">
        <v>24.56</v>
      </c>
      <c r="AO289" s="5"/>
      <c r="AQ289" s="21">
        <v>0.91666666666666696</v>
      </c>
      <c r="AR289" s="3">
        <v>0</v>
      </c>
      <c r="AS289" s="3" t="s">
        <v>19</v>
      </c>
      <c r="AT289" s="5">
        <v>23.48</v>
      </c>
      <c r="AU289" s="5"/>
      <c r="AW289" s="21">
        <v>0.91666666666666696</v>
      </c>
      <c r="AX289" s="3">
        <v>0</v>
      </c>
      <c r="AY289" s="3" t="s">
        <v>19</v>
      </c>
      <c r="AZ289" s="5">
        <v>25.14</v>
      </c>
      <c r="BA289" s="5"/>
      <c r="BC289" s="21">
        <v>0.91666666666666696</v>
      </c>
      <c r="BD289" s="3">
        <v>0</v>
      </c>
      <c r="BE289" s="3" t="s">
        <v>19</v>
      </c>
      <c r="BF289" s="5">
        <v>24.08</v>
      </c>
      <c r="BG289" s="5"/>
      <c r="BI289" s="21">
        <v>0.91666666666666696</v>
      </c>
      <c r="BJ289" s="3">
        <v>0</v>
      </c>
      <c r="BK289" s="3" t="s">
        <v>19</v>
      </c>
      <c r="BL289" s="5">
        <v>23.98</v>
      </c>
      <c r="BM289" s="5"/>
      <c r="BO289" s="21">
        <v>0.91666666666666696</v>
      </c>
      <c r="BP289" s="3">
        <v>0</v>
      </c>
      <c r="BQ289" s="3" t="s">
        <v>19</v>
      </c>
      <c r="BR289" s="5">
        <v>23.88</v>
      </c>
      <c r="BS289" s="5"/>
      <c r="BU289" s="21">
        <v>0.91666666666666696</v>
      </c>
      <c r="BV289" s="3">
        <v>0</v>
      </c>
      <c r="BW289" s="3" t="s">
        <v>19</v>
      </c>
      <c r="BX289" s="5">
        <v>23.1</v>
      </c>
      <c r="BY289" s="5"/>
      <c r="CA289" s="21">
        <v>0.91666666666666696</v>
      </c>
      <c r="CB289" s="3">
        <v>0</v>
      </c>
      <c r="CC289" s="3" t="s">
        <v>19</v>
      </c>
      <c r="CD289" s="5">
        <v>24.56</v>
      </c>
      <c r="CE289" s="5"/>
      <c r="CG289" s="21">
        <v>0.91666666666666696</v>
      </c>
      <c r="CH289" s="3">
        <v>1814.4</v>
      </c>
      <c r="CI289" s="3" t="str">
        <f>IF(AND(CK$8="Útil",CG289&gt;=Apoio!$D$51,CG289&lt;Apoio!$F$51),CH289,"FP")</f>
        <v>FP</v>
      </c>
      <c r="CJ289" s="5">
        <f>VLOOKUP(CH$8,Calendário[#Data],4,0)</f>
        <v>23.48</v>
      </c>
      <c r="CK289" s="4">
        <f t="shared" si="296"/>
        <v>2</v>
      </c>
      <c r="CM289" s="21">
        <v>0.91666666666666696</v>
      </c>
      <c r="CN289" s="3">
        <v>0</v>
      </c>
      <c r="CO289" s="3" t="str">
        <f>IF(AND(CQ$8="Útil",CM289&gt;=Apoio!$D$51,CM289&lt;Apoio!$F$51),CN289,"FP")</f>
        <v>FP</v>
      </c>
      <c r="CP289" s="5">
        <f>VLOOKUP(CN$8,Calendário[#Data],4,0)</f>
        <v>25.14</v>
      </c>
      <c r="CQ289" s="4" t="str">
        <f t="shared" si="297"/>
        <v/>
      </c>
      <c r="CS289" s="21">
        <v>0.91666666666666696</v>
      </c>
      <c r="CT289" s="3">
        <v>0</v>
      </c>
      <c r="CU289" s="3" t="s">
        <v>19</v>
      </c>
      <c r="CV289" s="5">
        <v>24.08</v>
      </c>
      <c r="CW289" s="5"/>
      <c r="CY289" s="21">
        <v>0.91666666666666696</v>
      </c>
      <c r="CZ289" s="3">
        <v>0</v>
      </c>
      <c r="DA289" s="3" t="s">
        <v>19</v>
      </c>
      <c r="DB289" s="5">
        <v>23.98</v>
      </c>
      <c r="DC289" s="5"/>
      <c r="DE289" s="21">
        <v>0.91666666666666696</v>
      </c>
      <c r="DF289" s="3">
        <v>0</v>
      </c>
      <c r="DG289" s="3" t="s">
        <v>19</v>
      </c>
      <c r="DH289" s="5">
        <v>23.88</v>
      </c>
      <c r="DI289" s="5"/>
      <c r="DK289" s="21">
        <v>0.91666666666666696</v>
      </c>
      <c r="DL289" s="3">
        <v>0</v>
      </c>
      <c r="DM289" s="3" t="s">
        <v>19</v>
      </c>
      <c r="DN289" s="5">
        <v>23.1</v>
      </c>
      <c r="DO289" s="5"/>
      <c r="DQ289" s="21">
        <v>0.91666666666666696</v>
      </c>
      <c r="DR289" s="3">
        <v>0</v>
      </c>
      <c r="DS289" s="3" t="s">
        <v>19</v>
      </c>
      <c r="DT289" s="5">
        <v>24.56</v>
      </c>
      <c r="DU289" s="5"/>
      <c r="DW289" s="21">
        <v>0.91666666666666696</v>
      </c>
      <c r="DX289" s="3">
        <v>0</v>
      </c>
      <c r="DY289" s="3" t="s">
        <v>19</v>
      </c>
      <c r="DZ289" s="5">
        <v>23.48</v>
      </c>
      <c r="EA289" s="5"/>
      <c r="EC289" s="21">
        <v>0.91666666666666696</v>
      </c>
      <c r="ED289" s="3">
        <v>0</v>
      </c>
      <c r="EE289" s="3" t="s">
        <v>19</v>
      </c>
      <c r="EF289" s="5">
        <v>25.14</v>
      </c>
      <c r="EG289" s="5"/>
      <c r="EI289" s="21">
        <v>0.91666666666666696</v>
      </c>
      <c r="EJ289" s="3">
        <v>0</v>
      </c>
      <c r="EK289" s="3" t="s">
        <v>19</v>
      </c>
      <c r="EL289" s="5">
        <v>24.08</v>
      </c>
      <c r="EM289" s="5"/>
      <c r="EO289" s="21">
        <v>0.91666666666666696</v>
      </c>
      <c r="EP289" s="3">
        <v>0</v>
      </c>
      <c r="EQ289" s="3" t="s">
        <v>19</v>
      </c>
      <c r="ER289" s="5">
        <v>23.98</v>
      </c>
      <c r="ES289" s="5"/>
      <c r="EU289" s="21">
        <v>0.91666666666666696</v>
      </c>
      <c r="EV289" s="3">
        <v>0</v>
      </c>
      <c r="EW289" s="3" t="s">
        <v>19</v>
      </c>
      <c r="EX289" s="5">
        <v>23.88</v>
      </c>
      <c r="EY289" s="5"/>
      <c r="FA289" s="21">
        <v>0.91666666666666696</v>
      </c>
      <c r="FB289" s="3">
        <v>0</v>
      </c>
      <c r="FC289" s="3" t="s">
        <v>19</v>
      </c>
      <c r="FD289" s="5">
        <v>23.1</v>
      </c>
      <c r="FE289" s="5"/>
      <c r="FG289" s="21">
        <v>0.91666666666666696</v>
      </c>
      <c r="FH289" s="3">
        <v>0</v>
      </c>
      <c r="FI289" s="3" t="s">
        <v>19</v>
      </c>
      <c r="FJ289" s="5">
        <v>24.56</v>
      </c>
      <c r="FK289" s="5"/>
      <c r="FM289" s="21">
        <v>0.91666666666666696</v>
      </c>
      <c r="FN289" s="3">
        <v>0</v>
      </c>
      <c r="FO289" s="3" t="s">
        <v>19</v>
      </c>
      <c r="FP289" s="5">
        <v>23.48</v>
      </c>
      <c r="FQ289" s="5"/>
      <c r="FS289" s="21">
        <v>0.91666666666666696</v>
      </c>
      <c r="FT289" s="3">
        <v>0</v>
      </c>
      <c r="FU289" s="3" t="s">
        <v>19</v>
      </c>
      <c r="FV289" s="5">
        <v>25.14</v>
      </c>
      <c r="FW289" s="5"/>
      <c r="FY289" s="21">
        <v>0.91666666666666696</v>
      </c>
      <c r="FZ289" s="3">
        <v>0</v>
      </c>
      <c r="GA289" s="3" t="s">
        <v>19</v>
      </c>
      <c r="GB289" s="5">
        <v>24.08</v>
      </c>
      <c r="GC289" s="5"/>
      <c r="GE289" s="21">
        <v>0.91666666666666696</v>
      </c>
      <c r="GF289" s="3">
        <v>0</v>
      </c>
      <c r="GG289" s="3" t="s">
        <v>19</v>
      </c>
      <c r="GH289" s="5">
        <v>23.98</v>
      </c>
      <c r="GI289" s="5"/>
      <c r="GK289" s="21">
        <v>0.91666666666666696</v>
      </c>
      <c r="GL289" s="3">
        <v>0</v>
      </c>
      <c r="GM289" s="3" t="s">
        <v>19</v>
      </c>
      <c r="GN289" s="5">
        <v>23.88</v>
      </c>
      <c r="GO289" s="5"/>
      <c r="GQ289" s="21">
        <v>0.91666666666666696</v>
      </c>
      <c r="GR289" s="3">
        <v>0</v>
      </c>
      <c r="GS289" s="3" t="s">
        <v>19</v>
      </c>
      <c r="GT289" s="5">
        <v>23.1</v>
      </c>
      <c r="GU289" s="5"/>
      <c r="GW289" s="21">
        <v>0.91666666666666696</v>
      </c>
      <c r="GX289" s="3">
        <v>0</v>
      </c>
      <c r="GY289" s="3" t="s">
        <v>19</v>
      </c>
      <c r="GZ289" s="5">
        <v>24.56</v>
      </c>
      <c r="HA289" s="5"/>
      <c r="HC289" s="21">
        <v>0.91666666666666696</v>
      </c>
      <c r="HD289" s="3">
        <v>0</v>
      </c>
      <c r="HE289" s="3" t="s">
        <v>19</v>
      </c>
      <c r="HF289" s="5">
        <v>23.48</v>
      </c>
      <c r="HG289" s="4" t="str">
        <f t="shared" si="298"/>
        <v/>
      </c>
      <c r="HI289" s="21">
        <v>0.91666666666666696</v>
      </c>
      <c r="HJ289" s="3">
        <v>0</v>
      </c>
      <c r="HK289" s="3" t="s">
        <v>19</v>
      </c>
      <c r="HL289" s="5">
        <v>25.14</v>
      </c>
      <c r="HM289" s="5"/>
      <c r="HO289" s="21">
        <v>0.91666666666666696</v>
      </c>
      <c r="HP289" s="3">
        <v>0</v>
      </c>
      <c r="HQ289" s="3" t="s">
        <v>19</v>
      </c>
      <c r="HR289" s="5">
        <v>24.08</v>
      </c>
      <c r="HS289" s="5"/>
      <c r="HU289" s="21">
        <v>0.91666666666666696</v>
      </c>
      <c r="HV289" s="3">
        <v>0</v>
      </c>
      <c r="HW289" s="3" t="s">
        <v>19</v>
      </c>
      <c r="HX289" s="5">
        <v>23.98</v>
      </c>
      <c r="HY289" s="5"/>
      <c r="IA289" s="21">
        <v>0.91666666666666696</v>
      </c>
      <c r="IB289" s="3">
        <v>0</v>
      </c>
      <c r="IC289" s="3" t="s">
        <v>19</v>
      </c>
      <c r="ID289" s="5">
        <v>23.88</v>
      </c>
      <c r="IE289" s="5"/>
      <c r="IG289" s="21">
        <v>0.91666666666666696</v>
      </c>
      <c r="IH289" s="3">
        <v>0</v>
      </c>
      <c r="II289" s="3" t="s">
        <v>19</v>
      </c>
      <c r="IJ289" s="5">
        <v>23.1</v>
      </c>
      <c r="IK289" s="5"/>
      <c r="IM289" s="21">
        <v>0.91666666666666696</v>
      </c>
      <c r="IN289" s="3">
        <v>0</v>
      </c>
      <c r="IO289" s="3" t="s">
        <v>19</v>
      </c>
      <c r="IP289" s="5">
        <v>24.56</v>
      </c>
      <c r="IQ289" s="5"/>
      <c r="IS289" s="21">
        <v>0</v>
      </c>
      <c r="IT289" s="3">
        <v>0</v>
      </c>
      <c r="IU289" s="3" t="s">
        <v>19</v>
      </c>
      <c r="IV289" s="5">
        <v>25.96</v>
      </c>
      <c r="IW289" s="5"/>
      <c r="IY289" s="21">
        <v>0.91666666666666696</v>
      </c>
      <c r="IZ289" s="3">
        <v>0</v>
      </c>
      <c r="JA289" s="3" t="s">
        <v>19</v>
      </c>
      <c r="JB289" s="5">
        <v>26.52</v>
      </c>
      <c r="JC289" s="4" t="str">
        <f t="shared" si="299"/>
        <v/>
      </c>
      <c r="JE289" s="21">
        <v>0.91666666666666696</v>
      </c>
      <c r="JF289" s="3">
        <v>0</v>
      </c>
      <c r="JG289" s="3" t="s">
        <v>19</v>
      </c>
      <c r="JH289" s="5">
        <v>25.78</v>
      </c>
      <c r="JI289" s="4" t="str">
        <f t="shared" si="300"/>
        <v/>
      </c>
      <c r="JK289" s="21">
        <v>0.91666666666666696</v>
      </c>
      <c r="JL289" s="3">
        <v>0</v>
      </c>
      <c r="JM289" s="3" t="s">
        <v>19</v>
      </c>
      <c r="JN289" s="5">
        <v>26</v>
      </c>
      <c r="JO289" s="4" t="str">
        <f t="shared" si="301"/>
        <v/>
      </c>
      <c r="JQ289" s="21">
        <v>0.91666666666666696</v>
      </c>
      <c r="JR289" s="3">
        <v>0</v>
      </c>
      <c r="JS289" s="3" t="s">
        <v>19</v>
      </c>
      <c r="JT289" s="5">
        <v>25.02</v>
      </c>
      <c r="JU289" s="4" t="str">
        <f t="shared" si="302"/>
        <v/>
      </c>
      <c r="JW289" s="21">
        <v>0.91666666666666696</v>
      </c>
      <c r="JX289" s="3">
        <v>0</v>
      </c>
      <c r="JY289" s="3" t="s">
        <v>19</v>
      </c>
      <c r="JZ289" s="5">
        <v>25.12</v>
      </c>
      <c r="KA289" s="4" t="str">
        <f t="shared" si="303"/>
        <v/>
      </c>
      <c r="KC289" s="21">
        <v>0.91666666666666696</v>
      </c>
      <c r="KD289" s="3">
        <v>0</v>
      </c>
      <c r="KE289" s="3" t="s">
        <v>19</v>
      </c>
      <c r="KF289" s="5">
        <v>26.22</v>
      </c>
      <c r="KG289" s="4" t="str">
        <f t="shared" si="304"/>
        <v/>
      </c>
      <c r="KI289" s="21">
        <v>0.91666666666666696</v>
      </c>
      <c r="KJ289" s="3">
        <v>0</v>
      </c>
      <c r="KK289" s="3" t="s">
        <v>19</v>
      </c>
      <c r="KL289" s="5">
        <v>25.96</v>
      </c>
      <c r="KM289" s="4" t="str">
        <f t="shared" si="305"/>
        <v/>
      </c>
      <c r="KO289" s="21">
        <v>0.91666666666666696</v>
      </c>
      <c r="KP289" s="3">
        <v>0</v>
      </c>
      <c r="KQ289" s="3" t="s">
        <v>19</v>
      </c>
      <c r="KR289" s="5">
        <v>26.52</v>
      </c>
      <c r="KS289" s="4" t="str">
        <f t="shared" si="306"/>
        <v/>
      </c>
      <c r="KU289" s="21">
        <v>0.91666666666666696</v>
      </c>
      <c r="KV289" s="3">
        <v>0</v>
      </c>
      <c r="KW289" s="3" t="s">
        <v>19</v>
      </c>
      <c r="KX289" s="5">
        <v>25.78</v>
      </c>
      <c r="KY289" s="4" t="str">
        <f t="shared" si="307"/>
        <v/>
      </c>
      <c r="LA289" s="21">
        <v>0.91666666666666696</v>
      </c>
      <c r="LB289" s="3">
        <v>0</v>
      </c>
      <c r="LC289" s="3" t="s">
        <v>19</v>
      </c>
      <c r="LD289" s="5">
        <v>26</v>
      </c>
      <c r="LE289" s="4" t="str">
        <f t="shared" si="308"/>
        <v/>
      </c>
      <c r="LG289" s="21">
        <v>0.91666666666666696</v>
      </c>
      <c r="LH289" s="3">
        <v>0</v>
      </c>
      <c r="LI289" s="3" t="s">
        <v>19</v>
      </c>
      <c r="LJ289" s="5">
        <v>25.02</v>
      </c>
      <c r="LK289" s="4" t="str">
        <f t="shared" si="309"/>
        <v/>
      </c>
      <c r="LM289" s="21">
        <v>0.91666666666666696</v>
      </c>
      <c r="LN289" s="3">
        <v>0</v>
      </c>
      <c r="LO289" s="3" t="s">
        <v>19</v>
      </c>
      <c r="LP289" s="5">
        <v>25.12</v>
      </c>
      <c r="LQ289" s="4" t="str">
        <f t="shared" si="310"/>
        <v/>
      </c>
      <c r="LS289" s="21">
        <v>0.91666666666666696</v>
      </c>
      <c r="LT289" s="3">
        <v>0</v>
      </c>
      <c r="LU289" s="3" t="s">
        <v>19</v>
      </c>
      <c r="LV289" s="5">
        <v>26.22</v>
      </c>
      <c r="LW289" s="4" t="str">
        <f t="shared" si="311"/>
        <v/>
      </c>
      <c r="LY289" s="21">
        <v>0.91666666666666696</v>
      </c>
      <c r="LZ289" s="3">
        <v>0</v>
      </c>
      <c r="MA289" s="3" t="s">
        <v>19</v>
      </c>
      <c r="MB289" s="5">
        <v>25.96</v>
      </c>
      <c r="MC289" s="4" t="str">
        <f t="shared" si="312"/>
        <v/>
      </c>
      <c r="ME289" s="21">
        <v>0.91666666666666696</v>
      </c>
      <c r="MF289" s="3">
        <v>0</v>
      </c>
      <c r="MG289" s="3" t="s">
        <v>19</v>
      </c>
      <c r="MH289" s="5">
        <v>26.52</v>
      </c>
      <c r="MI289" s="4" t="str">
        <f t="shared" si="313"/>
        <v/>
      </c>
      <c r="MK289" s="21">
        <v>0.91666666666666696</v>
      </c>
      <c r="ML289" s="3">
        <v>0</v>
      </c>
      <c r="MM289" s="3" t="s">
        <v>19</v>
      </c>
      <c r="MN289" s="5">
        <v>25.78</v>
      </c>
      <c r="MO289" s="4" t="str">
        <f t="shared" si="314"/>
        <v/>
      </c>
      <c r="MQ289" s="21">
        <v>0.91666666666666696</v>
      </c>
      <c r="MR289" s="3">
        <v>0</v>
      </c>
      <c r="MS289" s="3" t="s">
        <v>19</v>
      </c>
      <c r="MT289" s="5">
        <v>26</v>
      </c>
      <c r="MU289" s="4" t="str">
        <f t="shared" si="315"/>
        <v/>
      </c>
      <c r="MW289" s="21">
        <v>0.91666666666666696</v>
      </c>
      <c r="MX289" s="3">
        <v>0</v>
      </c>
      <c r="MY289" s="3" t="s">
        <v>19</v>
      </c>
      <c r="MZ289" s="5">
        <v>25.02</v>
      </c>
      <c r="NA289" s="4" t="str">
        <f t="shared" si="316"/>
        <v/>
      </c>
      <c r="NC289" s="21">
        <v>0.91666666666666696</v>
      </c>
      <c r="ND289" s="3">
        <v>0</v>
      </c>
      <c r="NE289" s="3" t="s">
        <v>19</v>
      </c>
      <c r="NF289" s="5">
        <v>25.12</v>
      </c>
      <c r="NG289" s="4" t="str">
        <f t="shared" si="317"/>
        <v/>
      </c>
      <c r="NI289" s="21">
        <v>0.91666666666666696</v>
      </c>
      <c r="NJ289" s="3">
        <v>0</v>
      </c>
      <c r="NK289" s="3" t="s">
        <v>19</v>
      </c>
      <c r="NL289" s="5">
        <v>26.22</v>
      </c>
      <c r="NM289" s="4" t="str">
        <f t="shared" si="318"/>
        <v/>
      </c>
      <c r="NO289" s="21">
        <v>0.91666666666666696</v>
      </c>
      <c r="NP289" s="3">
        <v>0</v>
      </c>
      <c r="NQ289" s="3" t="s">
        <v>19</v>
      </c>
      <c r="NR289" s="5">
        <v>25.96</v>
      </c>
      <c r="NS289" s="4" t="str">
        <f t="shared" si="319"/>
        <v/>
      </c>
      <c r="NU289" s="21">
        <v>0.91666666666666696</v>
      </c>
      <c r="NV289" s="3">
        <v>0</v>
      </c>
      <c r="NW289" s="3" t="s">
        <v>19</v>
      </c>
      <c r="NX289" s="5">
        <v>26.52</v>
      </c>
      <c r="NY289" s="4" t="str">
        <f t="shared" si="320"/>
        <v/>
      </c>
      <c r="OA289" s="21">
        <v>0.91666666666666696</v>
      </c>
      <c r="OB289" s="3">
        <v>0</v>
      </c>
      <c r="OC289" s="3" t="s">
        <v>19</v>
      </c>
      <c r="OD289" s="5">
        <v>25.78</v>
      </c>
      <c r="OE289" s="4" t="str">
        <f t="shared" si="321"/>
        <v/>
      </c>
      <c r="OG289" s="21">
        <v>0.91666666666666696</v>
      </c>
      <c r="OH289" s="3">
        <v>0</v>
      </c>
      <c r="OI289" s="3" t="s">
        <v>19</v>
      </c>
      <c r="OJ289" s="5">
        <v>26</v>
      </c>
      <c r="OK289" s="4" t="str">
        <f t="shared" si="322"/>
        <v/>
      </c>
      <c r="OM289" s="21">
        <v>0.91666666666666696</v>
      </c>
      <c r="ON289" s="3">
        <v>0</v>
      </c>
      <c r="OO289" s="3" t="s">
        <v>19</v>
      </c>
      <c r="OP289" s="5">
        <v>25.02</v>
      </c>
      <c r="OQ289" s="4" t="str">
        <f t="shared" si="323"/>
        <v/>
      </c>
      <c r="OS289" s="21">
        <v>0.91666666666666696</v>
      </c>
      <c r="OT289" s="3">
        <v>0</v>
      </c>
      <c r="OU289" s="3" t="s">
        <v>19</v>
      </c>
      <c r="OV289" s="5">
        <v>25.12</v>
      </c>
      <c r="OW289" s="4" t="str">
        <f t="shared" si="324"/>
        <v/>
      </c>
      <c r="OY289" s="21">
        <v>0.91666666666666696</v>
      </c>
      <c r="OZ289" s="3">
        <v>0</v>
      </c>
      <c r="PA289" s="3" t="s">
        <v>19</v>
      </c>
      <c r="PB289" s="5">
        <v>26.22</v>
      </c>
      <c r="PC289" s="4" t="str">
        <f t="shared" si="325"/>
        <v/>
      </c>
      <c r="PE289" s="21">
        <v>0.91666666666666696</v>
      </c>
      <c r="PF289" s="3">
        <v>0</v>
      </c>
      <c r="PG289" s="3" t="s">
        <v>19</v>
      </c>
      <c r="PH289" s="5">
        <v>25.96</v>
      </c>
      <c r="PI289" s="4" t="str">
        <f t="shared" si="326"/>
        <v/>
      </c>
      <c r="PK289" s="21">
        <v>0.91666666666666696</v>
      </c>
      <c r="PL289" s="3">
        <v>0</v>
      </c>
      <c r="PM289" s="3" t="s">
        <v>19</v>
      </c>
      <c r="PN289" s="5">
        <v>26.52</v>
      </c>
      <c r="PO289" s="4" t="str">
        <f t="shared" si="327"/>
        <v/>
      </c>
      <c r="PQ289" s="21">
        <v>0.91666666666666696</v>
      </c>
      <c r="PR289" s="3">
        <v>0</v>
      </c>
      <c r="PS289" s="3" t="s">
        <v>19</v>
      </c>
      <c r="PT289" s="5">
        <v>25.78</v>
      </c>
      <c r="PU289" s="4" t="str">
        <f t="shared" si="328"/>
        <v/>
      </c>
      <c r="PW289" s="21">
        <v>0.91666666666666696</v>
      </c>
      <c r="PX289" s="3">
        <v>0</v>
      </c>
      <c r="PY289" s="3" t="s">
        <v>19</v>
      </c>
      <c r="PZ289" s="5">
        <v>26</v>
      </c>
      <c r="QA289" s="4" t="str">
        <f t="shared" si="329"/>
        <v/>
      </c>
      <c r="QC289" s="21">
        <v>0.91666666666666696</v>
      </c>
      <c r="QD289" s="3">
        <v>0</v>
      </c>
      <c r="QE289" s="3" t="s">
        <v>19</v>
      </c>
      <c r="QF289" s="5">
        <v>25.02</v>
      </c>
      <c r="QG289" s="4" t="str">
        <f t="shared" si="330"/>
        <v/>
      </c>
      <c r="QI289" s="21">
        <v>0.91666666666666696</v>
      </c>
      <c r="QJ289" s="3">
        <v>0</v>
      </c>
      <c r="QK289" s="3" t="s">
        <v>19</v>
      </c>
      <c r="QL289" s="5">
        <v>25.12</v>
      </c>
      <c r="QM289" s="4" t="str">
        <f t="shared" si="331"/>
        <v/>
      </c>
      <c r="QO289" s="21">
        <v>0.91666666666666696</v>
      </c>
      <c r="QP289" s="3">
        <v>0</v>
      </c>
      <c r="QQ289" s="3" t="s">
        <v>19</v>
      </c>
      <c r="QR289" s="5">
        <v>26.22</v>
      </c>
      <c r="QS289" s="4" t="str">
        <f t="shared" si="332"/>
        <v/>
      </c>
    </row>
    <row r="290" spans="1:461" x14ac:dyDescent="0.2">
      <c r="A290" s="21">
        <v>0.92013888888888895</v>
      </c>
      <c r="B290" s="3">
        <v>0</v>
      </c>
      <c r="C290" s="3" t="s">
        <v>19</v>
      </c>
      <c r="D290" s="5">
        <v>23.48</v>
      </c>
      <c r="E290" s="5"/>
      <c r="G290" s="21">
        <v>0.92013888888888895</v>
      </c>
      <c r="H290" s="3">
        <v>0</v>
      </c>
      <c r="I290" s="3" t="s">
        <v>19</v>
      </c>
      <c r="J290" s="5">
        <v>25.14</v>
      </c>
      <c r="K290" s="5"/>
      <c r="M290" s="21">
        <v>0.92013888888888895</v>
      </c>
      <c r="N290" s="3">
        <v>0</v>
      </c>
      <c r="O290" s="3" t="s">
        <v>19</v>
      </c>
      <c r="P290" s="5">
        <v>24.08</v>
      </c>
      <c r="Q290" s="5"/>
      <c r="S290" s="21">
        <v>0.92013888888888895</v>
      </c>
      <c r="T290" s="3">
        <v>0</v>
      </c>
      <c r="U290" s="3" t="s">
        <v>19</v>
      </c>
      <c r="V290" s="5">
        <v>23.98</v>
      </c>
      <c r="W290" s="5"/>
      <c r="Y290" s="21">
        <v>0.92013888888888895</v>
      </c>
      <c r="Z290" s="3">
        <v>0</v>
      </c>
      <c r="AA290" s="3" t="s">
        <v>19</v>
      </c>
      <c r="AB290" s="5">
        <v>23.88</v>
      </c>
      <c r="AC290" s="5"/>
      <c r="AE290" s="21">
        <v>0.92013888888888895</v>
      </c>
      <c r="AF290" s="3">
        <v>0</v>
      </c>
      <c r="AG290" s="3" t="s">
        <v>19</v>
      </c>
      <c r="AH290" s="5">
        <v>23.1</v>
      </c>
      <c r="AI290" s="5"/>
      <c r="AK290" s="21">
        <v>0.92013888888888895</v>
      </c>
      <c r="AL290" s="3">
        <v>0</v>
      </c>
      <c r="AM290" s="3" t="s">
        <v>19</v>
      </c>
      <c r="AN290" s="5">
        <v>24.56</v>
      </c>
      <c r="AO290" s="5"/>
      <c r="AQ290" s="21">
        <v>0.92013888888888895</v>
      </c>
      <c r="AR290" s="3">
        <v>0</v>
      </c>
      <c r="AS290" s="3" t="s">
        <v>19</v>
      </c>
      <c r="AT290" s="5">
        <v>23.48</v>
      </c>
      <c r="AU290" s="5"/>
      <c r="AW290" s="21">
        <v>0.92013888888888895</v>
      </c>
      <c r="AX290" s="3">
        <v>0</v>
      </c>
      <c r="AY290" s="3" t="s">
        <v>19</v>
      </c>
      <c r="AZ290" s="5">
        <v>25.14</v>
      </c>
      <c r="BA290" s="5"/>
      <c r="BC290" s="21">
        <v>0.92013888888888895</v>
      </c>
      <c r="BD290" s="3">
        <v>0</v>
      </c>
      <c r="BE290" s="3" t="s">
        <v>19</v>
      </c>
      <c r="BF290" s="5">
        <v>24.08</v>
      </c>
      <c r="BG290" s="5"/>
      <c r="BI290" s="21">
        <v>0.92013888888888895</v>
      </c>
      <c r="BJ290" s="3">
        <v>0</v>
      </c>
      <c r="BK290" s="3" t="s">
        <v>19</v>
      </c>
      <c r="BL290" s="5">
        <v>23.98</v>
      </c>
      <c r="BM290" s="5"/>
      <c r="BO290" s="21">
        <v>0.92013888888888895</v>
      </c>
      <c r="BP290" s="3">
        <v>0</v>
      </c>
      <c r="BQ290" s="3" t="s">
        <v>19</v>
      </c>
      <c r="BR290" s="5">
        <v>23.88</v>
      </c>
      <c r="BS290" s="5"/>
      <c r="BU290" s="21">
        <v>0.92013888888888895</v>
      </c>
      <c r="BV290" s="3">
        <v>0</v>
      </c>
      <c r="BW290" s="3" t="s">
        <v>19</v>
      </c>
      <c r="BX290" s="5">
        <v>23.1</v>
      </c>
      <c r="BY290" s="5"/>
      <c r="CA290" s="21">
        <v>0.92013888888888895</v>
      </c>
      <c r="CB290" s="3">
        <v>0</v>
      </c>
      <c r="CC290" s="3" t="s">
        <v>19</v>
      </c>
      <c r="CD290" s="5">
        <v>24.56</v>
      </c>
      <c r="CE290" s="5"/>
      <c r="CG290" s="21">
        <v>0.92013888888888895</v>
      </c>
      <c r="CH290" s="3">
        <v>842.4</v>
      </c>
      <c r="CI290" s="3" t="str">
        <f>IF(AND(CK$8="Útil",CG290&gt;=Apoio!$D$51,CG290&lt;Apoio!$F$51),CH290,"FP")</f>
        <v>FP</v>
      </c>
      <c r="CJ290" s="5">
        <f>VLOOKUP(CH$8,Calendário[#Data],4,0)</f>
        <v>23.48</v>
      </c>
      <c r="CK290" s="4">
        <f t="shared" si="296"/>
        <v>3</v>
      </c>
      <c r="CM290" s="21">
        <v>0.92013888888888895</v>
      </c>
      <c r="CN290" s="3">
        <v>0</v>
      </c>
      <c r="CO290" s="3" t="str">
        <f>IF(AND(CQ$8="Útil",CM290&gt;=Apoio!$D$51,CM290&lt;Apoio!$F$51),CN290,"FP")</f>
        <v>FP</v>
      </c>
      <c r="CP290" s="5">
        <f>VLOOKUP(CN$8,Calendário[#Data],4,0)</f>
        <v>25.14</v>
      </c>
      <c r="CQ290" s="4" t="str">
        <f t="shared" si="297"/>
        <v/>
      </c>
      <c r="CS290" s="21">
        <v>0.92013888888888895</v>
      </c>
      <c r="CT290" s="3">
        <v>0</v>
      </c>
      <c r="CU290" s="3" t="s">
        <v>19</v>
      </c>
      <c r="CV290" s="5">
        <v>24.08</v>
      </c>
      <c r="CW290" s="5"/>
      <c r="CY290" s="21">
        <v>0.92013888888888895</v>
      </c>
      <c r="CZ290" s="3">
        <v>0</v>
      </c>
      <c r="DA290" s="3" t="s">
        <v>19</v>
      </c>
      <c r="DB290" s="5">
        <v>23.98</v>
      </c>
      <c r="DC290" s="5"/>
      <c r="DE290" s="21">
        <v>0.92013888888888895</v>
      </c>
      <c r="DF290" s="3">
        <v>0</v>
      </c>
      <c r="DG290" s="3" t="s">
        <v>19</v>
      </c>
      <c r="DH290" s="5">
        <v>23.88</v>
      </c>
      <c r="DI290" s="5"/>
      <c r="DK290" s="21">
        <v>0.92013888888888895</v>
      </c>
      <c r="DL290" s="3">
        <v>0</v>
      </c>
      <c r="DM290" s="3" t="s">
        <v>19</v>
      </c>
      <c r="DN290" s="5">
        <v>23.1</v>
      </c>
      <c r="DO290" s="5"/>
      <c r="DQ290" s="21">
        <v>0.92013888888888895</v>
      </c>
      <c r="DR290" s="3">
        <v>0</v>
      </c>
      <c r="DS290" s="3" t="s">
        <v>19</v>
      </c>
      <c r="DT290" s="5">
        <v>24.56</v>
      </c>
      <c r="DU290" s="5"/>
      <c r="DW290" s="21">
        <v>0.92013888888888895</v>
      </c>
      <c r="DX290" s="3">
        <v>0</v>
      </c>
      <c r="DY290" s="3" t="s">
        <v>19</v>
      </c>
      <c r="DZ290" s="5">
        <v>23.48</v>
      </c>
      <c r="EA290" s="5"/>
      <c r="EC290" s="21">
        <v>0.92013888888888895</v>
      </c>
      <c r="ED290" s="3">
        <v>0</v>
      </c>
      <c r="EE290" s="3" t="s">
        <v>19</v>
      </c>
      <c r="EF290" s="5">
        <v>25.14</v>
      </c>
      <c r="EG290" s="5"/>
      <c r="EI290" s="21">
        <v>0.92013888888888895</v>
      </c>
      <c r="EJ290" s="3">
        <v>0</v>
      </c>
      <c r="EK290" s="3" t="s">
        <v>19</v>
      </c>
      <c r="EL290" s="5">
        <v>24.08</v>
      </c>
      <c r="EM290" s="5"/>
      <c r="EO290" s="21">
        <v>0.92013888888888895</v>
      </c>
      <c r="EP290" s="3">
        <v>0</v>
      </c>
      <c r="EQ290" s="3" t="s">
        <v>19</v>
      </c>
      <c r="ER290" s="5">
        <v>23.98</v>
      </c>
      <c r="ES290" s="5"/>
      <c r="EU290" s="21">
        <v>0.92013888888888895</v>
      </c>
      <c r="EV290" s="3">
        <v>0</v>
      </c>
      <c r="EW290" s="3" t="s">
        <v>19</v>
      </c>
      <c r="EX290" s="5">
        <v>23.88</v>
      </c>
      <c r="EY290" s="5"/>
      <c r="FA290" s="21">
        <v>0.92013888888888895</v>
      </c>
      <c r="FB290" s="3">
        <v>0</v>
      </c>
      <c r="FC290" s="3" t="s">
        <v>19</v>
      </c>
      <c r="FD290" s="5">
        <v>23.1</v>
      </c>
      <c r="FE290" s="5"/>
      <c r="FG290" s="21">
        <v>0.92013888888888895</v>
      </c>
      <c r="FH290" s="3">
        <v>0</v>
      </c>
      <c r="FI290" s="3" t="s">
        <v>19</v>
      </c>
      <c r="FJ290" s="5">
        <v>24.56</v>
      </c>
      <c r="FK290" s="5"/>
      <c r="FM290" s="21">
        <v>0.92013888888888895</v>
      </c>
      <c r="FN290" s="3">
        <v>0</v>
      </c>
      <c r="FO290" s="3" t="s">
        <v>19</v>
      </c>
      <c r="FP290" s="5">
        <v>23.48</v>
      </c>
      <c r="FQ290" s="5"/>
      <c r="FS290" s="21">
        <v>0.92013888888888895</v>
      </c>
      <c r="FT290" s="3">
        <v>0</v>
      </c>
      <c r="FU290" s="3" t="s">
        <v>19</v>
      </c>
      <c r="FV290" s="5">
        <v>25.14</v>
      </c>
      <c r="FW290" s="5"/>
      <c r="FY290" s="21">
        <v>0.92013888888888895</v>
      </c>
      <c r="FZ290" s="3">
        <v>0</v>
      </c>
      <c r="GA290" s="3" t="s">
        <v>19</v>
      </c>
      <c r="GB290" s="5">
        <v>24.08</v>
      </c>
      <c r="GC290" s="5"/>
      <c r="GE290" s="21">
        <v>0.92013888888888895</v>
      </c>
      <c r="GF290" s="3">
        <v>0</v>
      </c>
      <c r="GG290" s="3" t="s">
        <v>19</v>
      </c>
      <c r="GH290" s="5">
        <v>23.98</v>
      </c>
      <c r="GI290" s="5"/>
      <c r="GK290" s="21">
        <v>0.92013888888888895</v>
      </c>
      <c r="GL290" s="3">
        <v>0</v>
      </c>
      <c r="GM290" s="3" t="s">
        <v>19</v>
      </c>
      <c r="GN290" s="5">
        <v>23.88</v>
      </c>
      <c r="GO290" s="5"/>
      <c r="GQ290" s="21">
        <v>0.92013888888888895</v>
      </c>
      <c r="GR290" s="3">
        <v>0</v>
      </c>
      <c r="GS290" s="3" t="s">
        <v>19</v>
      </c>
      <c r="GT290" s="5">
        <v>23.1</v>
      </c>
      <c r="GU290" s="5"/>
      <c r="GW290" s="21">
        <v>0.92013888888888895</v>
      </c>
      <c r="GX290" s="3">
        <v>0</v>
      </c>
      <c r="GY290" s="3" t="s">
        <v>19</v>
      </c>
      <c r="GZ290" s="5">
        <v>24.56</v>
      </c>
      <c r="HA290" s="5"/>
      <c r="HC290" s="21">
        <v>0.92013888888888895</v>
      </c>
      <c r="HD290" s="3">
        <v>0</v>
      </c>
      <c r="HE290" s="3" t="s">
        <v>19</v>
      </c>
      <c r="HF290" s="5">
        <v>23.48</v>
      </c>
      <c r="HG290" s="4" t="str">
        <f t="shared" si="298"/>
        <v/>
      </c>
      <c r="HI290" s="21">
        <v>0.92013888888888895</v>
      </c>
      <c r="HJ290" s="3">
        <v>0</v>
      </c>
      <c r="HK290" s="3" t="s">
        <v>19</v>
      </c>
      <c r="HL290" s="5">
        <v>25.14</v>
      </c>
      <c r="HM290" s="5"/>
      <c r="HO290" s="21">
        <v>0.92013888888888895</v>
      </c>
      <c r="HP290" s="3">
        <v>0</v>
      </c>
      <c r="HQ290" s="3" t="s">
        <v>19</v>
      </c>
      <c r="HR290" s="5">
        <v>24.08</v>
      </c>
      <c r="HS290" s="5"/>
      <c r="HU290" s="21">
        <v>0.92013888888888895</v>
      </c>
      <c r="HV290" s="3">
        <v>0</v>
      </c>
      <c r="HW290" s="3" t="s">
        <v>19</v>
      </c>
      <c r="HX290" s="5">
        <v>23.98</v>
      </c>
      <c r="HY290" s="5"/>
      <c r="IA290" s="21">
        <v>0.92013888888888895</v>
      </c>
      <c r="IB290" s="3">
        <v>0</v>
      </c>
      <c r="IC290" s="3" t="s">
        <v>19</v>
      </c>
      <c r="ID290" s="5">
        <v>23.88</v>
      </c>
      <c r="IE290" s="5"/>
      <c r="IG290" s="21">
        <v>0.92013888888888895</v>
      </c>
      <c r="IH290" s="3">
        <v>0</v>
      </c>
      <c r="II290" s="3" t="s">
        <v>19</v>
      </c>
      <c r="IJ290" s="5">
        <v>23.1</v>
      </c>
      <c r="IK290" s="5"/>
      <c r="IM290" s="21">
        <v>0.92013888888888895</v>
      </c>
      <c r="IN290" s="3">
        <v>0</v>
      </c>
      <c r="IO290" s="3" t="s">
        <v>19</v>
      </c>
      <c r="IP290" s="5">
        <v>24.56</v>
      </c>
      <c r="IQ290" s="5"/>
      <c r="IS290" s="21">
        <v>0</v>
      </c>
      <c r="IT290" s="3">
        <v>0</v>
      </c>
      <c r="IU290" s="3" t="s">
        <v>19</v>
      </c>
      <c r="IV290" s="5">
        <v>25.96</v>
      </c>
      <c r="IW290" s="5"/>
      <c r="IY290" s="21">
        <v>0.92013888888888895</v>
      </c>
      <c r="IZ290" s="3">
        <v>0</v>
      </c>
      <c r="JA290" s="3" t="s">
        <v>19</v>
      </c>
      <c r="JB290" s="5">
        <v>26.52</v>
      </c>
      <c r="JC290" s="4" t="str">
        <f t="shared" si="299"/>
        <v/>
      </c>
      <c r="JE290" s="21">
        <v>0.92013888888888895</v>
      </c>
      <c r="JF290" s="3">
        <v>0</v>
      </c>
      <c r="JG290" s="3" t="s">
        <v>19</v>
      </c>
      <c r="JH290" s="5">
        <v>25.78</v>
      </c>
      <c r="JI290" s="4" t="str">
        <f t="shared" si="300"/>
        <v/>
      </c>
      <c r="JK290" s="21">
        <v>0.92013888888888895</v>
      </c>
      <c r="JL290" s="3">
        <v>0</v>
      </c>
      <c r="JM290" s="3" t="s">
        <v>19</v>
      </c>
      <c r="JN290" s="5">
        <v>26</v>
      </c>
      <c r="JO290" s="4" t="str">
        <f t="shared" si="301"/>
        <v/>
      </c>
      <c r="JQ290" s="21">
        <v>0.92013888888888895</v>
      </c>
      <c r="JR290" s="3">
        <v>0</v>
      </c>
      <c r="JS290" s="3" t="s">
        <v>19</v>
      </c>
      <c r="JT290" s="5">
        <v>25.02</v>
      </c>
      <c r="JU290" s="4" t="str">
        <f t="shared" si="302"/>
        <v/>
      </c>
      <c r="JW290" s="21">
        <v>0.92013888888888895</v>
      </c>
      <c r="JX290" s="3">
        <v>0</v>
      </c>
      <c r="JY290" s="3" t="s">
        <v>19</v>
      </c>
      <c r="JZ290" s="5">
        <v>25.12</v>
      </c>
      <c r="KA290" s="4" t="str">
        <f t="shared" si="303"/>
        <v/>
      </c>
      <c r="KC290" s="21">
        <v>0.92013888888888895</v>
      </c>
      <c r="KD290" s="3">
        <v>0</v>
      </c>
      <c r="KE290" s="3" t="s">
        <v>19</v>
      </c>
      <c r="KF290" s="5">
        <v>26.22</v>
      </c>
      <c r="KG290" s="4" t="str">
        <f t="shared" si="304"/>
        <v/>
      </c>
      <c r="KI290" s="21">
        <v>0.92013888888888895</v>
      </c>
      <c r="KJ290" s="3">
        <v>0</v>
      </c>
      <c r="KK290" s="3" t="s">
        <v>19</v>
      </c>
      <c r="KL290" s="5">
        <v>25.96</v>
      </c>
      <c r="KM290" s="4" t="str">
        <f t="shared" si="305"/>
        <v/>
      </c>
      <c r="KO290" s="21">
        <v>0.92013888888888895</v>
      </c>
      <c r="KP290" s="3">
        <v>0</v>
      </c>
      <c r="KQ290" s="3" t="s">
        <v>19</v>
      </c>
      <c r="KR290" s="5">
        <v>26.52</v>
      </c>
      <c r="KS290" s="4" t="str">
        <f t="shared" si="306"/>
        <v/>
      </c>
      <c r="KU290" s="21">
        <v>0.92013888888888895</v>
      </c>
      <c r="KV290" s="3">
        <v>0</v>
      </c>
      <c r="KW290" s="3" t="s">
        <v>19</v>
      </c>
      <c r="KX290" s="5">
        <v>25.78</v>
      </c>
      <c r="KY290" s="4" t="str">
        <f t="shared" si="307"/>
        <v/>
      </c>
      <c r="LA290" s="21">
        <v>0.92013888888888895</v>
      </c>
      <c r="LB290" s="3">
        <v>0</v>
      </c>
      <c r="LC290" s="3" t="s">
        <v>19</v>
      </c>
      <c r="LD290" s="5">
        <v>26</v>
      </c>
      <c r="LE290" s="4" t="str">
        <f t="shared" si="308"/>
        <v/>
      </c>
      <c r="LG290" s="21">
        <v>0.92013888888888895</v>
      </c>
      <c r="LH290" s="3">
        <v>0</v>
      </c>
      <c r="LI290" s="3" t="s">
        <v>19</v>
      </c>
      <c r="LJ290" s="5">
        <v>25.02</v>
      </c>
      <c r="LK290" s="4" t="str">
        <f t="shared" si="309"/>
        <v/>
      </c>
      <c r="LM290" s="21">
        <v>0.92013888888888895</v>
      </c>
      <c r="LN290" s="3">
        <v>0</v>
      </c>
      <c r="LO290" s="3" t="s">
        <v>19</v>
      </c>
      <c r="LP290" s="5">
        <v>25.12</v>
      </c>
      <c r="LQ290" s="4" t="str">
        <f t="shared" si="310"/>
        <v/>
      </c>
      <c r="LS290" s="21">
        <v>0.92013888888888895</v>
      </c>
      <c r="LT290" s="3">
        <v>0</v>
      </c>
      <c r="LU290" s="3" t="s">
        <v>19</v>
      </c>
      <c r="LV290" s="5">
        <v>26.22</v>
      </c>
      <c r="LW290" s="4" t="str">
        <f t="shared" si="311"/>
        <v/>
      </c>
      <c r="LY290" s="21">
        <v>0.92013888888888895</v>
      </c>
      <c r="LZ290" s="3">
        <v>0</v>
      </c>
      <c r="MA290" s="3" t="s">
        <v>19</v>
      </c>
      <c r="MB290" s="5">
        <v>25.96</v>
      </c>
      <c r="MC290" s="4" t="str">
        <f t="shared" si="312"/>
        <v/>
      </c>
      <c r="ME290" s="21">
        <v>0.92013888888888895</v>
      </c>
      <c r="MF290" s="3">
        <v>0</v>
      </c>
      <c r="MG290" s="3" t="s">
        <v>19</v>
      </c>
      <c r="MH290" s="5">
        <v>26.52</v>
      </c>
      <c r="MI290" s="4" t="str">
        <f t="shared" si="313"/>
        <v/>
      </c>
      <c r="MK290" s="21">
        <v>0.92013888888888895</v>
      </c>
      <c r="ML290" s="3">
        <v>0</v>
      </c>
      <c r="MM290" s="3" t="s">
        <v>19</v>
      </c>
      <c r="MN290" s="5">
        <v>25.78</v>
      </c>
      <c r="MO290" s="4" t="str">
        <f t="shared" si="314"/>
        <v/>
      </c>
      <c r="MQ290" s="21">
        <v>0.92013888888888895</v>
      </c>
      <c r="MR290" s="3">
        <v>0</v>
      </c>
      <c r="MS290" s="3" t="s">
        <v>19</v>
      </c>
      <c r="MT290" s="5">
        <v>26</v>
      </c>
      <c r="MU290" s="4" t="str">
        <f t="shared" si="315"/>
        <v/>
      </c>
      <c r="MW290" s="21">
        <v>0.92013888888888895</v>
      </c>
      <c r="MX290" s="3">
        <v>0</v>
      </c>
      <c r="MY290" s="3" t="s">
        <v>19</v>
      </c>
      <c r="MZ290" s="5">
        <v>25.02</v>
      </c>
      <c r="NA290" s="4" t="str">
        <f t="shared" si="316"/>
        <v/>
      </c>
      <c r="NC290" s="21">
        <v>0.92013888888888895</v>
      </c>
      <c r="ND290" s="3">
        <v>0</v>
      </c>
      <c r="NE290" s="3" t="s">
        <v>19</v>
      </c>
      <c r="NF290" s="5">
        <v>25.12</v>
      </c>
      <c r="NG290" s="4" t="str">
        <f t="shared" si="317"/>
        <v/>
      </c>
      <c r="NI290" s="21">
        <v>0.92013888888888895</v>
      </c>
      <c r="NJ290" s="3">
        <v>0</v>
      </c>
      <c r="NK290" s="3" t="s">
        <v>19</v>
      </c>
      <c r="NL290" s="5">
        <v>26.22</v>
      </c>
      <c r="NM290" s="4" t="str">
        <f t="shared" si="318"/>
        <v/>
      </c>
      <c r="NO290" s="21">
        <v>0.92013888888888895</v>
      </c>
      <c r="NP290" s="3">
        <v>0</v>
      </c>
      <c r="NQ290" s="3" t="s">
        <v>19</v>
      </c>
      <c r="NR290" s="5">
        <v>25.96</v>
      </c>
      <c r="NS290" s="4" t="str">
        <f t="shared" si="319"/>
        <v/>
      </c>
      <c r="NU290" s="21">
        <v>0.92013888888888895</v>
      </c>
      <c r="NV290" s="3">
        <v>0</v>
      </c>
      <c r="NW290" s="3" t="s">
        <v>19</v>
      </c>
      <c r="NX290" s="5">
        <v>26.52</v>
      </c>
      <c r="NY290" s="4" t="str">
        <f t="shared" si="320"/>
        <v/>
      </c>
      <c r="OA290" s="21">
        <v>0.92013888888888895</v>
      </c>
      <c r="OB290" s="3">
        <v>0</v>
      </c>
      <c r="OC290" s="3" t="s">
        <v>19</v>
      </c>
      <c r="OD290" s="5">
        <v>25.78</v>
      </c>
      <c r="OE290" s="4" t="str">
        <f t="shared" si="321"/>
        <v/>
      </c>
      <c r="OG290" s="21">
        <v>0.92013888888888895</v>
      </c>
      <c r="OH290" s="3">
        <v>0</v>
      </c>
      <c r="OI290" s="3" t="s">
        <v>19</v>
      </c>
      <c r="OJ290" s="5">
        <v>26</v>
      </c>
      <c r="OK290" s="4" t="str">
        <f t="shared" si="322"/>
        <v/>
      </c>
      <c r="OM290" s="21">
        <v>0.92013888888888895</v>
      </c>
      <c r="ON290" s="3">
        <v>0</v>
      </c>
      <c r="OO290" s="3" t="s">
        <v>19</v>
      </c>
      <c r="OP290" s="5">
        <v>25.02</v>
      </c>
      <c r="OQ290" s="4" t="str">
        <f t="shared" si="323"/>
        <v/>
      </c>
      <c r="OS290" s="21">
        <v>0.92013888888888895</v>
      </c>
      <c r="OT290" s="3">
        <v>0</v>
      </c>
      <c r="OU290" s="3" t="s">
        <v>19</v>
      </c>
      <c r="OV290" s="5">
        <v>25.12</v>
      </c>
      <c r="OW290" s="4" t="str">
        <f t="shared" si="324"/>
        <v/>
      </c>
      <c r="OY290" s="21">
        <v>0.92013888888888895</v>
      </c>
      <c r="OZ290" s="3">
        <v>0</v>
      </c>
      <c r="PA290" s="3" t="s">
        <v>19</v>
      </c>
      <c r="PB290" s="5">
        <v>26.22</v>
      </c>
      <c r="PC290" s="4" t="str">
        <f t="shared" si="325"/>
        <v/>
      </c>
      <c r="PE290" s="21">
        <v>0.92013888888888895</v>
      </c>
      <c r="PF290" s="3">
        <v>0</v>
      </c>
      <c r="PG290" s="3" t="s">
        <v>19</v>
      </c>
      <c r="PH290" s="5">
        <v>25.96</v>
      </c>
      <c r="PI290" s="4" t="str">
        <f t="shared" si="326"/>
        <v/>
      </c>
      <c r="PK290" s="21">
        <v>0.92013888888888895</v>
      </c>
      <c r="PL290" s="3">
        <v>0</v>
      </c>
      <c r="PM290" s="3" t="s">
        <v>19</v>
      </c>
      <c r="PN290" s="5">
        <v>26.52</v>
      </c>
      <c r="PO290" s="4" t="str">
        <f t="shared" si="327"/>
        <v/>
      </c>
      <c r="PQ290" s="21">
        <v>0.92013888888888895</v>
      </c>
      <c r="PR290" s="3">
        <v>0</v>
      </c>
      <c r="PS290" s="3" t="s">
        <v>19</v>
      </c>
      <c r="PT290" s="5">
        <v>25.78</v>
      </c>
      <c r="PU290" s="4" t="str">
        <f t="shared" si="328"/>
        <v/>
      </c>
      <c r="PW290" s="21">
        <v>0.92013888888888895</v>
      </c>
      <c r="PX290" s="3">
        <v>0</v>
      </c>
      <c r="PY290" s="3" t="s">
        <v>19</v>
      </c>
      <c r="PZ290" s="5">
        <v>26</v>
      </c>
      <c r="QA290" s="4" t="str">
        <f t="shared" si="329"/>
        <v/>
      </c>
      <c r="QC290" s="21">
        <v>0.92013888888888895</v>
      </c>
      <c r="QD290" s="3">
        <v>0</v>
      </c>
      <c r="QE290" s="3" t="s">
        <v>19</v>
      </c>
      <c r="QF290" s="5">
        <v>25.02</v>
      </c>
      <c r="QG290" s="4" t="str">
        <f t="shared" si="330"/>
        <v/>
      </c>
      <c r="QI290" s="21">
        <v>0.92013888888888895</v>
      </c>
      <c r="QJ290" s="3">
        <v>0</v>
      </c>
      <c r="QK290" s="3" t="s">
        <v>19</v>
      </c>
      <c r="QL290" s="5">
        <v>25.12</v>
      </c>
      <c r="QM290" s="4" t="str">
        <f t="shared" si="331"/>
        <v/>
      </c>
      <c r="QO290" s="21">
        <v>0.92013888888888895</v>
      </c>
      <c r="QP290" s="3">
        <v>0</v>
      </c>
      <c r="QQ290" s="3" t="s">
        <v>19</v>
      </c>
      <c r="QR290" s="5">
        <v>26.22</v>
      </c>
      <c r="QS290" s="4" t="str">
        <f t="shared" si="332"/>
        <v/>
      </c>
    </row>
    <row r="291" spans="1:461" x14ac:dyDescent="0.2">
      <c r="A291" s="21">
        <v>0.92361111111111105</v>
      </c>
      <c r="B291" s="3">
        <v>0</v>
      </c>
      <c r="C291" s="3" t="s">
        <v>19</v>
      </c>
      <c r="D291" s="5">
        <v>23.48</v>
      </c>
      <c r="E291" s="5"/>
      <c r="G291" s="21">
        <v>0.92361111111111105</v>
      </c>
      <c r="H291" s="3">
        <v>0</v>
      </c>
      <c r="I291" s="3" t="s">
        <v>19</v>
      </c>
      <c r="J291" s="5">
        <v>25.14</v>
      </c>
      <c r="K291" s="5"/>
      <c r="M291" s="21">
        <v>0.92361111111111105</v>
      </c>
      <c r="N291" s="3">
        <v>0</v>
      </c>
      <c r="O291" s="3" t="s">
        <v>19</v>
      </c>
      <c r="P291" s="5">
        <v>24.08</v>
      </c>
      <c r="Q291" s="5"/>
      <c r="S291" s="21">
        <v>0.92361111111111105</v>
      </c>
      <c r="T291" s="3">
        <v>0</v>
      </c>
      <c r="U291" s="3" t="s">
        <v>19</v>
      </c>
      <c r="V291" s="5">
        <v>23.98</v>
      </c>
      <c r="W291" s="5"/>
      <c r="Y291" s="21">
        <v>0.92361111111111105</v>
      </c>
      <c r="Z291" s="3">
        <v>0</v>
      </c>
      <c r="AA291" s="3" t="s">
        <v>19</v>
      </c>
      <c r="AB291" s="5">
        <v>23.88</v>
      </c>
      <c r="AC291" s="5"/>
      <c r="AE291" s="21">
        <v>0.92361111111111105</v>
      </c>
      <c r="AF291" s="3">
        <v>0</v>
      </c>
      <c r="AG291" s="3" t="s">
        <v>19</v>
      </c>
      <c r="AH291" s="5">
        <v>23.1</v>
      </c>
      <c r="AI291" s="5"/>
      <c r="AK291" s="21">
        <v>0.92361111111111105</v>
      </c>
      <c r="AL291" s="3">
        <v>0</v>
      </c>
      <c r="AM291" s="3" t="s">
        <v>19</v>
      </c>
      <c r="AN291" s="5">
        <v>24.56</v>
      </c>
      <c r="AO291" s="5"/>
      <c r="AQ291" s="21">
        <v>0.92361111111111105</v>
      </c>
      <c r="AR291" s="3">
        <v>0</v>
      </c>
      <c r="AS291" s="3" t="s">
        <v>19</v>
      </c>
      <c r="AT291" s="5">
        <v>23.48</v>
      </c>
      <c r="AU291" s="5"/>
      <c r="AW291" s="21">
        <v>0.92361111111111105</v>
      </c>
      <c r="AX291" s="3">
        <v>0</v>
      </c>
      <c r="AY291" s="3" t="s">
        <v>19</v>
      </c>
      <c r="AZ291" s="5">
        <v>25.14</v>
      </c>
      <c r="BA291" s="5"/>
      <c r="BC291" s="21">
        <v>0.92361111111111105</v>
      </c>
      <c r="BD291" s="3">
        <v>0</v>
      </c>
      <c r="BE291" s="3" t="s">
        <v>19</v>
      </c>
      <c r="BF291" s="5">
        <v>24.08</v>
      </c>
      <c r="BG291" s="5"/>
      <c r="BI291" s="21">
        <v>0.92361111111111105</v>
      </c>
      <c r="BJ291" s="3">
        <v>0</v>
      </c>
      <c r="BK291" s="3" t="s">
        <v>19</v>
      </c>
      <c r="BL291" s="5">
        <v>23.98</v>
      </c>
      <c r="BM291" s="5"/>
      <c r="BO291" s="21">
        <v>0.92361111111111105</v>
      </c>
      <c r="BP291" s="3">
        <v>0</v>
      </c>
      <c r="BQ291" s="3" t="s">
        <v>19</v>
      </c>
      <c r="BR291" s="5">
        <v>23.88</v>
      </c>
      <c r="BS291" s="5"/>
      <c r="BU291" s="21">
        <v>0.92361111111111105</v>
      </c>
      <c r="BV291" s="3">
        <v>0</v>
      </c>
      <c r="BW291" s="3" t="s">
        <v>19</v>
      </c>
      <c r="BX291" s="5">
        <v>23.1</v>
      </c>
      <c r="BY291" s="5"/>
      <c r="CA291" s="21">
        <v>0.92361111111111105</v>
      </c>
      <c r="CB291" s="3">
        <v>0</v>
      </c>
      <c r="CC291" s="3" t="s">
        <v>19</v>
      </c>
      <c r="CD291" s="5">
        <v>24.56</v>
      </c>
      <c r="CE291" s="5"/>
      <c r="CG291" s="21">
        <v>0.92361111111111105</v>
      </c>
      <c r="CH291" s="3">
        <v>0</v>
      </c>
      <c r="CI291" s="3" t="str">
        <f>IF(AND(CK$8="Útil",CG291&gt;=Apoio!$D$51,CG291&lt;Apoio!$F$51),CH291,"FP")</f>
        <v>FP</v>
      </c>
      <c r="CJ291" s="5">
        <f>VLOOKUP(CH$8,Calendário[#Data],4,0)</f>
        <v>23.48</v>
      </c>
      <c r="CK291" s="4" t="str">
        <f t="shared" si="296"/>
        <v/>
      </c>
      <c r="CM291" s="21">
        <v>0.92361111111111105</v>
      </c>
      <c r="CN291" s="3">
        <v>0</v>
      </c>
      <c r="CO291" s="3" t="str">
        <f>IF(AND(CQ$8="Útil",CM291&gt;=Apoio!$D$51,CM291&lt;Apoio!$F$51),CN291,"FP")</f>
        <v>FP</v>
      </c>
      <c r="CP291" s="5">
        <f>VLOOKUP(CN$8,Calendário[#Data],4,0)</f>
        <v>25.14</v>
      </c>
      <c r="CQ291" s="4" t="str">
        <f t="shared" si="297"/>
        <v/>
      </c>
      <c r="CS291" s="21">
        <v>0.92361111111111105</v>
      </c>
      <c r="CT291" s="3">
        <v>0</v>
      </c>
      <c r="CU291" s="3" t="s">
        <v>19</v>
      </c>
      <c r="CV291" s="5">
        <v>24.08</v>
      </c>
      <c r="CW291" s="5"/>
      <c r="CY291" s="21">
        <v>0.92361111111111105</v>
      </c>
      <c r="CZ291" s="3">
        <v>0</v>
      </c>
      <c r="DA291" s="3" t="s">
        <v>19</v>
      </c>
      <c r="DB291" s="5">
        <v>23.98</v>
      </c>
      <c r="DC291" s="5"/>
      <c r="DE291" s="21">
        <v>0.92361111111111105</v>
      </c>
      <c r="DF291" s="3">
        <v>0</v>
      </c>
      <c r="DG291" s="3" t="s">
        <v>19</v>
      </c>
      <c r="DH291" s="5">
        <v>23.88</v>
      </c>
      <c r="DI291" s="5"/>
      <c r="DK291" s="21">
        <v>0.92361111111111105</v>
      </c>
      <c r="DL291" s="3">
        <v>0</v>
      </c>
      <c r="DM291" s="3" t="s">
        <v>19</v>
      </c>
      <c r="DN291" s="5">
        <v>23.1</v>
      </c>
      <c r="DO291" s="5"/>
      <c r="DQ291" s="21">
        <v>0.92361111111111105</v>
      </c>
      <c r="DR291" s="3">
        <v>0</v>
      </c>
      <c r="DS291" s="3" t="s">
        <v>19</v>
      </c>
      <c r="DT291" s="5">
        <v>24.56</v>
      </c>
      <c r="DU291" s="5"/>
      <c r="DW291" s="21">
        <v>0.92361111111111105</v>
      </c>
      <c r="DX291" s="3">
        <v>0</v>
      </c>
      <c r="DY291" s="3" t="s">
        <v>19</v>
      </c>
      <c r="DZ291" s="5">
        <v>23.48</v>
      </c>
      <c r="EA291" s="5"/>
      <c r="EC291" s="21">
        <v>0.92361111111111105</v>
      </c>
      <c r="ED291" s="3">
        <v>0</v>
      </c>
      <c r="EE291" s="3" t="s">
        <v>19</v>
      </c>
      <c r="EF291" s="5">
        <v>25.14</v>
      </c>
      <c r="EG291" s="5"/>
      <c r="EI291" s="21">
        <v>0.92361111111111105</v>
      </c>
      <c r="EJ291" s="3">
        <v>0</v>
      </c>
      <c r="EK291" s="3" t="s">
        <v>19</v>
      </c>
      <c r="EL291" s="5">
        <v>24.08</v>
      </c>
      <c r="EM291" s="5"/>
      <c r="EO291" s="21">
        <v>0.92361111111111105</v>
      </c>
      <c r="EP291" s="3">
        <v>0</v>
      </c>
      <c r="EQ291" s="3" t="s">
        <v>19</v>
      </c>
      <c r="ER291" s="5">
        <v>23.98</v>
      </c>
      <c r="ES291" s="5"/>
      <c r="EU291" s="21">
        <v>0.92361111111111105</v>
      </c>
      <c r="EV291" s="3">
        <v>0</v>
      </c>
      <c r="EW291" s="3" t="s">
        <v>19</v>
      </c>
      <c r="EX291" s="5">
        <v>23.88</v>
      </c>
      <c r="EY291" s="5"/>
      <c r="FA291" s="21">
        <v>0.92361111111111105</v>
      </c>
      <c r="FB291" s="3">
        <v>0</v>
      </c>
      <c r="FC291" s="3" t="s">
        <v>19</v>
      </c>
      <c r="FD291" s="5">
        <v>23.1</v>
      </c>
      <c r="FE291" s="5"/>
      <c r="FG291" s="21">
        <v>0.92361111111111105</v>
      </c>
      <c r="FH291" s="3">
        <v>0</v>
      </c>
      <c r="FI291" s="3" t="s">
        <v>19</v>
      </c>
      <c r="FJ291" s="5">
        <v>24.56</v>
      </c>
      <c r="FK291" s="5"/>
      <c r="FM291" s="21">
        <v>0.92361111111111105</v>
      </c>
      <c r="FN291" s="3">
        <v>0</v>
      </c>
      <c r="FO291" s="3" t="s">
        <v>19</v>
      </c>
      <c r="FP291" s="5">
        <v>23.48</v>
      </c>
      <c r="FQ291" s="5"/>
      <c r="FS291" s="21">
        <v>0.92361111111111105</v>
      </c>
      <c r="FT291" s="3">
        <v>0</v>
      </c>
      <c r="FU291" s="3" t="s">
        <v>19</v>
      </c>
      <c r="FV291" s="5">
        <v>25.14</v>
      </c>
      <c r="FW291" s="5"/>
      <c r="FY291" s="21">
        <v>0.92361111111111105</v>
      </c>
      <c r="FZ291" s="3">
        <v>0</v>
      </c>
      <c r="GA291" s="3" t="s">
        <v>19</v>
      </c>
      <c r="GB291" s="5">
        <v>24.08</v>
      </c>
      <c r="GC291" s="5"/>
      <c r="GE291" s="21">
        <v>0.92361111111111105</v>
      </c>
      <c r="GF291" s="3">
        <v>0</v>
      </c>
      <c r="GG291" s="3" t="s">
        <v>19</v>
      </c>
      <c r="GH291" s="5">
        <v>23.98</v>
      </c>
      <c r="GI291" s="5"/>
      <c r="GK291" s="21">
        <v>0.92361111111111105</v>
      </c>
      <c r="GL291" s="3">
        <v>0</v>
      </c>
      <c r="GM291" s="3" t="s">
        <v>19</v>
      </c>
      <c r="GN291" s="5">
        <v>23.88</v>
      </c>
      <c r="GO291" s="5"/>
      <c r="GQ291" s="21">
        <v>0.92361111111111105</v>
      </c>
      <c r="GR291" s="3">
        <v>0</v>
      </c>
      <c r="GS291" s="3" t="s">
        <v>19</v>
      </c>
      <c r="GT291" s="5">
        <v>23.1</v>
      </c>
      <c r="GU291" s="5"/>
      <c r="GW291" s="21">
        <v>0.92361111111111105</v>
      </c>
      <c r="GX291" s="3">
        <v>0</v>
      </c>
      <c r="GY291" s="3" t="s">
        <v>19</v>
      </c>
      <c r="GZ291" s="5">
        <v>24.56</v>
      </c>
      <c r="HA291" s="5"/>
      <c r="HC291" s="21">
        <v>0.92361111111111105</v>
      </c>
      <c r="HD291" s="3">
        <v>0</v>
      </c>
      <c r="HE291" s="3" t="s">
        <v>19</v>
      </c>
      <c r="HF291" s="5">
        <v>23.48</v>
      </c>
      <c r="HG291" s="4" t="str">
        <f t="shared" si="298"/>
        <v/>
      </c>
      <c r="HI291" s="21">
        <v>0.92361111111111105</v>
      </c>
      <c r="HJ291" s="3">
        <v>0</v>
      </c>
      <c r="HK291" s="3" t="s">
        <v>19</v>
      </c>
      <c r="HL291" s="5">
        <v>25.14</v>
      </c>
      <c r="HM291" s="5"/>
      <c r="HO291" s="21">
        <v>0.92361111111111105</v>
      </c>
      <c r="HP291" s="3">
        <v>0</v>
      </c>
      <c r="HQ291" s="3" t="s">
        <v>19</v>
      </c>
      <c r="HR291" s="5">
        <v>24.08</v>
      </c>
      <c r="HS291" s="5"/>
      <c r="HU291" s="21">
        <v>0.92361111111111105</v>
      </c>
      <c r="HV291" s="3">
        <v>0</v>
      </c>
      <c r="HW291" s="3" t="s">
        <v>19</v>
      </c>
      <c r="HX291" s="5">
        <v>23.98</v>
      </c>
      <c r="HY291" s="5"/>
      <c r="IA291" s="21">
        <v>0.92361111111111105</v>
      </c>
      <c r="IB291" s="3">
        <v>0</v>
      </c>
      <c r="IC291" s="3" t="s">
        <v>19</v>
      </c>
      <c r="ID291" s="5">
        <v>23.88</v>
      </c>
      <c r="IE291" s="5"/>
      <c r="IG291" s="21">
        <v>0.92361111111111105</v>
      </c>
      <c r="IH291" s="3">
        <v>0</v>
      </c>
      <c r="II291" s="3" t="s">
        <v>19</v>
      </c>
      <c r="IJ291" s="5">
        <v>23.1</v>
      </c>
      <c r="IK291" s="5"/>
      <c r="IM291" s="21">
        <v>0.92361111111111105</v>
      </c>
      <c r="IN291" s="3">
        <v>0</v>
      </c>
      <c r="IO291" s="3" t="s">
        <v>19</v>
      </c>
      <c r="IP291" s="5">
        <v>24.56</v>
      </c>
      <c r="IQ291" s="5"/>
      <c r="IS291" s="21">
        <v>0</v>
      </c>
      <c r="IT291" s="3">
        <v>0</v>
      </c>
      <c r="IU291" s="3" t="s">
        <v>19</v>
      </c>
      <c r="IV291" s="5">
        <v>25.96</v>
      </c>
      <c r="IW291" s="5"/>
      <c r="IY291" s="21">
        <v>0.92361111111111105</v>
      </c>
      <c r="IZ291" s="3">
        <v>0</v>
      </c>
      <c r="JA291" s="3" t="s">
        <v>19</v>
      </c>
      <c r="JB291" s="5">
        <v>26.52</v>
      </c>
      <c r="JC291" s="4" t="str">
        <f t="shared" si="299"/>
        <v/>
      </c>
      <c r="JE291" s="21">
        <v>0.92361111111111105</v>
      </c>
      <c r="JF291" s="3">
        <v>0</v>
      </c>
      <c r="JG291" s="3" t="s">
        <v>19</v>
      </c>
      <c r="JH291" s="5">
        <v>25.78</v>
      </c>
      <c r="JI291" s="4" t="str">
        <f t="shared" si="300"/>
        <v/>
      </c>
      <c r="JK291" s="21">
        <v>0.92361111111111105</v>
      </c>
      <c r="JL291" s="3">
        <v>0</v>
      </c>
      <c r="JM291" s="3" t="s">
        <v>19</v>
      </c>
      <c r="JN291" s="5">
        <v>26</v>
      </c>
      <c r="JO291" s="4" t="str">
        <f t="shared" si="301"/>
        <v/>
      </c>
      <c r="JQ291" s="21">
        <v>0.92361111111111105</v>
      </c>
      <c r="JR291" s="3">
        <v>0</v>
      </c>
      <c r="JS291" s="3" t="s">
        <v>19</v>
      </c>
      <c r="JT291" s="5">
        <v>25.02</v>
      </c>
      <c r="JU291" s="4" t="str">
        <f t="shared" si="302"/>
        <v/>
      </c>
      <c r="JW291" s="21">
        <v>0.92361111111111105</v>
      </c>
      <c r="JX291" s="3">
        <v>0</v>
      </c>
      <c r="JY291" s="3" t="s">
        <v>19</v>
      </c>
      <c r="JZ291" s="5">
        <v>25.12</v>
      </c>
      <c r="KA291" s="4" t="str">
        <f t="shared" si="303"/>
        <v/>
      </c>
      <c r="KC291" s="21">
        <v>0.92361111111111105</v>
      </c>
      <c r="KD291" s="3">
        <v>0</v>
      </c>
      <c r="KE291" s="3" t="s">
        <v>19</v>
      </c>
      <c r="KF291" s="5">
        <v>26.22</v>
      </c>
      <c r="KG291" s="4" t="str">
        <f t="shared" si="304"/>
        <v/>
      </c>
      <c r="KI291" s="21">
        <v>0.92361111111111105</v>
      </c>
      <c r="KJ291" s="3">
        <v>0</v>
      </c>
      <c r="KK291" s="3" t="s">
        <v>19</v>
      </c>
      <c r="KL291" s="5">
        <v>25.96</v>
      </c>
      <c r="KM291" s="4" t="str">
        <f t="shared" si="305"/>
        <v/>
      </c>
      <c r="KO291" s="21">
        <v>0.92361111111111105</v>
      </c>
      <c r="KP291" s="3">
        <v>0</v>
      </c>
      <c r="KQ291" s="3" t="s">
        <v>19</v>
      </c>
      <c r="KR291" s="5">
        <v>26.52</v>
      </c>
      <c r="KS291" s="4" t="str">
        <f t="shared" si="306"/>
        <v/>
      </c>
      <c r="KU291" s="21">
        <v>0.92361111111111105</v>
      </c>
      <c r="KV291" s="3">
        <v>0</v>
      </c>
      <c r="KW291" s="3" t="s">
        <v>19</v>
      </c>
      <c r="KX291" s="5">
        <v>25.78</v>
      </c>
      <c r="KY291" s="4" t="str">
        <f t="shared" si="307"/>
        <v/>
      </c>
      <c r="LA291" s="21">
        <v>0.92361111111111105</v>
      </c>
      <c r="LB291" s="3">
        <v>0</v>
      </c>
      <c r="LC291" s="3" t="s">
        <v>19</v>
      </c>
      <c r="LD291" s="5">
        <v>26</v>
      </c>
      <c r="LE291" s="4" t="str">
        <f t="shared" si="308"/>
        <v/>
      </c>
      <c r="LG291" s="21">
        <v>0.92361111111111105</v>
      </c>
      <c r="LH291" s="3">
        <v>0</v>
      </c>
      <c r="LI291" s="3" t="s">
        <v>19</v>
      </c>
      <c r="LJ291" s="5">
        <v>25.02</v>
      </c>
      <c r="LK291" s="4" t="str">
        <f t="shared" si="309"/>
        <v/>
      </c>
      <c r="LM291" s="21">
        <v>0.92361111111111105</v>
      </c>
      <c r="LN291" s="3">
        <v>0</v>
      </c>
      <c r="LO291" s="3" t="s">
        <v>19</v>
      </c>
      <c r="LP291" s="5">
        <v>25.12</v>
      </c>
      <c r="LQ291" s="4" t="str">
        <f t="shared" si="310"/>
        <v/>
      </c>
      <c r="LS291" s="21">
        <v>0.92361111111111105</v>
      </c>
      <c r="LT291" s="3">
        <v>0</v>
      </c>
      <c r="LU291" s="3" t="s">
        <v>19</v>
      </c>
      <c r="LV291" s="5">
        <v>26.22</v>
      </c>
      <c r="LW291" s="4" t="str">
        <f t="shared" si="311"/>
        <v/>
      </c>
      <c r="LY291" s="21">
        <v>0.92361111111111105</v>
      </c>
      <c r="LZ291" s="3">
        <v>0</v>
      </c>
      <c r="MA291" s="3" t="s">
        <v>19</v>
      </c>
      <c r="MB291" s="5">
        <v>25.96</v>
      </c>
      <c r="MC291" s="4" t="str">
        <f t="shared" si="312"/>
        <v/>
      </c>
      <c r="ME291" s="21">
        <v>0.92361111111111105</v>
      </c>
      <c r="MF291" s="3">
        <v>0</v>
      </c>
      <c r="MG291" s="3" t="s">
        <v>19</v>
      </c>
      <c r="MH291" s="5">
        <v>26.52</v>
      </c>
      <c r="MI291" s="4" t="str">
        <f t="shared" si="313"/>
        <v/>
      </c>
      <c r="MK291" s="21">
        <v>0.92361111111111105</v>
      </c>
      <c r="ML291" s="3">
        <v>0</v>
      </c>
      <c r="MM291" s="3" t="s">
        <v>19</v>
      </c>
      <c r="MN291" s="5">
        <v>25.78</v>
      </c>
      <c r="MO291" s="4" t="str">
        <f t="shared" si="314"/>
        <v/>
      </c>
      <c r="MQ291" s="21">
        <v>0.92361111111111105</v>
      </c>
      <c r="MR291" s="3">
        <v>0</v>
      </c>
      <c r="MS291" s="3" t="s">
        <v>19</v>
      </c>
      <c r="MT291" s="5">
        <v>26</v>
      </c>
      <c r="MU291" s="4" t="str">
        <f t="shared" si="315"/>
        <v/>
      </c>
      <c r="MW291" s="21">
        <v>0.92361111111111105</v>
      </c>
      <c r="MX291" s="3">
        <v>0</v>
      </c>
      <c r="MY291" s="3" t="s">
        <v>19</v>
      </c>
      <c r="MZ291" s="5">
        <v>25.02</v>
      </c>
      <c r="NA291" s="4" t="str">
        <f t="shared" si="316"/>
        <v/>
      </c>
      <c r="NC291" s="21">
        <v>0.92361111111111105</v>
      </c>
      <c r="ND291" s="3">
        <v>0</v>
      </c>
      <c r="NE291" s="3" t="s">
        <v>19</v>
      </c>
      <c r="NF291" s="5">
        <v>25.12</v>
      </c>
      <c r="NG291" s="4" t="str">
        <f t="shared" si="317"/>
        <v/>
      </c>
      <c r="NI291" s="21">
        <v>0.92361111111111105</v>
      </c>
      <c r="NJ291" s="3">
        <v>0</v>
      </c>
      <c r="NK291" s="3" t="s">
        <v>19</v>
      </c>
      <c r="NL291" s="5">
        <v>26.22</v>
      </c>
      <c r="NM291" s="4" t="str">
        <f t="shared" si="318"/>
        <v/>
      </c>
      <c r="NO291" s="21">
        <v>0.92361111111111105</v>
      </c>
      <c r="NP291" s="3">
        <v>0</v>
      </c>
      <c r="NQ291" s="3" t="s">
        <v>19</v>
      </c>
      <c r="NR291" s="5">
        <v>25.96</v>
      </c>
      <c r="NS291" s="4" t="str">
        <f t="shared" si="319"/>
        <v/>
      </c>
      <c r="NU291" s="21">
        <v>0.92361111111111105</v>
      </c>
      <c r="NV291" s="3">
        <v>0</v>
      </c>
      <c r="NW291" s="3" t="s">
        <v>19</v>
      </c>
      <c r="NX291" s="5">
        <v>26.52</v>
      </c>
      <c r="NY291" s="4" t="str">
        <f t="shared" si="320"/>
        <v/>
      </c>
      <c r="OA291" s="21">
        <v>0.92361111111111105</v>
      </c>
      <c r="OB291" s="3">
        <v>0</v>
      </c>
      <c r="OC291" s="3" t="s">
        <v>19</v>
      </c>
      <c r="OD291" s="5">
        <v>25.78</v>
      </c>
      <c r="OE291" s="4" t="str">
        <f t="shared" si="321"/>
        <v/>
      </c>
      <c r="OG291" s="21">
        <v>0.92361111111111105</v>
      </c>
      <c r="OH291" s="3">
        <v>0</v>
      </c>
      <c r="OI291" s="3" t="s">
        <v>19</v>
      </c>
      <c r="OJ291" s="5">
        <v>26</v>
      </c>
      <c r="OK291" s="4" t="str">
        <f t="shared" si="322"/>
        <v/>
      </c>
      <c r="OM291" s="21">
        <v>0.92361111111111105</v>
      </c>
      <c r="ON291" s="3">
        <v>0</v>
      </c>
      <c r="OO291" s="3" t="s">
        <v>19</v>
      </c>
      <c r="OP291" s="5">
        <v>25.02</v>
      </c>
      <c r="OQ291" s="4" t="str">
        <f t="shared" si="323"/>
        <v/>
      </c>
      <c r="OS291" s="21">
        <v>0.92361111111111105</v>
      </c>
      <c r="OT291" s="3">
        <v>0</v>
      </c>
      <c r="OU291" s="3" t="s">
        <v>19</v>
      </c>
      <c r="OV291" s="5">
        <v>25.12</v>
      </c>
      <c r="OW291" s="4" t="str">
        <f t="shared" si="324"/>
        <v/>
      </c>
      <c r="OY291" s="21">
        <v>0.92361111111111105</v>
      </c>
      <c r="OZ291" s="3">
        <v>0</v>
      </c>
      <c r="PA291" s="3" t="s">
        <v>19</v>
      </c>
      <c r="PB291" s="5">
        <v>26.22</v>
      </c>
      <c r="PC291" s="4" t="str">
        <f t="shared" si="325"/>
        <v/>
      </c>
      <c r="PE291" s="21">
        <v>0.92361111111111105</v>
      </c>
      <c r="PF291" s="3">
        <v>0</v>
      </c>
      <c r="PG291" s="3" t="s">
        <v>19</v>
      </c>
      <c r="PH291" s="5">
        <v>25.96</v>
      </c>
      <c r="PI291" s="4" t="str">
        <f t="shared" si="326"/>
        <v/>
      </c>
      <c r="PK291" s="21">
        <v>0.92361111111111105</v>
      </c>
      <c r="PL291" s="3">
        <v>0</v>
      </c>
      <c r="PM291" s="3" t="s">
        <v>19</v>
      </c>
      <c r="PN291" s="5">
        <v>26.52</v>
      </c>
      <c r="PO291" s="4" t="str">
        <f t="shared" si="327"/>
        <v/>
      </c>
      <c r="PQ291" s="21">
        <v>0.92361111111111105</v>
      </c>
      <c r="PR291" s="3">
        <v>0</v>
      </c>
      <c r="PS291" s="3" t="s">
        <v>19</v>
      </c>
      <c r="PT291" s="5">
        <v>25.78</v>
      </c>
      <c r="PU291" s="4" t="str">
        <f t="shared" si="328"/>
        <v/>
      </c>
      <c r="PW291" s="21">
        <v>0.92361111111111105</v>
      </c>
      <c r="PX291" s="3">
        <v>0</v>
      </c>
      <c r="PY291" s="3" t="s">
        <v>19</v>
      </c>
      <c r="PZ291" s="5">
        <v>26</v>
      </c>
      <c r="QA291" s="4" t="str">
        <f t="shared" si="329"/>
        <v/>
      </c>
      <c r="QC291" s="21">
        <v>0.92361111111111105</v>
      </c>
      <c r="QD291" s="3">
        <v>0</v>
      </c>
      <c r="QE291" s="3" t="s">
        <v>19</v>
      </c>
      <c r="QF291" s="5">
        <v>25.02</v>
      </c>
      <c r="QG291" s="4" t="str">
        <f t="shared" si="330"/>
        <v/>
      </c>
      <c r="QI291" s="21">
        <v>0.92361111111111105</v>
      </c>
      <c r="QJ291" s="3">
        <v>0</v>
      </c>
      <c r="QK291" s="3" t="s">
        <v>19</v>
      </c>
      <c r="QL291" s="5">
        <v>25.12</v>
      </c>
      <c r="QM291" s="4" t="str">
        <f t="shared" si="331"/>
        <v/>
      </c>
      <c r="QO291" s="21">
        <v>0.92361111111111105</v>
      </c>
      <c r="QP291" s="3">
        <v>0</v>
      </c>
      <c r="QQ291" s="3" t="s">
        <v>19</v>
      </c>
      <c r="QR291" s="5">
        <v>26.22</v>
      </c>
      <c r="QS291" s="4" t="str">
        <f t="shared" si="332"/>
        <v/>
      </c>
    </row>
    <row r="292" spans="1:461" x14ac:dyDescent="0.2">
      <c r="A292" s="21">
        <v>0.92708333333333304</v>
      </c>
      <c r="B292" s="3">
        <v>0</v>
      </c>
      <c r="C292" s="3" t="s">
        <v>19</v>
      </c>
      <c r="D292" s="5">
        <v>23.48</v>
      </c>
      <c r="E292" s="5"/>
      <c r="G292" s="21">
        <v>0.92708333333333304</v>
      </c>
      <c r="H292" s="3">
        <v>0</v>
      </c>
      <c r="I292" s="3" t="s">
        <v>19</v>
      </c>
      <c r="J292" s="5">
        <v>25.14</v>
      </c>
      <c r="K292" s="5"/>
      <c r="M292" s="21">
        <v>0.92708333333333304</v>
      </c>
      <c r="N292" s="3">
        <v>0</v>
      </c>
      <c r="O292" s="3" t="s">
        <v>19</v>
      </c>
      <c r="P292" s="5">
        <v>24.08</v>
      </c>
      <c r="Q292" s="5"/>
      <c r="S292" s="21">
        <v>0.92708333333333304</v>
      </c>
      <c r="T292" s="3">
        <v>0</v>
      </c>
      <c r="U292" s="3" t="s">
        <v>19</v>
      </c>
      <c r="V292" s="5">
        <v>23.98</v>
      </c>
      <c r="W292" s="5"/>
      <c r="Y292" s="21">
        <v>0.92708333333333304</v>
      </c>
      <c r="Z292" s="3">
        <v>0</v>
      </c>
      <c r="AA292" s="3" t="s">
        <v>19</v>
      </c>
      <c r="AB292" s="5">
        <v>23.88</v>
      </c>
      <c r="AC292" s="5"/>
      <c r="AE292" s="21">
        <v>0.92708333333333304</v>
      </c>
      <c r="AF292" s="3">
        <v>0</v>
      </c>
      <c r="AG292" s="3" t="s">
        <v>19</v>
      </c>
      <c r="AH292" s="5">
        <v>23.1</v>
      </c>
      <c r="AI292" s="5"/>
      <c r="AK292" s="21">
        <v>0.92708333333333304</v>
      </c>
      <c r="AL292" s="3">
        <v>0</v>
      </c>
      <c r="AM292" s="3" t="s">
        <v>19</v>
      </c>
      <c r="AN292" s="5">
        <v>24.56</v>
      </c>
      <c r="AO292" s="5"/>
      <c r="AQ292" s="21">
        <v>0.92708333333333304</v>
      </c>
      <c r="AR292" s="3">
        <v>0</v>
      </c>
      <c r="AS292" s="3" t="s">
        <v>19</v>
      </c>
      <c r="AT292" s="5">
        <v>23.48</v>
      </c>
      <c r="AU292" s="5"/>
      <c r="AW292" s="21">
        <v>0.92708333333333304</v>
      </c>
      <c r="AX292" s="3">
        <v>0</v>
      </c>
      <c r="AY292" s="3" t="s">
        <v>19</v>
      </c>
      <c r="AZ292" s="5">
        <v>25.14</v>
      </c>
      <c r="BA292" s="5"/>
      <c r="BC292" s="21">
        <v>0.92708333333333304</v>
      </c>
      <c r="BD292" s="3">
        <v>0</v>
      </c>
      <c r="BE292" s="3" t="s">
        <v>19</v>
      </c>
      <c r="BF292" s="5">
        <v>24.08</v>
      </c>
      <c r="BG292" s="5"/>
      <c r="BI292" s="21">
        <v>0.92708333333333304</v>
      </c>
      <c r="BJ292" s="3">
        <v>0</v>
      </c>
      <c r="BK292" s="3" t="s">
        <v>19</v>
      </c>
      <c r="BL292" s="5">
        <v>23.98</v>
      </c>
      <c r="BM292" s="5"/>
      <c r="BO292" s="21">
        <v>0.92708333333333304</v>
      </c>
      <c r="BP292" s="3">
        <v>0</v>
      </c>
      <c r="BQ292" s="3" t="s">
        <v>19</v>
      </c>
      <c r="BR292" s="5">
        <v>23.88</v>
      </c>
      <c r="BS292" s="5"/>
      <c r="BU292" s="21">
        <v>0.92708333333333304</v>
      </c>
      <c r="BV292" s="3">
        <v>0</v>
      </c>
      <c r="BW292" s="3" t="s">
        <v>19</v>
      </c>
      <c r="BX292" s="5">
        <v>23.1</v>
      </c>
      <c r="BY292" s="5"/>
      <c r="CA292" s="21">
        <v>0.92708333333333304</v>
      </c>
      <c r="CB292" s="3">
        <v>0</v>
      </c>
      <c r="CC292" s="3" t="s">
        <v>19</v>
      </c>
      <c r="CD292" s="5">
        <v>24.56</v>
      </c>
      <c r="CE292" s="5"/>
      <c r="CG292" s="21">
        <v>0.92708333333333304</v>
      </c>
      <c r="CH292" s="3">
        <v>0</v>
      </c>
      <c r="CI292" s="3" t="str">
        <f>IF(AND(CK$8="Útil",CG292&gt;=Apoio!$D$51,CG292&lt;Apoio!$F$51),CH292,"FP")</f>
        <v>FP</v>
      </c>
      <c r="CJ292" s="5">
        <f>VLOOKUP(CH$8,Calendário[#Data],4,0)</f>
        <v>23.48</v>
      </c>
      <c r="CK292" s="4" t="str">
        <f t="shared" si="296"/>
        <v/>
      </c>
      <c r="CM292" s="21">
        <v>0.92708333333333304</v>
      </c>
      <c r="CN292" s="3">
        <v>0</v>
      </c>
      <c r="CO292" s="3" t="str">
        <f>IF(AND(CQ$8="Útil",CM292&gt;=Apoio!$D$51,CM292&lt;Apoio!$F$51),CN292,"FP")</f>
        <v>FP</v>
      </c>
      <c r="CP292" s="5">
        <f>VLOOKUP(CN$8,Calendário[#Data],4,0)</f>
        <v>25.14</v>
      </c>
      <c r="CQ292" s="4" t="str">
        <f t="shared" si="297"/>
        <v/>
      </c>
      <c r="CS292" s="21">
        <v>0.92708333333333304</v>
      </c>
      <c r="CT292" s="3">
        <v>0</v>
      </c>
      <c r="CU292" s="3" t="s">
        <v>19</v>
      </c>
      <c r="CV292" s="5">
        <v>24.08</v>
      </c>
      <c r="CW292" s="5"/>
      <c r="CY292" s="21">
        <v>0.92708333333333304</v>
      </c>
      <c r="CZ292" s="3">
        <v>0</v>
      </c>
      <c r="DA292" s="3" t="s">
        <v>19</v>
      </c>
      <c r="DB292" s="5">
        <v>23.98</v>
      </c>
      <c r="DC292" s="5"/>
      <c r="DE292" s="21">
        <v>0.92708333333333304</v>
      </c>
      <c r="DF292" s="3">
        <v>0</v>
      </c>
      <c r="DG292" s="3" t="s">
        <v>19</v>
      </c>
      <c r="DH292" s="5">
        <v>23.88</v>
      </c>
      <c r="DI292" s="5"/>
      <c r="DK292" s="21">
        <v>0.92708333333333304</v>
      </c>
      <c r="DL292" s="3">
        <v>0</v>
      </c>
      <c r="DM292" s="3" t="s">
        <v>19</v>
      </c>
      <c r="DN292" s="5">
        <v>23.1</v>
      </c>
      <c r="DO292" s="5"/>
      <c r="DQ292" s="21">
        <v>0.92708333333333304</v>
      </c>
      <c r="DR292" s="3">
        <v>0</v>
      </c>
      <c r="DS292" s="3" t="s">
        <v>19</v>
      </c>
      <c r="DT292" s="5">
        <v>24.56</v>
      </c>
      <c r="DU292" s="5"/>
      <c r="DW292" s="21">
        <v>0.92708333333333304</v>
      </c>
      <c r="DX292" s="3">
        <v>0</v>
      </c>
      <c r="DY292" s="3" t="s">
        <v>19</v>
      </c>
      <c r="DZ292" s="5">
        <v>23.48</v>
      </c>
      <c r="EA292" s="5"/>
      <c r="EC292" s="21">
        <v>0.92708333333333304</v>
      </c>
      <c r="ED292" s="3">
        <v>0</v>
      </c>
      <c r="EE292" s="3" t="s">
        <v>19</v>
      </c>
      <c r="EF292" s="5">
        <v>25.14</v>
      </c>
      <c r="EG292" s="5"/>
      <c r="EI292" s="21">
        <v>0.92708333333333304</v>
      </c>
      <c r="EJ292" s="3">
        <v>0</v>
      </c>
      <c r="EK292" s="3" t="s">
        <v>19</v>
      </c>
      <c r="EL292" s="5">
        <v>24.08</v>
      </c>
      <c r="EM292" s="5"/>
      <c r="EO292" s="21">
        <v>0.92708333333333304</v>
      </c>
      <c r="EP292" s="3">
        <v>0</v>
      </c>
      <c r="EQ292" s="3" t="s">
        <v>19</v>
      </c>
      <c r="ER292" s="5">
        <v>23.98</v>
      </c>
      <c r="ES292" s="5"/>
      <c r="EU292" s="21">
        <v>0.92708333333333304</v>
      </c>
      <c r="EV292" s="3">
        <v>0</v>
      </c>
      <c r="EW292" s="3" t="s">
        <v>19</v>
      </c>
      <c r="EX292" s="5">
        <v>23.88</v>
      </c>
      <c r="EY292" s="5"/>
      <c r="FA292" s="21">
        <v>0.92708333333333304</v>
      </c>
      <c r="FB292" s="3">
        <v>0</v>
      </c>
      <c r="FC292" s="3" t="s">
        <v>19</v>
      </c>
      <c r="FD292" s="5">
        <v>23.1</v>
      </c>
      <c r="FE292" s="5"/>
      <c r="FG292" s="21">
        <v>0.92708333333333304</v>
      </c>
      <c r="FH292" s="3">
        <v>0</v>
      </c>
      <c r="FI292" s="3" t="s">
        <v>19</v>
      </c>
      <c r="FJ292" s="5">
        <v>24.56</v>
      </c>
      <c r="FK292" s="5"/>
      <c r="FM292" s="21">
        <v>0.92708333333333304</v>
      </c>
      <c r="FN292" s="3">
        <v>0</v>
      </c>
      <c r="FO292" s="3" t="s">
        <v>19</v>
      </c>
      <c r="FP292" s="5">
        <v>23.48</v>
      </c>
      <c r="FQ292" s="5"/>
      <c r="FS292" s="21">
        <v>0.92708333333333304</v>
      </c>
      <c r="FT292" s="3">
        <v>0</v>
      </c>
      <c r="FU292" s="3" t="s">
        <v>19</v>
      </c>
      <c r="FV292" s="5">
        <v>25.14</v>
      </c>
      <c r="FW292" s="5"/>
      <c r="FY292" s="21">
        <v>0.92708333333333304</v>
      </c>
      <c r="FZ292" s="3">
        <v>0</v>
      </c>
      <c r="GA292" s="3" t="s">
        <v>19</v>
      </c>
      <c r="GB292" s="5">
        <v>24.08</v>
      </c>
      <c r="GC292" s="5"/>
      <c r="GE292" s="21">
        <v>0.92708333333333304</v>
      </c>
      <c r="GF292" s="3">
        <v>0</v>
      </c>
      <c r="GG292" s="3" t="s">
        <v>19</v>
      </c>
      <c r="GH292" s="5">
        <v>23.98</v>
      </c>
      <c r="GI292" s="5"/>
      <c r="GK292" s="21">
        <v>0.92708333333333304</v>
      </c>
      <c r="GL292" s="3">
        <v>0</v>
      </c>
      <c r="GM292" s="3" t="s">
        <v>19</v>
      </c>
      <c r="GN292" s="5">
        <v>23.88</v>
      </c>
      <c r="GO292" s="5"/>
      <c r="GQ292" s="21">
        <v>0.92708333333333304</v>
      </c>
      <c r="GR292" s="3">
        <v>0</v>
      </c>
      <c r="GS292" s="3" t="s">
        <v>19</v>
      </c>
      <c r="GT292" s="5">
        <v>23.1</v>
      </c>
      <c r="GU292" s="5"/>
      <c r="GW292" s="21">
        <v>0.92708333333333304</v>
      </c>
      <c r="GX292" s="3">
        <v>0</v>
      </c>
      <c r="GY292" s="3" t="s">
        <v>19</v>
      </c>
      <c r="GZ292" s="5">
        <v>24.56</v>
      </c>
      <c r="HA292" s="5"/>
      <c r="HC292" s="21">
        <v>0.92708333333333304</v>
      </c>
      <c r="HD292" s="3">
        <v>0</v>
      </c>
      <c r="HE292" s="3" t="s">
        <v>19</v>
      </c>
      <c r="HF292" s="5">
        <v>23.48</v>
      </c>
      <c r="HG292" s="4" t="str">
        <f t="shared" si="298"/>
        <v/>
      </c>
      <c r="HI292" s="21">
        <v>0.92708333333333304</v>
      </c>
      <c r="HJ292" s="3">
        <v>0</v>
      </c>
      <c r="HK292" s="3" t="s">
        <v>19</v>
      </c>
      <c r="HL292" s="5">
        <v>25.14</v>
      </c>
      <c r="HM292" s="5"/>
      <c r="HO292" s="21">
        <v>0.92708333333333304</v>
      </c>
      <c r="HP292" s="3">
        <v>0</v>
      </c>
      <c r="HQ292" s="3" t="s">
        <v>19</v>
      </c>
      <c r="HR292" s="5">
        <v>24.08</v>
      </c>
      <c r="HS292" s="5"/>
      <c r="HU292" s="21">
        <v>0.92708333333333304</v>
      </c>
      <c r="HV292" s="3">
        <v>0</v>
      </c>
      <c r="HW292" s="3" t="s">
        <v>19</v>
      </c>
      <c r="HX292" s="5">
        <v>23.98</v>
      </c>
      <c r="HY292" s="5"/>
      <c r="IA292" s="21">
        <v>0.92708333333333304</v>
      </c>
      <c r="IB292" s="3">
        <v>0</v>
      </c>
      <c r="IC292" s="3" t="s">
        <v>19</v>
      </c>
      <c r="ID292" s="5">
        <v>23.88</v>
      </c>
      <c r="IE292" s="5"/>
      <c r="IG292" s="21">
        <v>0.92708333333333304</v>
      </c>
      <c r="IH292" s="3">
        <v>0</v>
      </c>
      <c r="II292" s="3" t="s">
        <v>19</v>
      </c>
      <c r="IJ292" s="5">
        <v>23.1</v>
      </c>
      <c r="IK292" s="5"/>
      <c r="IM292" s="21">
        <v>0.92708333333333304</v>
      </c>
      <c r="IN292" s="3">
        <v>0</v>
      </c>
      <c r="IO292" s="3" t="s">
        <v>19</v>
      </c>
      <c r="IP292" s="5">
        <v>24.56</v>
      </c>
      <c r="IQ292" s="5"/>
      <c r="IS292" s="21">
        <v>2678.4</v>
      </c>
      <c r="IT292" s="3">
        <v>0</v>
      </c>
      <c r="IU292" s="3" t="s">
        <v>19</v>
      </c>
      <c r="IV292" s="5">
        <v>25.96</v>
      </c>
      <c r="IW292" s="5"/>
      <c r="IY292" s="21">
        <v>0.92708333333333304</v>
      </c>
      <c r="IZ292" s="3">
        <v>0</v>
      </c>
      <c r="JA292" s="3" t="s">
        <v>19</v>
      </c>
      <c r="JB292" s="5">
        <v>26.52</v>
      </c>
      <c r="JC292" s="4" t="str">
        <f t="shared" si="299"/>
        <v/>
      </c>
      <c r="JE292" s="21">
        <v>0.92708333333333304</v>
      </c>
      <c r="JF292" s="3">
        <v>0</v>
      </c>
      <c r="JG292" s="3" t="s">
        <v>19</v>
      </c>
      <c r="JH292" s="5">
        <v>25.78</v>
      </c>
      <c r="JI292" s="4" t="str">
        <f t="shared" si="300"/>
        <v/>
      </c>
      <c r="JK292" s="21">
        <v>0.92708333333333304</v>
      </c>
      <c r="JL292" s="3">
        <v>0</v>
      </c>
      <c r="JM292" s="3" t="s">
        <v>19</v>
      </c>
      <c r="JN292" s="5">
        <v>26</v>
      </c>
      <c r="JO292" s="4" t="str">
        <f t="shared" si="301"/>
        <v/>
      </c>
      <c r="JQ292" s="21">
        <v>0.92708333333333304</v>
      </c>
      <c r="JR292" s="3">
        <v>0</v>
      </c>
      <c r="JS292" s="3" t="s">
        <v>19</v>
      </c>
      <c r="JT292" s="5">
        <v>25.02</v>
      </c>
      <c r="JU292" s="4" t="str">
        <f t="shared" si="302"/>
        <v/>
      </c>
      <c r="JW292" s="21">
        <v>0.92708333333333304</v>
      </c>
      <c r="JX292" s="3">
        <v>0</v>
      </c>
      <c r="JY292" s="3" t="s">
        <v>19</v>
      </c>
      <c r="JZ292" s="5">
        <v>25.12</v>
      </c>
      <c r="KA292" s="4" t="str">
        <f t="shared" si="303"/>
        <v/>
      </c>
      <c r="KC292" s="21">
        <v>0.92708333333333304</v>
      </c>
      <c r="KD292" s="3">
        <v>0</v>
      </c>
      <c r="KE292" s="3" t="s">
        <v>19</v>
      </c>
      <c r="KF292" s="5">
        <v>26.22</v>
      </c>
      <c r="KG292" s="4" t="str">
        <f t="shared" si="304"/>
        <v/>
      </c>
      <c r="KI292" s="21">
        <v>0.92708333333333304</v>
      </c>
      <c r="KJ292" s="3">
        <v>0</v>
      </c>
      <c r="KK292" s="3" t="s">
        <v>19</v>
      </c>
      <c r="KL292" s="5">
        <v>25.96</v>
      </c>
      <c r="KM292" s="4" t="str">
        <f t="shared" si="305"/>
        <v/>
      </c>
      <c r="KO292" s="21">
        <v>0.92708333333333304</v>
      </c>
      <c r="KP292" s="3">
        <v>0</v>
      </c>
      <c r="KQ292" s="3" t="s">
        <v>19</v>
      </c>
      <c r="KR292" s="5">
        <v>26.52</v>
      </c>
      <c r="KS292" s="4" t="str">
        <f t="shared" si="306"/>
        <v/>
      </c>
      <c r="KU292" s="21">
        <v>0.92708333333333304</v>
      </c>
      <c r="KV292" s="3">
        <v>0</v>
      </c>
      <c r="KW292" s="3" t="s">
        <v>19</v>
      </c>
      <c r="KX292" s="5">
        <v>25.78</v>
      </c>
      <c r="KY292" s="4" t="str">
        <f t="shared" si="307"/>
        <v/>
      </c>
      <c r="LA292" s="21">
        <v>0.92708333333333304</v>
      </c>
      <c r="LB292" s="3">
        <v>0</v>
      </c>
      <c r="LC292" s="3" t="s">
        <v>19</v>
      </c>
      <c r="LD292" s="5">
        <v>26</v>
      </c>
      <c r="LE292" s="4" t="str">
        <f t="shared" si="308"/>
        <v/>
      </c>
      <c r="LG292" s="21">
        <v>0.92708333333333304</v>
      </c>
      <c r="LH292" s="3">
        <v>0</v>
      </c>
      <c r="LI292" s="3" t="s">
        <v>19</v>
      </c>
      <c r="LJ292" s="5">
        <v>25.02</v>
      </c>
      <c r="LK292" s="4" t="str">
        <f t="shared" si="309"/>
        <v/>
      </c>
      <c r="LM292" s="21">
        <v>0.92708333333333304</v>
      </c>
      <c r="LN292" s="3">
        <v>0</v>
      </c>
      <c r="LO292" s="3" t="s">
        <v>19</v>
      </c>
      <c r="LP292" s="5">
        <v>25.12</v>
      </c>
      <c r="LQ292" s="4" t="str">
        <f t="shared" si="310"/>
        <v/>
      </c>
      <c r="LS292" s="21">
        <v>0.92708333333333304</v>
      </c>
      <c r="LT292" s="3">
        <v>0</v>
      </c>
      <c r="LU292" s="3" t="s">
        <v>19</v>
      </c>
      <c r="LV292" s="5">
        <v>26.22</v>
      </c>
      <c r="LW292" s="4" t="str">
        <f t="shared" si="311"/>
        <v/>
      </c>
      <c r="LY292" s="21">
        <v>0.92708333333333304</v>
      </c>
      <c r="LZ292" s="3">
        <v>0</v>
      </c>
      <c r="MA292" s="3" t="s">
        <v>19</v>
      </c>
      <c r="MB292" s="5">
        <v>25.96</v>
      </c>
      <c r="MC292" s="4" t="str">
        <f t="shared" si="312"/>
        <v/>
      </c>
      <c r="ME292" s="21">
        <v>0.92708333333333304</v>
      </c>
      <c r="MF292" s="3">
        <v>0</v>
      </c>
      <c r="MG292" s="3" t="s">
        <v>19</v>
      </c>
      <c r="MH292" s="5">
        <v>26.52</v>
      </c>
      <c r="MI292" s="4" t="str">
        <f t="shared" si="313"/>
        <v/>
      </c>
      <c r="MK292" s="21">
        <v>0.92708333333333304</v>
      </c>
      <c r="ML292" s="3">
        <v>0</v>
      </c>
      <c r="MM292" s="3" t="s">
        <v>19</v>
      </c>
      <c r="MN292" s="5">
        <v>25.78</v>
      </c>
      <c r="MO292" s="4" t="str">
        <f t="shared" si="314"/>
        <v/>
      </c>
      <c r="MQ292" s="21">
        <v>0.92708333333333304</v>
      </c>
      <c r="MR292" s="3">
        <v>0</v>
      </c>
      <c r="MS292" s="3" t="s">
        <v>19</v>
      </c>
      <c r="MT292" s="5">
        <v>26</v>
      </c>
      <c r="MU292" s="4" t="str">
        <f t="shared" si="315"/>
        <v/>
      </c>
      <c r="MW292" s="21">
        <v>0.92708333333333304</v>
      </c>
      <c r="MX292" s="3">
        <v>0</v>
      </c>
      <c r="MY292" s="3" t="s">
        <v>19</v>
      </c>
      <c r="MZ292" s="5">
        <v>25.02</v>
      </c>
      <c r="NA292" s="4" t="str">
        <f t="shared" si="316"/>
        <v/>
      </c>
      <c r="NC292" s="21">
        <v>0.92708333333333304</v>
      </c>
      <c r="ND292" s="3">
        <v>0</v>
      </c>
      <c r="NE292" s="3" t="s">
        <v>19</v>
      </c>
      <c r="NF292" s="5">
        <v>25.12</v>
      </c>
      <c r="NG292" s="4" t="str">
        <f t="shared" si="317"/>
        <v/>
      </c>
      <c r="NI292" s="21">
        <v>0.92708333333333304</v>
      </c>
      <c r="NJ292" s="3">
        <v>0</v>
      </c>
      <c r="NK292" s="3" t="s">
        <v>19</v>
      </c>
      <c r="NL292" s="5">
        <v>26.22</v>
      </c>
      <c r="NM292" s="4" t="str">
        <f t="shared" si="318"/>
        <v/>
      </c>
      <c r="NO292" s="21">
        <v>0.92708333333333304</v>
      </c>
      <c r="NP292" s="3">
        <v>0</v>
      </c>
      <c r="NQ292" s="3" t="s">
        <v>19</v>
      </c>
      <c r="NR292" s="5">
        <v>25.96</v>
      </c>
      <c r="NS292" s="4" t="str">
        <f t="shared" si="319"/>
        <v/>
      </c>
      <c r="NU292" s="21">
        <v>0.92708333333333304</v>
      </c>
      <c r="NV292" s="3">
        <v>0</v>
      </c>
      <c r="NW292" s="3" t="s">
        <v>19</v>
      </c>
      <c r="NX292" s="5">
        <v>26.52</v>
      </c>
      <c r="NY292" s="4" t="str">
        <f t="shared" si="320"/>
        <v/>
      </c>
      <c r="OA292" s="21">
        <v>0.92708333333333304</v>
      </c>
      <c r="OB292" s="3">
        <v>0</v>
      </c>
      <c r="OC292" s="3" t="s">
        <v>19</v>
      </c>
      <c r="OD292" s="5">
        <v>25.78</v>
      </c>
      <c r="OE292" s="4" t="str">
        <f t="shared" si="321"/>
        <v/>
      </c>
      <c r="OG292" s="21">
        <v>0.92708333333333304</v>
      </c>
      <c r="OH292" s="3">
        <v>0</v>
      </c>
      <c r="OI292" s="3" t="s">
        <v>19</v>
      </c>
      <c r="OJ292" s="5">
        <v>26</v>
      </c>
      <c r="OK292" s="4" t="str">
        <f t="shared" si="322"/>
        <v/>
      </c>
      <c r="OM292" s="21">
        <v>0.92708333333333304</v>
      </c>
      <c r="ON292" s="3">
        <v>0</v>
      </c>
      <c r="OO292" s="3" t="s">
        <v>19</v>
      </c>
      <c r="OP292" s="5">
        <v>25.02</v>
      </c>
      <c r="OQ292" s="4" t="str">
        <f t="shared" si="323"/>
        <v/>
      </c>
      <c r="OS292" s="21">
        <v>0.92708333333333304</v>
      </c>
      <c r="OT292" s="3">
        <v>0</v>
      </c>
      <c r="OU292" s="3" t="s">
        <v>19</v>
      </c>
      <c r="OV292" s="5">
        <v>25.12</v>
      </c>
      <c r="OW292" s="4" t="str">
        <f t="shared" si="324"/>
        <v/>
      </c>
      <c r="OY292" s="21">
        <v>0.92708333333333304</v>
      </c>
      <c r="OZ292" s="3">
        <v>0</v>
      </c>
      <c r="PA292" s="3" t="s">
        <v>19</v>
      </c>
      <c r="PB292" s="5">
        <v>26.22</v>
      </c>
      <c r="PC292" s="4" t="str">
        <f t="shared" si="325"/>
        <v/>
      </c>
      <c r="PE292" s="21">
        <v>0.92708333333333304</v>
      </c>
      <c r="PF292" s="3">
        <v>0</v>
      </c>
      <c r="PG292" s="3" t="s">
        <v>19</v>
      </c>
      <c r="PH292" s="5">
        <v>25.96</v>
      </c>
      <c r="PI292" s="4" t="str">
        <f t="shared" si="326"/>
        <v/>
      </c>
      <c r="PK292" s="21">
        <v>0.92708333333333304</v>
      </c>
      <c r="PL292" s="3">
        <v>0</v>
      </c>
      <c r="PM292" s="3" t="s">
        <v>19</v>
      </c>
      <c r="PN292" s="5">
        <v>26.52</v>
      </c>
      <c r="PO292" s="4" t="str">
        <f t="shared" si="327"/>
        <v/>
      </c>
      <c r="PQ292" s="21">
        <v>0.92708333333333304</v>
      </c>
      <c r="PR292" s="3">
        <v>0</v>
      </c>
      <c r="PS292" s="3" t="s">
        <v>19</v>
      </c>
      <c r="PT292" s="5">
        <v>25.78</v>
      </c>
      <c r="PU292" s="4" t="str">
        <f t="shared" si="328"/>
        <v/>
      </c>
      <c r="PW292" s="21">
        <v>0.92708333333333304</v>
      </c>
      <c r="PX292" s="3">
        <v>0</v>
      </c>
      <c r="PY292" s="3" t="s">
        <v>19</v>
      </c>
      <c r="PZ292" s="5">
        <v>26</v>
      </c>
      <c r="QA292" s="4" t="str">
        <f t="shared" si="329"/>
        <v/>
      </c>
      <c r="QC292" s="21">
        <v>0.92708333333333304</v>
      </c>
      <c r="QD292" s="3">
        <v>0</v>
      </c>
      <c r="QE292" s="3" t="s">
        <v>19</v>
      </c>
      <c r="QF292" s="5">
        <v>25.02</v>
      </c>
      <c r="QG292" s="4" t="str">
        <f t="shared" si="330"/>
        <v/>
      </c>
      <c r="QI292" s="21">
        <v>0.92708333333333304</v>
      </c>
      <c r="QJ292" s="3">
        <v>0</v>
      </c>
      <c r="QK292" s="3" t="s">
        <v>19</v>
      </c>
      <c r="QL292" s="5">
        <v>25.12</v>
      </c>
      <c r="QM292" s="4" t="str">
        <f t="shared" si="331"/>
        <v/>
      </c>
      <c r="QO292" s="21">
        <v>0.92708333333333304</v>
      </c>
      <c r="QP292" s="3">
        <v>0</v>
      </c>
      <c r="QQ292" s="3" t="s">
        <v>19</v>
      </c>
      <c r="QR292" s="5">
        <v>26.22</v>
      </c>
      <c r="QS292" s="4" t="str">
        <f t="shared" si="332"/>
        <v/>
      </c>
    </row>
    <row r="293" spans="1:461" x14ac:dyDescent="0.2">
      <c r="A293" s="21">
        <v>0.93055555555555503</v>
      </c>
      <c r="B293" s="3">
        <v>0</v>
      </c>
      <c r="C293" s="3" t="s">
        <v>19</v>
      </c>
      <c r="D293" s="5">
        <v>23.48</v>
      </c>
      <c r="E293" s="5"/>
      <c r="G293" s="21">
        <v>0.93055555555555503</v>
      </c>
      <c r="H293" s="3">
        <v>0</v>
      </c>
      <c r="I293" s="3" t="s">
        <v>19</v>
      </c>
      <c r="J293" s="5">
        <v>25.14</v>
      </c>
      <c r="K293" s="5"/>
      <c r="M293" s="21">
        <v>0.93055555555555503</v>
      </c>
      <c r="N293" s="3">
        <v>0</v>
      </c>
      <c r="O293" s="3" t="s">
        <v>19</v>
      </c>
      <c r="P293" s="5">
        <v>24.08</v>
      </c>
      <c r="Q293" s="5"/>
      <c r="S293" s="21">
        <v>0.93055555555555503</v>
      </c>
      <c r="T293" s="3">
        <v>0</v>
      </c>
      <c r="U293" s="3" t="s">
        <v>19</v>
      </c>
      <c r="V293" s="5">
        <v>23.98</v>
      </c>
      <c r="W293" s="5"/>
      <c r="Y293" s="21">
        <v>0.93055555555555503</v>
      </c>
      <c r="Z293" s="3">
        <v>0</v>
      </c>
      <c r="AA293" s="3" t="s">
        <v>19</v>
      </c>
      <c r="AB293" s="5">
        <v>23.88</v>
      </c>
      <c r="AC293" s="5"/>
      <c r="AE293" s="21">
        <v>0.93055555555555503</v>
      </c>
      <c r="AF293" s="3">
        <v>0</v>
      </c>
      <c r="AG293" s="3" t="s">
        <v>19</v>
      </c>
      <c r="AH293" s="5">
        <v>23.1</v>
      </c>
      <c r="AI293" s="5"/>
      <c r="AK293" s="21">
        <v>0.93055555555555503</v>
      </c>
      <c r="AL293" s="3">
        <v>0</v>
      </c>
      <c r="AM293" s="3" t="s">
        <v>19</v>
      </c>
      <c r="AN293" s="5">
        <v>24.56</v>
      </c>
      <c r="AO293" s="5"/>
      <c r="AQ293" s="21">
        <v>0.93055555555555503</v>
      </c>
      <c r="AR293" s="3">
        <v>0</v>
      </c>
      <c r="AS293" s="3" t="s">
        <v>19</v>
      </c>
      <c r="AT293" s="5">
        <v>23.48</v>
      </c>
      <c r="AU293" s="5"/>
      <c r="AW293" s="21">
        <v>0.93055555555555503</v>
      </c>
      <c r="AX293" s="3">
        <v>0</v>
      </c>
      <c r="AY293" s="3" t="s">
        <v>19</v>
      </c>
      <c r="AZ293" s="5">
        <v>25.14</v>
      </c>
      <c r="BA293" s="5"/>
      <c r="BC293" s="21">
        <v>0.93055555555555503</v>
      </c>
      <c r="BD293" s="3">
        <v>0</v>
      </c>
      <c r="BE293" s="3" t="s">
        <v>19</v>
      </c>
      <c r="BF293" s="5">
        <v>24.08</v>
      </c>
      <c r="BG293" s="5"/>
      <c r="BI293" s="21">
        <v>0.93055555555555503</v>
      </c>
      <c r="BJ293" s="3">
        <v>0</v>
      </c>
      <c r="BK293" s="3" t="s">
        <v>19</v>
      </c>
      <c r="BL293" s="5">
        <v>23.98</v>
      </c>
      <c r="BM293" s="5"/>
      <c r="BO293" s="21">
        <v>0.93055555555555503</v>
      </c>
      <c r="BP293" s="3">
        <v>0</v>
      </c>
      <c r="BQ293" s="3" t="s">
        <v>19</v>
      </c>
      <c r="BR293" s="5">
        <v>23.88</v>
      </c>
      <c r="BS293" s="5"/>
      <c r="BU293" s="21">
        <v>0.93055555555555503</v>
      </c>
      <c r="BV293" s="3">
        <v>0</v>
      </c>
      <c r="BW293" s="3" t="s">
        <v>19</v>
      </c>
      <c r="BX293" s="5">
        <v>23.1</v>
      </c>
      <c r="BY293" s="5"/>
      <c r="CA293" s="21">
        <v>0.93055555555555503</v>
      </c>
      <c r="CB293" s="3">
        <v>0</v>
      </c>
      <c r="CC293" s="3" t="s">
        <v>19</v>
      </c>
      <c r="CD293" s="5">
        <v>24.56</v>
      </c>
      <c r="CE293" s="5"/>
      <c r="CG293" s="21">
        <v>0.93055555555555503</v>
      </c>
      <c r="CH293" s="3">
        <v>0</v>
      </c>
      <c r="CI293" s="3" t="str">
        <f>IF(AND(CK$8="Útil",CG293&gt;=Apoio!$D$51,CG293&lt;Apoio!$F$51),CH293,"FP")</f>
        <v>FP</v>
      </c>
      <c r="CJ293" s="5">
        <f>VLOOKUP(CH$8,Calendário[#Data],4,0)</f>
        <v>23.48</v>
      </c>
      <c r="CK293" s="4" t="str">
        <f t="shared" si="296"/>
        <v/>
      </c>
      <c r="CM293" s="21">
        <v>0.93055555555555503</v>
      </c>
      <c r="CN293" s="3">
        <v>0</v>
      </c>
      <c r="CO293" s="3" t="str">
        <f>IF(AND(CQ$8="Útil",CM293&gt;=Apoio!$D$51,CM293&lt;Apoio!$F$51),CN293,"FP")</f>
        <v>FP</v>
      </c>
      <c r="CP293" s="5">
        <f>VLOOKUP(CN$8,Calendário[#Data],4,0)</f>
        <v>25.14</v>
      </c>
      <c r="CQ293" s="4" t="str">
        <f t="shared" si="297"/>
        <v/>
      </c>
      <c r="CS293" s="21">
        <v>0.93055555555555503</v>
      </c>
      <c r="CT293" s="3">
        <v>0</v>
      </c>
      <c r="CU293" s="3" t="s">
        <v>19</v>
      </c>
      <c r="CV293" s="5">
        <v>24.08</v>
      </c>
      <c r="CW293" s="5"/>
      <c r="CY293" s="21">
        <v>0.93055555555555503</v>
      </c>
      <c r="CZ293" s="3">
        <v>0</v>
      </c>
      <c r="DA293" s="3" t="s">
        <v>19</v>
      </c>
      <c r="DB293" s="5">
        <v>23.98</v>
      </c>
      <c r="DC293" s="5"/>
      <c r="DE293" s="21">
        <v>0.93055555555555503</v>
      </c>
      <c r="DF293" s="3">
        <v>0</v>
      </c>
      <c r="DG293" s="3" t="s">
        <v>19</v>
      </c>
      <c r="DH293" s="5">
        <v>23.88</v>
      </c>
      <c r="DI293" s="5"/>
      <c r="DK293" s="21">
        <v>0.93055555555555503</v>
      </c>
      <c r="DL293" s="3">
        <v>0</v>
      </c>
      <c r="DM293" s="3" t="s">
        <v>19</v>
      </c>
      <c r="DN293" s="5">
        <v>23.1</v>
      </c>
      <c r="DO293" s="5"/>
      <c r="DQ293" s="21">
        <v>0.93055555555555503</v>
      </c>
      <c r="DR293" s="3">
        <v>0</v>
      </c>
      <c r="DS293" s="3" t="s">
        <v>19</v>
      </c>
      <c r="DT293" s="5">
        <v>24.56</v>
      </c>
      <c r="DU293" s="5"/>
      <c r="DW293" s="21">
        <v>0.93055555555555503</v>
      </c>
      <c r="DX293" s="3">
        <v>0</v>
      </c>
      <c r="DY293" s="3" t="s">
        <v>19</v>
      </c>
      <c r="DZ293" s="5">
        <v>23.48</v>
      </c>
      <c r="EA293" s="5"/>
      <c r="EC293" s="21">
        <v>0.93055555555555503</v>
      </c>
      <c r="ED293" s="3">
        <v>0</v>
      </c>
      <c r="EE293" s="3" t="s">
        <v>19</v>
      </c>
      <c r="EF293" s="5">
        <v>25.14</v>
      </c>
      <c r="EG293" s="5"/>
      <c r="EI293" s="21">
        <v>0.93055555555555503</v>
      </c>
      <c r="EJ293" s="3">
        <v>0</v>
      </c>
      <c r="EK293" s="3" t="s">
        <v>19</v>
      </c>
      <c r="EL293" s="5">
        <v>24.08</v>
      </c>
      <c r="EM293" s="5"/>
      <c r="EO293" s="21">
        <v>0.93055555555555503</v>
      </c>
      <c r="EP293" s="3">
        <v>0</v>
      </c>
      <c r="EQ293" s="3" t="s">
        <v>19</v>
      </c>
      <c r="ER293" s="5">
        <v>23.98</v>
      </c>
      <c r="ES293" s="5"/>
      <c r="EU293" s="21">
        <v>0.93055555555555503</v>
      </c>
      <c r="EV293" s="3">
        <v>0</v>
      </c>
      <c r="EW293" s="3" t="s">
        <v>19</v>
      </c>
      <c r="EX293" s="5">
        <v>23.88</v>
      </c>
      <c r="EY293" s="5"/>
      <c r="FA293" s="21">
        <v>0.93055555555555503</v>
      </c>
      <c r="FB293" s="3">
        <v>0</v>
      </c>
      <c r="FC293" s="3" t="s">
        <v>19</v>
      </c>
      <c r="FD293" s="5">
        <v>23.1</v>
      </c>
      <c r="FE293" s="5"/>
      <c r="FG293" s="21">
        <v>0.93055555555555503</v>
      </c>
      <c r="FH293" s="3">
        <v>0</v>
      </c>
      <c r="FI293" s="3" t="s">
        <v>19</v>
      </c>
      <c r="FJ293" s="5">
        <v>24.56</v>
      </c>
      <c r="FK293" s="5"/>
      <c r="FM293" s="21">
        <v>0.93055555555555503</v>
      </c>
      <c r="FN293" s="3">
        <v>0</v>
      </c>
      <c r="FO293" s="3" t="s">
        <v>19</v>
      </c>
      <c r="FP293" s="5">
        <v>23.48</v>
      </c>
      <c r="FQ293" s="5"/>
      <c r="FS293" s="21">
        <v>0.93055555555555503</v>
      </c>
      <c r="FT293" s="3">
        <v>0</v>
      </c>
      <c r="FU293" s="3" t="s">
        <v>19</v>
      </c>
      <c r="FV293" s="5">
        <v>25.14</v>
      </c>
      <c r="FW293" s="5"/>
      <c r="FY293" s="21">
        <v>0.93055555555555503</v>
      </c>
      <c r="FZ293" s="3">
        <v>0</v>
      </c>
      <c r="GA293" s="3" t="s">
        <v>19</v>
      </c>
      <c r="GB293" s="5">
        <v>24.08</v>
      </c>
      <c r="GC293" s="5"/>
      <c r="GE293" s="21">
        <v>0.93055555555555503</v>
      </c>
      <c r="GF293" s="3">
        <v>0</v>
      </c>
      <c r="GG293" s="3" t="s">
        <v>19</v>
      </c>
      <c r="GH293" s="5">
        <v>23.98</v>
      </c>
      <c r="GI293" s="5"/>
      <c r="GK293" s="21">
        <v>0.93055555555555503</v>
      </c>
      <c r="GL293" s="3">
        <v>0</v>
      </c>
      <c r="GM293" s="3" t="s">
        <v>19</v>
      </c>
      <c r="GN293" s="5">
        <v>23.88</v>
      </c>
      <c r="GO293" s="5"/>
      <c r="GQ293" s="21">
        <v>0.93055555555555503</v>
      </c>
      <c r="GR293" s="3">
        <v>0</v>
      </c>
      <c r="GS293" s="3" t="s">
        <v>19</v>
      </c>
      <c r="GT293" s="5">
        <v>23.1</v>
      </c>
      <c r="GU293" s="5"/>
      <c r="GW293" s="21">
        <v>0.93055555555555503</v>
      </c>
      <c r="GX293" s="3">
        <v>0</v>
      </c>
      <c r="GY293" s="3" t="s">
        <v>19</v>
      </c>
      <c r="GZ293" s="5">
        <v>24.56</v>
      </c>
      <c r="HA293" s="5"/>
      <c r="HC293" s="21">
        <v>0.93055555555555503</v>
      </c>
      <c r="HD293" s="3">
        <v>0</v>
      </c>
      <c r="HE293" s="3" t="s">
        <v>19</v>
      </c>
      <c r="HF293" s="5">
        <v>23.48</v>
      </c>
      <c r="HG293" s="4" t="str">
        <f t="shared" si="298"/>
        <v/>
      </c>
      <c r="HI293" s="21">
        <v>0.93055555555555503</v>
      </c>
      <c r="HJ293" s="3">
        <v>0</v>
      </c>
      <c r="HK293" s="3" t="s">
        <v>19</v>
      </c>
      <c r="HL293" s="5">
        <v>25.14</v>
      </c>
      <c r="HM293" s="5"/>
      <c r="HO293" s="21">
        <v>0.93055555555555503</v>
      </c>
      <c r="HP293" s="3">
        <v>0</v>
      </c>
      <c r="HQ293" s="3" t="s">
        <v>19</v>
      </c>
      <c r="HR293" s="5">
        <v>24.08</v>
      </c>
      <c r="HS293" s="5"/>
      <c r="HU293" s="21">
        <v>0.93055555555555503</v>
      </c>
      <c r="HV293" s="3">
        <v>0</v>
      </c>
      <c r="HW293" s="3" t="s">
        <v>19</v>
      </c>
      <c r="HX293" s="5">
        <v>23.98</v>
      </c>
      <c r="HY293" s="5"/>
      <c r="IA293" s="21">
        <v>0.93055555555555503</v>
      </c>
      <c r="IB293" s="3">
        <v>0</v>
      </c>
      <c r="IC293" s="3" t="s">
        <v>19</v>
      </c>
      <c r="ID293" s="5">
        <v>23.88</v>
      </c>
      <c r="IE293" s="5"/>
      <c r="IG293" s="21">
        <v>0.93055555555555503</v>
      </c>
      <c r="IH293" s="3">
        <v>0</v>
      </c>
      <c r="II293" s="3" t="s">
        <v>19</v>
      </c>
      <c r="IJ293" s="5">
        <v>23.1</v>
      </c>
      <c r="IK293" s="5"/>
      <c r="IM293" s="21">
        <v>0.93055555555555503</v>
      </c>
      <c r="IN293" s="3">
        <v>0</v>
      </c>
      <c r="IO293" s="3" t="s">
        <v>19</v>
      </c>
      <c r="IP293" s="5">
        <v>24.56</v>
      </c>
      <c r="IQ293" s="5"/>
      <c r="IS293" s="21">
        <v>1706.4</v>
      </c>
      <c r="IT293" s="3">
        <v>0</v>
      </c>
      <c r="IU293" s="3" t="s">
        <v>19</v>
      </c>
      <c r="IV293" s="5">
        <v>25.96</v>
      </c>
      <c r="IW293" s="5"/>
      <c r="IY293" s="21">
        <v>0.93055555555555503</v>
      </c>
      <c r="IZ293" s="3">
        <v>0</v>
      </c>
      <c r="JA293" s="3" t="s">
        <v>19</v>
      </c>
      <c r="JB293" s="5">
        <v>26.52</v>
      </c>
      <c r="JC293" s="4" t="str">
        <f t="shared" si="299"/>
        <v/>
      </c>
      <c r="JE293" s="21">
        <v>0.93055555555555503</v>
      </c>
      <c r="JF293" s="3">
        <v>0</v>
      </c>
      <c r="JG293" s="3" t="s">
        <v>19</v>
      </c>
      <c r="JH293" s="5">
        <v>25.78</v>
      </c>
      <c r="JI293" s="4" t="str">
        <f t="shared" si="300"/>
        <v/>
      </c>
      <c r="JK293" s="21">
        <v>0.93055555555555503</v>
      </c>
      <c r="JL293" s="3">
        <v>0</v>
      </c>
      <c r="JM293" s="3" t="s">
        <v>19</v>
      </c>
      <c r="JN293" s="5">
        <v>26</v>
      </c>
      <c r="JO293" s="4" t="str">
        <f t="shared" si="301"/>
        <v/>
      </c>
      <c r="JQ293" s="21">
        <v>0.93055555555555503</v>
      </c>
      <c r="JR293" s="3">
        <v>0</v>
      </c>
      <c r="JS293" s="3" t="s">
        <v>19</v>
      </c>
      <c r="JT293" s="5">
        <v>25.02</v>
      </c>
      <c r="JU293" s="4" t="str">
        <f t="shared" si="302"/>
        <v/>
      </c>
      <c r="JW293" s="21">
        <v>0.93055555555555503</v>
      </c>
      <c r="JX293" s="3">
        <v>0</v>
      </c>
      <c r="JY293" s="3" t="s">
        <v>19</v>
      </c>
      <c r="JZ293" s="5">
        <v>25.12</v>
      </c>
      <c r="KA293" s="4" t="str">
        <f t="shared" si="303"/>
        <v/>
      </c>
      <c r="KC293" s="21">
        <v>0.93055555555555503</v>
      </c>
      <c r="KD293" s="3">
        <v>0</v>
      </c>
      <c r="KE293" s="3" t="s">
        <v>19</v>
      </c>
      <c r="KF293" s="5">
        <v>26.22</v>
      </c>
      <c r="KG293" s="4" t="str">
        <f t="shared" si="304"/>
        <v/>
      </c>
      <c r="KI293" s="21">
        <v>0.93055555555555503</v>
      </c>
      <c r="KJ293" s="3">
        <v>0</v>
      </c>
      <c r="KK293" s="3" t="s">
        <v>19</v>
      </c>
      <c r="KL293" s="5">
        <v>25.96</v>
      </c>
      <c r="KM293" s="4" t="str">
        <f t="shared" si="305"/>
        <v/>
      </c>
      <c r="KO293" s="21">
        <v>0.93055555555555503</v>
      </c>
      <c r="KP293" s="3">
        <v>0</v>
      </c>
      <c r="KQ293" s="3" t="s">
        <v>19</v>
      </c>
      <c r="KR293" s="5">
        <v>26.52</v>
      </c>
      <c r="KS293" s="4" t="str">
        <f t="shared" si="306"/>
        <v/>
      </c>
      <c r="KU293" s="21">
        <v>0.93055555555555503</v>
      </c>
      <c r="KV293" s="3">
        <v>0</v>
      </c>
      <c r="KW293" s="3" t="s">
        <v>19</v>
      </c>
      <c r="KX293" s="5">
        <v>25.78</v>
      </c>
      <c r="KY293" s="4" t="str">
        <f t="shared" si="307"/>
        <v/>
      </c>
      <c r="LA293" s="21">
        <v>0.93055555555555503</v>
      </c>
      <c r="LB293" s="3">
        <v>0</v>
      </c>
      <c r="LC293" s="3" t="s">
        <v>19</v>
      </c>
      <c r="LD293" s="5">
        <v>26</v>
      </c>
      <c r="LE293" s="4" t="str">
        <f t="shared" si="308"/>
        <v/>
      </c>
      <c r="LG293" s="21">
        <v>0.93055555555555503</v>
      </c>
      <c r="LH293" s="3">
        <v>0</v>
      </c>
      <c r="LI293" s="3" t="s">
        <v>19</v>
      </c>
      <c r="LJ293" s="5">
        <v>25.02</v>
      </c>
      <c r="LK293" s="4" t="str">
        <f t="shared" si="309"/>
        <v/>
      </c>
      <c r="LM293" s="21">
        <v>0.93055555555555503</v>
      </c>
      <c r="LN293" s="3">
        <v>0</v>
      </c>
      <c r="LO293" s="3" t="s">
        <v>19</v>
      </c>
      <c r="LP293" s="5">
        <v>25.12</v>
      </c>
      <c r="LQ293" s="4" t="str">
        <f t="shared" si="310"/>
        <v/>
      </c>
      <c r="LS293" s="21">
        <v>0.93055555555555503</v>
      </c>
      <c r="LT293" s="3">
        <v>0</v>
      </c>
      <c r="LU293" s="3" t="s">
        <v>19</v>
      </c>
      <c r="LV293" s="5">
        <v>26.22</v>
      </c>
      <c r="LW293" s="4" t="str">
        <f t="shared" si="311"/>
        <v/>
      </c>
      <c r="LY293" s="21">
        <v>0.93055555555555503</v>
      </c>
      <c r="LZ293" s="3">
        <v>0</v>
      </c>
      <c r="MA293" s="3" t="s">
        <v>19</v>
      </c>
      <c r="MB293" s="5">
        <v>25.96</v>
      </c>
      <c r="MC293" s="4" t="str">
        <f t="shared" si="312"/>
        <v/>
      </c>
      <c r="ME293" s="21">
        <v>0.93055555555555503</v>
      </c>
      <c r="MF293" s="3">
        <v>0</v>
      </c>
      <c r="MG293" s="3" t="s">
        <v>19</v>
      </c>
      <c r="MH293" s="5">
        <v>26.52</v>
      </c>
      <c r="MI293" s="4" t="str">
        <f t="shared" si="313"/>
        <v/>
      </c>
      <c r="MK293" s="21">
        <v>0.93055555555555503</v>
      </c>
      <c r="ML293" s="3">
        <v>0</v>
      </c>
      <c r="MM293" s="3" t="s">
        <v>19</v>
      </c>
      <c r="MN293" s="5">
        <v>25.78</v>
      </c>
      <c r="MO293" s="4" t="str">
        <f t="shared" si="314"/>
        <v/>
      </c>
      <c r="MQ293" s="21">
        <v>0.93055555555555503</v>
      </c>
      <c r="MR293" s="3">
        <v>0</v>
      </c>
      <c r="MS293" s="3" t="s">
        <v>19</v>
      </c>
      <c r="MT293" s="5">
        <v>26</v>
      </c>
      <c r="MU293" s="4" t="str">
        <f t="shared" si="315"/>
        <v/>
      </c>
      <c r="MW293" s="21">
        <v>0.93055555555555503</v>
      </c>
      <c r="MX293" s="3">
        <v>0</v>
      </c>
      <c r="MY293" s="3" t="s">
        <v>19</v>
      </c>
      <c r="MZ293" s="5">
        <v>25.02</v>
      </c>
      <c r="NA293" s="4" t="str">
        <f t="shared" si="316"/>
        <v/>
      </c>
      <c r="NC293" s="21">
        <v>0.93055555555555503</v>
      </c>
      <c r="ND293" s="3">
        <v>0</v>
      </c>
      <c r="NE293" s="3" t="s">
        <v>19</v>
      </c>
      <c r="NF293" s="5">
        <v>25.12</v>
      </c>
      <c r="NG293" s="4" t="str">
        <f t="shared" si="317"/>
        <v/>
      </c>
      <c r="NI293" s="21">
        <v>0.93055555555555503</v>
      </c>
      <c r="NJ293" s="3">
        <v>0</v>
      </c>
      <c r="NK293" s="3" t="s">
        <v>19</v>
      </c>
      <c r="NL293" s="5">
        <v>26.22</v>
      </c>
      <c r="NM293" s="4" t="str">
        <f t="shared" si="318"/>
        <v/>
      </c>
      <c r="NO293" s="21">
        <v>0.93055555555555503</v>
      </c>
      <c r="NP293" s="3">
        <v>0</v>
      </c>
      <c r="NQ293" s="3" t="s">
        <v>19</v>
      </c>
      <c r="NR293" s="5">
        <v>25.96</v>
      </c>
      <c r="NS293" s="4" t="str">
        <f t="shared" si="319"/>
        <v/>
      </c>
      <c r="NU293" s="21">
        <v>0.93055555555555503</v>
      </c>
      <c r="NV293" s="3">
        <v>0</v>
      </c>
      <c r="NW293" s="3" t="s">
        <v>19</v>
      </c>
      <c r="NX293" s="5">
        <v>26.52</v>
      </c>
      <c r="NY293" s="4" t="str">
        <f t="shared" si="320"/>
        <v/>
      </c>
      <c r="OA293" s="21">
        <v>0.93055555555555503</v>
      </c>
      <c r="OB293" s="3">
        <v>0</v>
      </c>
      <c r="OC293" s="3" t="s">
        <v>19</v>
      </c>
      <c r="OD293" s="5">
        <v>25.78</v>
      </c>
      <c r="OE293" s="4" t="str">
        <f t="shared" si="321"/>
        <v/>
      </c>
      <c r="OG293" s="21">
        <v>0.93055555555555503</v>
      </c>
      <c r="OH293" s="3">
        <v>0</v>
      </c>
      <c r="OI293" s="3" t="s">
        <v>19</v>
      </c>
      <c r="OJ293" s="5">
        <v>26</v>
      </c>
      <c r="OK293" s="4" t="str">
        <f t="shared" si="322"/>
        <v/>
      </c>
      <c r="OM293" s="21">
        <v>0.93055555555555503</v>
      </c>
      <c r="ON293" s="3">
        <v>0</v>
      </c>
      <c r="OO293" s="3" t="s">
        <v>19</v>
      </c>
      <c r="OP293" s="5">
        <v>25.02</v>
      </c>
      <c r="OQ293" s="4" t="str">
        <f t="shared" si="323"/>
        <v/>
      </c>
      <c r="OS293" s="21">
        <v>0.93055555555555503</v>
      </c>
      <c r="OT293" s="3">
        <v>0</v>
      </c>
      <c r="OU293" s="3" t="s">
        <v>19</v>
      </c>
      <c r="OV293" s="5">
        <v>25.12</v>
      </c>
      <c r="OW293" s="4" t="str">
        <f t="shared" si="324"/>
        <v/>
      </c>
      <c r="OY293" s="21">
        <v>0.93055555555555503</v>
      </c>
      <c r="OZ293" s="3">
        <v>0</v>
      </c>
      <c r="PA293" s="3" t="s">
        <v>19</v>
      </c>
      <c r="PB293" s="5">
        <v>26.22</v>
      </c>
      <c r="PC293" s="4" t="str">
        <f t="shared" si="325"/>
        <v/>
      </c>
      <c r="PE293" s="21">
        <v>0.93055555555555503</v>
      </c>
      <c r="PF293" s="3">
        <v>0</v>
      </c>
      <c r="PG293" s="3" t="s">
        <v>19</v>
      </c>
      <c r="PH293" s="5">
        <v>25.96</v>
      </c>
      <c r="PI293" s="4" t="str">
        <f t="shared" si="326"/>
        <v/>
      </c>
      <c r="PK293" s="21">
        <v>0.93055555555555503</v>
      </c>
      <c r="PL293" s="3">
        <v>0</v>
      </c>
      <c r="PM293" s="3" t="s">
        <v>19</v>
      </c>
      <c r="PN293" s="5">
        <v>26.52</v>
      </c>
      <c r="PO293" s="4" t="str">
        <f t="shared" si="327"/>
        <v/>
      </c>
      <c r="PQ293" s="21">
        <v>0.93055555555555503</v>
      </c>
      <c r="PR293" s="3">
        <v>0</v>
      </c>
      <c r="PS293" s="3" t="s">
        <v>19</v>
      </c>
      <c r="PT293" s="5">
        <v>25.78</v>
      </c>
      <c r="PU293" s="4" t="str">
        <f t="shared" si="328"/>
        <v/>
      </c>
      <c r="PW293" s="21">
        <v>0.93055555555555503</v>
      </c>
      <c r="PX293" s="3">
        <v>0</v>
      </c>
      <c r="PY293" s="3" t="s">
        <v>19</v>
      </c>
      <c r="PZ293" s="5">
        <v>26</v>
      </c>
      <c r="QA293" s="4" t="str">
        <f t="shared" si="329"/>
        <v/>
      </c>
      <c r="QC293" s="21">
        <v>0.93055555555555503</v>
      </c>
      <c r="QD293" s="3">
        <v>0</v>
      </c>
      <c r="QE293" s="3" t="s">
        <v>19</v>
      </c>
      <c r="QF293" s="5">
        <v>25.02</v>
      </c>
      <c r="QG293" s="4" t="str">
        <f t="shared" si="330"/>
        <v/>
      </c>
      <c r="QI293" s="21">
        <v>0.93055555555555503</v>
      </c>
      <c r="QJ293" s="3">
        <v>0</v>
      </c>
      <c r="QK293" s="3" t="s">
        <v>19</v>
      </c>
      <c r="QL293" s="5">
        <v>25.12</v>
      </c>
      <c r="QM293" s="4" t="str">
        <f t="shared" si="331"/>
        <v/>
      </c>
      <c r="QO293" s="21">
        <v>0.93055555555555503</v>
      </c>
      <c r="QP293" s="3">
        <v>0</v>
      </c>
      <c r="QQ293" s="3" t="s">
        <v>19</v>
      </c>
      <c r="QR293" s="5">
        <v>26.22</v>
      </c>
      <c r="QS293" s="4" t="str">
        <f t="shared" si="332"/>
        <v/>
      </c>
    </row>
    <row r="294" spans="1:461" x14ac:dyDescent="0.2">
      <c r="A294" s="21">
        <v>0.93402777777777801</v>
      </c>
      <c r="B294" s="3">
        <v>0</v>
      </c>
      <c r="C294" s="3" t="s">
        <v>19</v>
      </c>
      <c r="D294" s="5">
        <v>23.48</v>
      </c>
      <c r="E294" s="5"/>
      <c r="G294" s="21">
        <v>0.93402777777777801</v>
      </c>
      <c r="H294" s="3">
        <v>0</v>
      </c>
      <c r="I294" s="3" t="s">
        <v>19</v>
      </c>
      <c r="J294" s="5">
        <v>25.14</v>
      </c>
      <c r="K294" s="5"/>
      <c r="M294" s="21">
        <v>0.93402777777777801</v>
      </c>
      <c r="N294" s="3">
        <v>0</v>
      </c>
      <c r="O294" s="3" t="s">
        <v>19</v>
      </c>
      <c r="P294" s="5">
        <v>24.08</v>
      </c>
      <c r="Q294" s="5"/>
      <c r="S294" s="21">
        <v>0.93402777777777801</v>
      </c>
      <c r="T294" s="3">
        <v>0</v>
      </c>
      <c r="U294" s="3" t="s">
        <v>19</v>
      </c>
      <c r="V294" s="5">
        <v>23.98</v>
      </c>
      <c r="W294" s="5"/>
      <c r="Y294" s="21">
        <v>0.93402777777777801</v>
      </c>
      <c r="Z294" s="3">
        <v>0</v>
      </c>
      <c r="AA294" s="3" t="s">
        <v>19</v>
      </c>
      <c r="AB294" s="5">
        <v>23.88</v>
      </c>
      <c r="AC294" s="5"/>
      <c r="AE294" s="21">
        <v>0.93402777777777801</v>
      </c>
      <c r="AF294" s="3">
        <v>0</v>
      </c>
      <c r="AG294" s="3" t="s">
        <v>19</v>
      </c>
      <c r="AH294" s="5">
        <v>23.1</v>
      </c>
      <c r="AI294" s="5"/>
      <c r="AK294" s="21">
        <v>0.93402777777777801</v>
      </c>
      <c r="AL294" s="3">
        <v>0</v>
      </c>
      <c r="AM294" s="3" t="s">
        <v>19</v>
      </c>
      <c r="AN294" s="5">
        <v>24.56</v>
      </c>
      <c r="AO294" s="5"/>
      <c r="AQ294" s="21">
        <v>0.93402777777777801</v>
      </c>
      <c r="AR294" s="3">
        <v>0</v>
      </c>
      <c r="AS294" s="3" t="s">
        <v>19</v>
      </c>
      <c r="AT294" s="5">
        <v>23.48</v>
      </c>
      <c r="AU294" s="5"/>
      <c r="AW294" s="21">
        <v>0.93402777777777801</v>
      </c>
      <c r="AX294" s="3">
        <v>0</v>
      </c>
      <c r="AY294" s="3" t="s">
        <v>19</v>
      </c>
      <c r="AZ294" s="5">
        <v>25.14</v>
      </c>
      <c r="BA294" s="5"/>
      <c r="BC294" s="21">
        <v>0.93402777777777801</v>
      </c>
      <c r="BD294" s="3">
        <v>0</v>
      </c>
      <c r="BE294" s="3" t="s">
        <v>19</v>
      </c>
      <c r="BF294" s="5">
        <v>24.08</v>
      </c>
      <c r="BG294" s="5"/>
      <c r="BI294" s="21">
        <v>0.93402777777777801</v>
      </c>
      <c r="BJ294" s="3">
        <v>0</v>
      </c>
      <c r="BK294" s="3" t="s">
        <v>19</v>
      </c>
      <c r="BL294" s="5">
        <v>23.98</v>
      </c>
      <c r="BM294" s="5"/>
      <c r="BO294" s="21">
        <v>0.93402777777777801</v>
      </c>
      <c r="BP294" s="3">
        <v>0</v>
      </c>
      <c r="BQ294" s="3" t="s">
        <v>19</v>
      </c>
      <c r="BR294" s="5">
        <v>23.88</v>
      </c>
      <c r="BS294" s="5"/>
      <c r="BU294" s="21">
        <v>0.93402777777777801</v>
      </c>
      <c r="BV294" s="3">
        <v>0</v>
      </c>
      <c r="BW294" s="3" t="s">
        <v>19</v>
      </c>
      <c r="BX294" s="5">
        <v>23.1</v>
      </c>
      <c r="BY294" s="5"/>
      <c r="CA294" s="21">
        <v>0.93402777777777801</v>
      </c>
      <c r="CB294" s="3">
        <v>0</v>
      </c>
      <c r="CC294" s="3" t="s">
        <v>19</v>
      </c>
      <c r="CD294" s="5">
        <v>24.56</v>
      </c>
      <c r="CE294" s="5"/>
      <c r="CG294" s="21">
        <v>0.93402777777777801</v>
      </c>
      <c r="CH294" s="3">
        <v>0</v>
      </c>
      <c r="CI294" s="3" t="str">
        <f>IF(AND(CK$8="Útil",CG294&gt;=Apoio!$D$51,CG294&lt;Apoio!$F$51),CH294,"FP")</f>
        <v>FP</v>
      </c>
      <c r="CJ294" s="5">
        <f>VLOOKUP(CH$8,Calendário[#Data],4,0)</f>
        <v>23.48</v>
      </c>
      <c r="CK294" s="4" t="str">
        <f t="shared" si="296"/>
        <v/>
      </c>
      <c r="CM294" s="21">
        <v>0.93402777777777801</v>
      </c>
      <c r="CN294" s="3">
        <v>0</v>
      </c>
      <c r="CO294" s="3" t="str">
        <f>IF(AND(CQ$8="Útil",CM294&gt;=Apoio!$D$51,CM294&lt;Apoio!$F$51),CN294,"FP")</f>
        <v>FP</v>
      </c>
      <c r="CP294" s="5">
        <f>VLOOKUP(CN$8,Calendário[#Data],4,0)</f>
        <v>25.14</v>
      </c>
      <c r="CQ294" s="4" t="str">
        <f t="shared" si="297"/>
        <v/>
      </c>
      <c r="CS294" s="21">
        <v>0.93402777777777801</v>
      </c>
      <c r="CT294" s="3">
        <v>0</v>
      </c>
      <c r="CU294" s="3" t="s">
        <v>19</v>
      </c>
      <c r="CV294" s="5">
        <v>24.08</v>
      </c>
      <c r="CW294" s="5"/>
      <c r="CY294" s="21">
        <v>0.93402777777777801</v>
      </c>
      <c r="CZ294" s="3">
        <v>0</v>
      </c>
      <c r="DA294" s="3" t="s">
        <v>19</v>
      </c>
      <c r="DB294" s="5">
        <v>23.98</v>
      </c>
      <c r="DC294" s="5"/>
      <c r="DE294" s="21">
        <v>0.93402777777777801</v>
      </c>
      <c r="DF294" s="3">
        <v>0</v>
      </c>
      <c r="DG294" s="3" t="s">
        <v>19</v>
      </c>
      <c r="DH294" s="5">
        <v>23.88</v>
      </c>
      <c r="DI294" s="5"/>
      <c r="DK294" s="21">
        <v>0.93402777777777801</v>
      </c>
      <c r="DL294" s="3">
        <v>0</v>
      </c>
      <c r="DM294" s="3" t="s">
        <v>19</v>
      </c>
      <c r="DN294" s="5">
        <v>23.1</v>
      </c>
      <c r="DO294" s="5"/>
      <c r="DQ294" s="21">
        <v>0.93402777777777801</v>
      </c>
      <c r="DR294" s="3">
        <v>0</v>
      </c>
      <c r="DS294" s="3" t="s">
        <v>19</v>
      </c>
      <c r="DT294" s="5">
        <v>24.56</v>
      </c>
      <c r="DU294" s="5"/>
      <c r="DW294" s="21">
        <v>0.93402777777777801</v>
      </c>
      <c r="DX294" s="3">
        <v>0</v>
      </c>
      <c r="DY294" s="3" t="s">
        <v>19</v>
      </c>
      <c r="DZ294" s="5">
        <v>23.48</v>
      </c>
      <c r="EA294" s="5"/>
      <c r="EC294" s="21">
        <v>0.93402777777777801</v>
      </c>
      <c r="ED294" s="3">
        <v>0</v>
      </c>
      <c r="EE294" s="3" t="s">
        <v>19</v>
      </c>
      <c r="EF294" s="5">
        <v>25.14</v>
      </c>
      <c r="EG294" s="5"/>
      <c r="EI294" s="21">
        <v>0.93402777777777801</v>
      </c>
      <c r="EJ294" s="3">
        <v>0</v>
      </c>
      <c r="EK294" s="3" t="s">
        <v>19</v>
      </c>
      <c r="EL294" s="5">
        <v>24.08</v>
      </c>
      <c r="EM294" s="5"/>
      <c r="EO294" s="21">
        <v>0.93402777777777801</v>
      </c>
      <c r="EP294" s="3">
        <v>0</v>
      </c>
      <c r="EQ294" s="3" t="s">
        <v>19</v>
      </c>
      <c r="ER294" s="5">
        <v>23.98</v>
      </c>
      <c r="ES294" s="5"/>
      <c r="EU294" s="21">
        <v>0.93402777777777801</v>
      </c>
      <c r="EV294" s="3">
        <v>0</v>
      </c>
      <c r="EW294" s="3" t="s">
        <v>19</v>
      </c>
      <c r="EX294" s="5">
        <v>23.88</v>
      </c>
      <c r="EY294" s="5"/>
      <c r="FA294" s="21">
        <v>0.93402777777777801</v>
      </c>
      <c r="FB294" s="3">
        <v>0</v>
      </c>
      <c r="FC294" s="3" t="s">
        <v>19</v>
      </c>
      <c r="FD294" s="5">
        <v>23.1</v>
      </c>
      <c r="FE294" s="5"/>
      <c r="FG294" s="21">
        <v>0.93402777777777801</v>
      </c>
      <c r="FH294" s="3">
        <v>0</v>
      </c>
      <c r="FI294" s="3" t="s">
        <v>19</v>
      </c>
      <c r="FJ294" s="5">
        <v>24.56</v>
      </c>
      <c r="FK294" s="5"/>
      <c r="FM294" s="21">
        <v>0.93402777777777801</v>
      </c>
      <c r="FN294" s="3">
        <v>0</v>
      </c>
      <c r="FO294" s="3" t="s">
        <v>19</v>
      </c>
      <c r="FP294" s="5">
        <v>23.48</v>
      </c>
      <c r="FQ294" s="5"/>
      <c r="FS294" s="21">
        <v>0.93402777777777801</v>
      </c>
      <c r="FT294" s="3">
        <v>0</v>
      </c>
      <c r="FU294" s="3" t="s">
        <v>19</v>
      </c>
      <c r="FV294" s="5">
        <v>25.14</v>
      </c>
      <c r="FW294" s="5"/>
      <c r="FY294" s="21">
        <v>0.93402777777777801</v>
      </c>
      <c r="FZ294" s="3">
        <v>0</v>
      </c>
      <c r="GA294" s="3" t="s">
        <v>19</v>
      </c>
      <c r="GB294" s="5">
        <v>24.08</v>
      </c>
      <c r="GC294" s="5"/>
      <c r="GE294" s="21">
        <v>0.93402777777777801</v>
      </c>
      <c r="GF294" s="3">
        <v>0</v>
      </c>
      <c r="GG294" s="3" t="s">
        <v>19</v>
      </c>
      <c r="GH294" s="5">
        <v>23.98</v>
      </c>
      <c r="GI294" s="5"/>
      <c r="GK294" s="21">
        <v>0.93402777777777801</v>
      </c>
      <c r="GL294" s="3">
        <v>0</v>
      </c>
      <c r="GM294" s="3" t="s">
        <v>19</v>
      </c>
      <c r="GN294" s="5">
        <v>23.88</v>
      </c>
      <c r="GO294" s="5"/>
      <c r="GQ294" s="21">
        <v>0.93402777777777801</v>
      </c>
      <c r="GR294" s="3">
        <v>0</v>
      </c>
      <c r="GS294" s="3" t="s">
        <v>19</v>
      </c>
      <c r="GT294" s="5">
        <v>23.1</v>
      </c>
      <c r="GU294" s="5"/>
      <c r="GW294" s="21">
        <v>0.93402777777777801</v>
      </c>
      <c r="GX294" s="3">
        <v>0</v>
      </c>
      <c r="GY294" s="3" t="s">
        <v>19</v>
      </c>
      <c r="GZ294" s="5">
        <v>24.56</v>
      </c>
      <c r="HA294" s="5"/>
      <c r="HC294" s="21">
        <v>0.93402777777777801</v>
      </c>
      <c r="HD294" s="3">
        <v>0</v>
      </c>
      <c r="HE294" s="3" t="s">
        <v>19</v>
      </c>
      <c r="HF294" s="5">
        <v>23.48</v>
      </c>
      <c r="HG294" s="4" t="str">
        <f t="shared" si="298"/>
        <v/>
      </c>
      <c r="HI294" s="21">
        <v>0.93402777777777801</v>
      </c>
      <c r="HJ294" s="3">
        <v>0</v>
      </c>
      <c r="HK294" s="3" t="s">
        <v>19</v>
      </c>
      <c r="HL294" s="5">
        <v>25.14</v>
      </c>
      <c r="HM294" s="5"/>
      <c r="HO294" s="21">
        <v>0.93402777777777801</v>
      </c>
      <c r="HP294" s="3">
        <v>0</v>
      </c>
      <c r="HQ294" s="3" t="s">
        <v>19</v>
      </c>
      <c r="HR294" s="5">
        <v>24.08</v>
      </c>
      <c r="HS294" s="5"/>
      <c r="HU294" s="21">
        <v>0.93402777777777801</v>
      </c>
      <c r="HV294" s="3">
        <v>0</v>
      </c>
      <c r="HW294" s="3" t="s">
        <v>19</v>
      </c>
      <c r="HX294" s="5">
        <v>23.98</v>
      </c>
      <c r="HY294" s="5"/>
      <c r="IA294" s="21">
        <v>0.93402777777777801</v>
      </c>
      <c r="IB294" s="3">
        <v>0</v>
      </c>
      <c r="IC294" s="3" t="s">
        <v>19</v>
      </c>
      <c r="ID294" s="5">
        <v>23.88</v>
      </c>
      <c r="IE294" s="5"/>
      <c r="IG294" s="21">
        <v>0.93402777777777801</v>
      </c>
      <c r="IH294" s="3">
        <v>0</v>
      </c>
      <c r="II294" s="3" t="s">
        <v>19</v>
      </c>
      <c r="IJ294" s="5">
        <v>23.1</v>
      </c>
      <c r="IK294" s="5"/>
      <c r="IM294" s="21">
        <v>0.93402777777777801</v>
      </c>
      <c r="IN294" s="3">
        <v>0</v>
      </c>
      <c r="IO294" s="3" t="s">
        <v>19</v>
      </c>
      <c r="IP294" s="5">
        <v>24.56</v>
      </c>
      <c r="IQ294" s="5"/>
      <c r="IS294" s="21">
        <v>0</v>
      </c>
      <c r="IT294" s="3">
        <v>0</v>
      </c>
      <c r="IU294" s="3" t="s">
        <v>19</v>
      </c>
      <c r="IV294" s="5">
        <v>25.96</v>
      </c>
      <c r="IW294" s="5"/>
      <c r="IY294" s="21">
        <v>0.93402777777777801</v>
      </c>
      <c r="IZ294" s="3">
        <v>0</v>
      </c>
      <c r="JA294" s="3" t="s">
        <v>19</v>
      </c>
      <c r="JB294" s="5">
        <v>26.52</v>
      </c>
      <c r="JC294" s="4" t="str">
        <f t="shared" si="299"/>
        <v/>
      </c>
      <c r="JE294" s="21">
        <v>0.93402777777777801</v>
      </c>
      <c r="JF294" s="3">
        <v>0</v>
      </c>
      <c r="JG294" s="3" t="s">
        <v>19</v>
      </c>
      <c r="JH294" s="5">
        <v>25.78</v>
      </c>
      <c r="JI294" s="4" t="str">
        <f t="shared" si="300"/>
        <v/>
      </c>
      <c r="JK294" s="21">
        <v>0.93402777777777801</v>
      </c>
      <c r="JL294" s="3">
        <v>0</v>
      </c>
      <c r="JM294" s="3" t="s">
        <v>19</v>
      </c>
      <c r="JN294" s="5">
        <v>26</v>
      </c>
      <c r="JO294" s="4" t="str">
        <f t="shared" si="301"/>
        <v/>
      </c>
      <c r="JQ294" s="21">
        <v>0.93402777777777801</v>
      </c>
      <c r="JR294" s="3">
        <v>0</v>
      </c>
      <c r="JS294" s="3" t="s">
        <v>19</v>
      </c>
      <c r="JT294" s="5">
        <v>25.02</v>
      </c>
      <c r="JU294" s="4" t="str">
        <f t="shared" si="302"/>
        <v/>
      </c>
      <c r="JW294" s="21">
        <v>0.93402777777777801</v>
      </c>
      <c r="JX294" s="3">
        <v>0</v>
      </c>
      <c r="JY294" s="3" t="s">
        <v>19</v>
      </c>
      <c r="JZ294" s="5">
        <v>25.12</v>
      </c>
      <c r="KA294" s="4" t="str">
        <f t="shared" si="303"/>
        <v/>
      </c>
      <c r="KC294" s="21">
        <v>0.93402777777777801</v>
      </c>
      <c r="KD294" s="3">
        <v>0</v>
      </c>
      <c r="KE294" s="3" t="s">
        <v>19</v>
      </c>
      <c r="KF294" s="5">
        <v>26.22</v>
      </c>
      <c r="KG294" s="4" t="str">
        <f t="shared" si="304"/>
        <v/>
      </c>
      <c r="KI294" s="21">
        <v>0.93402777777777801</v>
      </c>
      <c r="KJ294" s="3">
        <v>0</v>
      </c>
      <c r="KK294" s="3" t="s">
        <v>19</v>
      </c>
      <c r="KL294" s="5">
        <v>25.96</v>
      </c>
      <c r="KM294" s="4" t="str">
        <f t="shared" si="305"/>
        <v/>
      </c>
      <c r="KO294" s="21">
        <v>0.93402777777777801</v>
      </c>
      <c r="KP294" s="3">
        <v>0</v>
      </c>
      <c r="KQ294" s="3" t="s">
        <v>19</v>
      </c>
      <c r="KR294" s="5">
        <v>26.52</v>
      </c>
      <c r="KS294" s="4" t="str">
        <f t="shared" si="306"/>
        <v/>
      </c>
      <c r="KU294" s="21">
        <v>0.93402777777777801</v>
      </c>
      <c r="KV294" s="3">
        <v>0</v>
      </c>
      <c r="KW294" s="3" t="s">
        <v>19</v>
      </c>
      <c r="KX294" s="5">
        <v>25.78</v>
      </c>
      <c r="KY294" s="4" t="str">
        <f t="shared" si="307"/>
        <v/>
      </c>
      <c r="LA294" s="21">
        <v>0.93402777777777801</v>
      </c>
      <c r="LB294" s="3">
        <v>0</v>
      </c>
      <c r="LC294" s="3" t="s">
        <v>19</v>
      </c>
      <c r="LD294" s="5">
        <v>26</v>
      </c>
      <c r="LE294" s="4" t="str">
        <f t="shared" si="308"/>
        <v/>
      </c>
      <c r="LG294" s="21">
        <v>0.93402777777777801</v>
      </c>
      <c r="LH294" s="3">
        <v>0</v>
      </c>
      <c r="LI294" s="3" t="s">
        <v>19</v>
      </c>
      <c r="LJ294" s="5">
        <v>25.02</v>
      </c>
      <c r="LK294" s="4" t="str">
        <f t="shared" si="309"/>
        <v/>
      </c>
      <c r="LM294" s="21">
        <v>0.93402777777777801</v>
      </c>
      <c r="LN294" s="3">
        <v>0</v>
      </c>
      <c r="LO294" s="3" t="s">
        <v>19</v>
      </c>
      <c r="LP294" s="5">
        <v>25.12</v>
      </c>
      <c r="LQ294" s="4" t="str">
        <f t="shared" si="310"/>
        <v/>
      </c>
      <c r="LS294" s="21">
        <v>0.93402777777777801</v>
      </c>
      <c r="LT294" s="3">
        <v>0</v>
      </c>
      <c r="LU294" s="3" t="s">
        <v>19</v>
      </c>
      <c r="LV294" s="5">
        <v>26.22</v>
      </c>
      <c r="LW294" s="4" t="str">
        <f t="shared" si="311"/>
        <v/>
      </c>
      <c r="LY294" s="21">
        <v>0.93402777777777801</v>
      </c>
      <c r="LZ294" s="3">
        <v>0</v>
      </c>
      <c r="MA294" s="3" t="s">
        <v>19</v>
      </c>
      <c r="MB294" s="5">
        <v>25.96</v>
      </c>
      <c r="MC294" s="4" t="str">
        <f t="shared" si="312"/>
        <v/>
      </c>
      <c r="ME294" s="21">
        <v>0.93402777777777801</v>
      </c>
      <c r="MF294" s="3">
        <v>0</v>
      </c>
      <c r="MG294" s="3" t="s">
        <v>19</v>
      </c>
      <c r="MH294" s="5">
        <v>26.52</v>
      </c>
      <c r="MI294" s="4" t="str">
        <f t="shared" si="313"/>
        <v/>
      </c>
      <c r="MK294" s="21">
        <v>0.93402777777777801</v>
      </c>
      <c r="ML294" s="3">
        <v>0</v>
      </c>
      <c r="MM294" s="3" t="s">
        <v>19</v>
      </c>
      <c r="MN294" s="5">
        <v>25.78</v>
      </c>
      <c r="MO294" s="4" t="str">
        <f t="shared" si="314"/>
        <v/>
      </c>
      <c r="MQ294" s="21">
        <v>0.93402777777777801</v>
      </c>
      <c r="MR294" s="3">
        <v>0</v>
      </c>
      <c r="MS294" s="3" t="s">
        <v>19</v>
      </c>
      <c r="MT294" s="5">
        <v>26</v>
      </c>
      <c r="MU294" s="4" t="str">
        <f t="shared" si="315"/>
        <v/>
      </c>
      <c r="MW294" s="21">
        <v>0.93402777777777801</v>
      </c>
      <c r="MX294" s="3">
        <v>0</v>
      </c>
      <c r="MY294" s="3" t="s">
        <v>19</v>
      </c>
      <c r="MZ294" s="5">
        <v>25.02</v>
      </c>
      <c r="NA294" s="4" t="str">
        <f t="shared" si="316"/>
        <v/>
      </c>
      <c r="NC294" s="21">
        <v>0.93402777777777801</v>
      </c>
      <c r="ND294" s="3">
        <v>0</v>
      </c>
      <c r="NE294" s="3" t="s">
        <v>19</v>
      </c>
      <c r="NF294" s="5">
        <v>25.12</v>
      </c>
      <c r="NG294" s="4" t="str">
        <f t="shared" si="317"/>
        <v/>
      </c>
      <c r="NI294" s="21">
        <v>0.93402777777777801</v>
      </c>
      <c r="NJ294" s="3">
        <v>0</v>
      </c>
      <c r="NK294" s="3" t="s">
        <v>19</v>
      </c>
      <c r="NL294" s="5">
        <v>26.22</v>
      </c>
      <c r="NM294" s="4" t="str">
        <f t="shared" si="318"/>
        <v/>
      </c>
      <c r="NO294" s="21">
        <v>0.93402777777777801</v>
      </c>
      <c r="NP294" s="3">
        <v>0</v>
      </c>
      <c r="NQ294" s="3" t="s">
        <v>19</v>
      </c>
      <c r="NR294" s="5">
        <v>25.96</v>
      </c>
      <c r="NS294" s="4" t="str">
        <f t="shared" si="319"/>
        <v/>
      </c>
      <c r="NU294" s="21">
        <v>0.93402777777777801</v>
      </c>
      <c r="NV294" s="3">
        <v>0</v>
      </c>
      <c r="NW294" s="3" t="s">
        <v>19</v>
      </c>
      <c r="NX294" s="5">
        <v>26.52</v>
      </c>
      <c r="NY294" s="4" t="str">
        <f t="shared" si="320"/>
        <v/>
      </c>
      <c r="OA294" s="21">
        <v>0.93402777777777801</v>
      </c>
      <c r="OB294" s="3">
        <v>0</v>
      </c>
      <c r="OC294" s="3" t="s">
        <v>19</v>
      </c>
      <c r="OD294" s="5">
        <v>25.78</v>
      </c>
      <c r="OE294" s="4" t="str">
        <f t="shared" si="321"/>
        <v/>
      </c>
      <c r="OG294" s="21">
        <v>0.93402777777777801</v>
      </c>
      <c r="OH294" s="3">
        <v>0</v>
      </c>
      <c r="OI294" s="3" t="s">
        <v>19</v>
      </c>
      <c r="OJ294" s="5">
        <v>26</v>
      </c>
      <c r="OK294" s="4" t="str">
        <f t="shared" si="322"/>
        <v/>
      </c>
      <c r="OM294" s="21">
        <v>0.93402777777777801</v>
      </c>
      <c r="ON294" s="3">
        <v>0</v>
      </c>
      <c r="OO294" s="3" t="s">
        <v>19</v>
      </c>
      <c r="OP294" s="5">
        <v>25.02</v>
      </c>
      <c r="OQ294" s="4" t="str">
        <f t="shared" si="323"/>
        <v/>
      </c>
      <c r="OS294" s="21">
        <v>0.93402777777777801</v>
      </c>
      <c r="OT294" s="3">
        <v>0</v>
      </c>
      <c r="OU294" s="3" t="s">
        <v>19</v>
      </c>
      <c r="OV294" s="5">
        <v>25.12</v>
      </c>
      <c r="OW294" s="4" t="str">
        <f t="shared" si="324"/>
        <v/>
      </c>
      <c r="OY294" s="21">
        <v>0.93402777777777801</v>
      </c>
      <c r="OZ294" s="3">
        <v>0</v>
      </c>
      <c r="PA294" s="3" t="s">
        <v>19</v>
      </c>
      <c r="PB294" s="5">
        <v>26.22</v>
      </c>
      <c r="PC294" s="4" t="str">
        <f t="shared" si="325"/>
        <v/>
      </c>
      <c r="PE294" s="21">
        <v>0.93402777777777801</v>
      </c>
      <c r="PF294" s="3">
        <v>0</v>
      </c>
      <c r="PG294" s="3" t="s">
        <v>19</v>
      </c>
      <c r="PH294" s="5">
        <v>25.96</v>
      </c>
      <c r="PI294" s="4" t="str">
        <f t="shared" si="326"/>
        <v/>
      </c>
      <c r="PK294" s="21">
        <v>0.93402777777777801</v>
      </c>
      <c r="PL294" s="3">
        <v>0</v>
      </c>
      <c r="PM294" s="3" t="s">
        <v>19</v>
      </c>
      <c r="PN294" s="5">
        <v>26.52</v>
      </c>
      <c r="PO294" s="4" t="str">
        <f t="shared" si="327"/>
        <v/>
      </c>
      <c r="PQ294" s="21">
        <v>0.93402777777777801</v>
      </c>
      <c r="PR294" s="3">
        <v>0</v>
      </c>
      <c r="PS294" s="3" t="s">
        <v>19</v>
      </c>
      <c r="PT294" s="5">
        <v>25.78</v>
      </c>
      <c r="PU294" s="4" t="str">
        <f t="shared" si="328"/>
        <v/>
      </c>
      <c r="PW294" s="21">
        <v>0.93402777777777801</v>
      </c>
      <c r="PX294" s="3">
        <v>0</v>
      </c>
      <c r="PY294" s="3" t="s">
        <v>19</v>
      </c>
      <c r="PZ294" s="5">
        <v>26</v>
      </c>
      <c r="QA294" s="4" t="str">
        <f t="shared" si="329"/>
        <v/>
      </c>
      <c r="QC294" s="21">
        <v>0.93402777777777801</v>
      </c>
      <c r="QD294" s="3">
        <v>0</v>
      </c>
      <c r="QE294" s="3" t="s">
        <v>19</v>
      </c>
      <c r="QF294" s="5">
        <v>25.02</v>
      </c>
      <c r="QG294" s="4" t="str">
        <f t="shared" si="330"/>
        <v/>
      </c>
      <c r="QI294" s="21">
        <v>0.93402777777777801</v>
      </c>
      <c r="QJ294" s="3">
        <v>0</v>
      </c>
      <c r="QK294" s="3" t="s">
        <v>19</v>
      </c>
      <c r="QL294" s="5">
        <v>25.12</v>
      </c>
      <c r="QM294" s="4" t="str">
        <f t="shared" si="331"/>
        <v/>
      </c>
      <c r="QO294" s="21">
        <v>0.93402777777777801</v>
      </c>
      <c r="QP294" s="3">
        <v>0</v>
      </c>
      <c r="QQ294" s="3" t="s">
        <v>19</v>
      </c>
      <c r="QR294" s="5">
        <v>26.22</v>
      </c>
      <c r="QS294" s="4" t="str">
        <f t="shared" si="332"/>
        <v/>
      </c>
    </row>
    <row r="295" spans="1:461" x14ac:dyDescent="0.2">
      <c r="A295" s="21">
        <v>0.9375</v>
      </c>
      <c r="B295" s="3">
        <v>0</v>
      </c>
      <c r="C295" s="3" t="s">
        <v>19</v>
      </c>
      <c r="D295" s="5">
        <v>23.48</v>
      </c>
      <c r="E295" s="5"/>
      <c r="G295" s="21">
        <v>0.9375</v>
      </c>
      <c r="H295" s="3">
        <v>0</v>
      </c>
      <c r="I295" s="3" t="s">
        <v>19</v>
      </c>
      <c r="J295" s="5">
        <v>25.14</v>
      </c>
      <c r="K295" s="5"/>
      <c r="M295" s="21">
        <v>0.9375</v>
      </c>
      <c r="N295" s="3">
        <v>0</v>
      </c>
      <c r="O295" s="3" t="s">
        <v>19</v>
      </c>
      <c r="P295" s="5">
        <v>24.08</v>
      </c>
      <c r="Q295" s="5"/>
      <c r="S295" s="21">
        <v>0.9375</v>
      </c>
      <c r="T295" s="3">
        <v>0</v>
      </c>
      <c r="U295" s="3" t="s">
        <v>19</v>
      </c>
      <c r="V295" s="5">
        <v>23.98</v>
      </c>
      <c r="W295" s="5"/>
      <c r="Y295" s="21">
        <v>0.9375</v>
      </c>
      <c r="Z295" s="3">
        <v>0</v>
      </c>
      <c r="AA295" s="3" t="s">
        <v>19</v>
      </c>
      <c r="AB295" s="5">
        <v>23.88</v>
      </c>
      <c r="AC295" s="5"/>
      <c r="AE295" s="21">
        <v>0.9375</v>
      </c>
      <c r="AF295" s="3">
        <v>0</v>
      </c>
      <c r="AG295" s="3" t="s">
        <v>19</v>
      </c>
      <c r="AH295" s="5">
        <v>23.1</v>
      </c>
      <c r="AI295" s="5"/>
      <c r="AK295" s="21">
        <v>0.9375</v>
      </c>
      <c r="AL295" s="3">
        <v>0</v>
      </c>
      <c r="AM295" s="3" t="s">
        <v>19</v>
      </c>
      <c r="AN295" s="5">
        <v>24.56</v>
      </c>
      <c r="AO295" s="5"/>
      <c r="AQ295" s="21">
        <v>0.9375</v>
      </c>
      <c r="AR295" s="3">
        <v>0</v>
      </c>
      <c r="AS295" s="3" t="s">
        <v>19</v>
      </c>
      <c r="AT295" s="5">
        <v>23.48</v>
      </c>
      <c r="AU295" s="5"/>
      <c r="AW295" s="21">
        <v>0.9375</v>
      </c>
      <c r="AX295" s="3">
        <v>0</v>
      </c>
      <c r="AY295" s="3" t="s">
        <v>19</v>
      </c>
      <c r="AZ295" s="5">
        <v>25.14</v>
      </c>
      <c r="BA295" s="5"/>
      <c r="BC295" s="21">
        <v>0.9375</v>
      </c>
      <c r="BD295" s="3">
        <v>0</v>
      </c>
      <c r="BE295" s="3" t="s">
        <v>19</v>
      </c>
      <c r="BF295" s="5">
        <v>24.08</v>
      </c>
      <c r="BG295" s="5"/>
      <c r="BI295" s="21">
        <v>0.9375</v>
      </c>
      <c r="BJ295" s="3">
        <v>0</v>
      </c>
      <c r="BK295" s="3" t="s">
        <v>19</v>
      </c>
      <c r="BL295" s="5">
        <v>23.98</v>
      </c>
      <c r="BM295" s="5"/>
      <c r="BO295" s="21">
        <v>0.9375</v>
      </c>
      <c r="BP295" s="3">
        <v>0</v>
      </c>
      <c r="BQ295" s="3" t="s">
        <v>19</v>
      </c>
      <c r="BR295" s="5">
        <v>23.88</v>
      </c>
      <c r="BS295" s="5"/>
      <c r="BU295" s="21">
        <v>0.9375</v>
      </c>
      <c r="BV295" s="3">
        <v>0</v>
      </c>
      <c r="BW295" s="3" t="s">
        <v>19</v>
      </c>
      <c r="BX295" s="5">
        <v>23.1</v>
      </c>
      <c r="BY295" s="5"/>
      <c r="CA295" s="21">
        <v>0.9375</v>
      </c>
      <c r="CB295" s="3">
        <v>0</v>
      </c>
      <c r="CC295" s="3" t="s">
        <v>19</v>
      </c>
      <c r="CD295" s="5">
        <v>24.56</v>
      </c>
      <c r="CE295" s="5"/>
      <c r="CG295" s="21">
        <v>0.9375</v>
      </c>
      <c r="CH295" s="3">
        <v>0</v>
      </c>
      <c r="CI295" s="3" t="str">
        <f>IF(AND(CK$8="Útil",CG295&gt;=Apoio!$D$51,CG295&lt;Apoio!$F$51),CH295,"FP")</f>
        <v>FP</v>
      </c>
      <c r="CJ295" s="5">
        <f>VLOOKUP(CH$8,Calendário[#Data],4,0)</f>
        <v>23.48</v>
      </c>
      <c r="CK295" s="4" t="str">
        <f t="shared" si="296"/>
        <v/>
      </c>
      <c r="CM295" s="21">
        <v>0.9375</v>
      </c>
      <c r="CN295" s="3">
        <v>0</v>
      </c>
      <c r="CO295" s="3" t="str">
        <f>IF(AND(CQ$8="Útil",CM295&gt;=Apoio!$D$51,CM295&lt;Apoio!$F$51),CN295,"FP")</f>
        <v>FP</v>
      </c>
      <c r="CP295" s="5">
        <f>VLOOKUP(CN$8,Calendário[#Data],4,0)</f>
        <v>25.14</v>
      </c>
      <c r="CQ295" s="4" t="str">
        <f t="shared" si="297"/>
        <v/>
      </c>
      <c r="CS295" s="21">
        <v>0.9375</v>
      </c>
      <c r="CT295" s="3">
        <v>0</v>
      </c>
      <c r="CU295" s="3" t="s">
        <v>19</v>
      </c>
      <c r="CV295" s="5">
        <v>24.08</v>
      </c>
      <c r="CW295" s="5"/>
      <c r="CY295" s="21">
        <v>0.9375</v>
      </c>
      <c r="CZ295" s="3">
        <v>0</v>
      </c>
      <c r="DA295" s="3" t="s">
        <v>19</v>
      </c>
      <c r="DB295" s="5">
        <v>23.98</v>
      </c>
      <c r="DC295" s="5"/>
      <c r="DE295" s="21">
        <v>0.9375</v>
      </c>
      <c r="DF295" s="3">
        <v>0</v>
      </c>
      <c r="DG295" s="3" t="s">
        <v>19</v>
      </c>
      <c r="DH295" s="5">
        <v>23.88</v>
      </c>
      <c r="DI295" s="5"/>
      <c r="DK295" s="21">
        <v>0.9375</v>
      </c>
      <c r="DL295" s="3">
        <v>0</v>
      </c>
      <c r="DM295" s="3" t="s">
        <v>19</v>
      </c>
      <c r="DN295" s="5">
        <v>23.1</v>
      </c>
      <c r="DO295" s="5"/>
      <c r="DQ295" s="21">
        <v>0.9375</v>
      </c>
      <c r="DR295" s="3">
        <v>0</v>
      </c>
      <c r="DS295" s="3" t="s">
        <v>19</v>
      </c>
      <c r="DT295" s="5">
        <v>24.56</v>
      </c>
      <c r="DU295" s="5"/>
      <c r="DW295" s="21">
        <v>0.9375</v>
      </c>
      <c r="DX295" s="3">
        <v>0</v>
      </c>
      <c r="DY295" s="3" t="s">
        <v>19</v>
      </c>
      <c r="DZ295" s="5">
        <v>23.48</v>
      </c>
      <c r="EA295" s="5"/>
      <c r="EC295" s="21">
        <v>0.9375</v>
      </c>
      <c r="ED295" s="3">
        <v>0</v>
      </c>
      <c r="EE295" s="3" t="s">
        <v>19</v>
      </c>
      <c r="EF295" s="5">
        <v>25.14</v>
      </c>
      <c r="EG295" s="5"/>
      <c r="EI295" s="21">
        <v>0.9375</v>
      </c>
      <c r="EJ295" s="3">
        <v>0</v>
      </c>
      <c r="EK295" s="3" t="s">
        <v>19</v>
      </c>
      <c r="EL295" s="5">
        <v>24.08</v>
      </c>
      <c r="EM295" s="5"/>
      <c r="EO295" s="21">
        <v>0.9375</v>
      </c>
      <c r="EP295" s="3">
        <v>0</v>
      </c>
      <c r="EQ295" s="3" t="s">
        <v>19</v>
      </c>
      <c r="ER295" s="5">
        <v>23.98</v>
      </c>
      <c r="ES295" s="5"/>
      <c r="EU295" s="21">
        <v>0.9375</v>
      </c>
      <c r="EV295" s="3">
        <v>0</v>
      </c>
      <c r="EW295" s="3" t="s">
        <v>19</v>
      </c>
      <c r="EX295" s="5">
        <v>23.88</v>
      </c>
      <c r="EY295" s="5"/>
      <c r="FA295" s="21">
        <v>0.9375</v>
      </c>
      <c r="FB295" s="3">
        <v>0</v>
      </c>
      <c r="FC295" s="3" t="s">
        <v>19</v>
      </c>
      <c r="FD295" s="5">
        <v>23.1</v>
      </c>
      <c r="FE295" s="5"/>
      <c r="FG295" s="21">
        <v>0.9375</v>
      </c>
      <c r="FH295" s="3">
        <v>0</v>
      </c>
      <c r="FI295" s="3" t="s">
        <v>19</v>
      </c>
      <c r="FJ295" s="5">
        <v>24.56</v>
      </c>
      <c r="FK295" s="5"/>
      <c r="FM295" s="21">
        <v>0.9375</v>
      </c>
      <c r="FN295" s="3">
        <v>0</v>
      </c>
      <c r="FO295" s="3" t="s">
        <v>19</v>
      </c>
      <c r="FP295" s="5">
        <v>23.48</v>
      </c>
      <c r="FQ295" s="5"/>
      <c r="FS295" s="21">
        <v>0.9375</v>
      </c>
      <c r="FT295" s="3">
        <v>0</v>
      </c>
      <c r="FU295" s="3" t="s">
        <v>19</v>
      </c>
      <c r="FV295" s="5">
        <v>25.14</v>
      </c>
      <c r="FW295" s="5"/>
      <c r="FY295" s="21">
        <v>0.9375</v>
      </c>
      <c r="FZ295" s="3">
        <v>0</v>
      </c>
      <c r="GA295" s="3" t="s">
        <v>19</v>
      </c>
      <c r="GB295" s="5">
        <v>24.08</v>
      </c>
      <c r="GC295" s="5"/>
      <c r="GE295" s="21">
        <v>0.9375</v>
      </c>
      <c r="GF295" s="3">
        <v>0</v>
      </c>
      <c r="GG295" s="3" t="s">
        <v>19</v>
      </c>
      <c r="GH295" s="5">
        <v>23.98</v>
      </c>
      <c r="GI295" s="5"/>
      <c r="GK295" s="21">
        <v>0.9375</v>
      </c>
      <c r="GL295" s="3">
        <v>0</v>
      </c>
      <c r="GM295" s="3" t="s">
        <v>19</v>
      </c>
      <c r="GN295" s="5">
        <v>23.88</v>
      </c>
      <c r="GO295" s="5"/>
      <c r="GQ295" s="21">
        <v>0.9375</v>
      </c>
      <c r="GR295" s="3">
        <v>0</v>
      </c>
      <c r="GS295" s="3" t="s">
        <v>19</v>
      </c>
      <c r="GT295" s="5">
        <v>23.1</v>
      </c>
      <c r="GU295" s="5"/>
      <c r="GW295" s="21">
        <v>0.9375</v>
      </c>
      <c r="GX295" s="3">
        <v>0</v>
      </c>
      <c r="GY295" s="3" t="s">
        <v>19</v>
      </c>
      <c r="GZ295" s="5">
        <v>24.56</v>
      </c>
      <c r="HA295" s="5"/>
      <c r="HC295" s="21">
        <v>0.9375</v>
      </c>
      <c r="HD295" s="3">
        <v>0</v>
      </c>
      <c r="HE295" s="3" t="s">
        <v>19</v>
      </c>
      <c r="HF295" s="5">
        <v>23.48</v>
      </c>
      <c r="HG295" s="4" t="str">
        <f t="shared" si="298"/>
        <v/>
      </c>
      <c r="HI295" s="21">
        <v>0.9375</v>
      </c>
      <c r="HJ295" s="3">
        <v>0</v>
      </c>
      <c r="HK295" s="3" t="s">
        <v>19</v>
      </c>
      <c r="HL295" s="5">
        <v>25.14</v>
      </c>
      <c r="HM295" s="5"/>
      <c r="HO295" s="21">
        <v>0.9375</v>
      </c>
      <c r="HP295" s="3">
        <v>0</v>
      </c>
      <c r="HQ295" s="3" t="s">
        <v>19</v>
      </c>
      <c r="HR295" s="5">
        <v>24.08</v>
      </c>
      <c r="HS295" s="5"/>
      <c r="HU295" s="21">
        <v>0.9375</v>
      </c>
      <c r="HV295" s="3">
        <v>0</v>
      </c>
      <c r="HW295" s="3" t="s">
        <v>19</v>
      </c>
      <c r="HX295" s="5">
        <v>23.98</v>
      </c>
      <c r="HY295" s="5"/>
      <c r="IA295" s="21">
        <v>0.9375</v>
      </c>
      <c r="IB295" s="3">
        <v>0</v>
      </c>
      <c r="IC295" s="3" t="s">
        <v>19</v>
      </c>
      <c r="ID295" s="5">
        <v>23.88</v>
      </c>
      <c r="IE295" s="5"/>
      <c r="IG295" s="21">
        <v>0.9375</v>
      </c>
      <c r="IH295" s="3">
        <v>0</v>
      </c>
      <c r="II295" s="3" t="s">
        <v>19</v>
      </c>
      <c r="IJ295" s="5">
        <v>23.1</v>
      </c>
      <c r="IK295" s="5"/>
      <c r="IM295" s="21">
        <v>0.9375</v>
      </c>
      <c r="IN295" s="3">
        <v>0</v>
      </c>
      <c r="IO295" s="3" t="s">
        <v>19</v>
      </c>
      <c r="IP295" s="5">
        <v>24.56</v>
      </c>
      <c r="IQ295" s="5"/>
      <c r="IS295" s="21">
        <v>0</v>
      </c>
      <c r="IT295" s="3">
        <v>0</v>
      </c>
      <c r="IU295" s="3" t="s">
        <v>19</v>
      </c>
      <c r="IV295" s="5">
        <v>25.96</v>
      </c>
      <c r="IW295" s="5"/>
      <c r="IY295" s="21">
        <v>0.9375</v>
      </c>
      <c r="IZ295" s="3">
        <v>0</v>
      </c>
      <c r="JA295" s="3" t="s">
        <v>19</v>
      </c>
      <c r="JB295" s="5">
        <v>26.52</v>
      </c>
      <c r="JC295" s="4" t="str">
        <f t="shared" si="299"/>
        <v/>
      </c>
      <c r="JE295" s="21">
        <v>0.9375</v>
      </c>
      <c r="JF295" s="3">
        <v>0</v>
      </c>
      <c r="JG295" s="3" t="s">
        <v>19</v>
      </c>
      <c r="JH295" s="5">
        <v>25.78</v>
      </c>
      <c r="JI295" s="4" t="str">
        <f t="shared" si="300"/>
        <v/>
      </c>
      <c r="JK295" s="21">
        <v>0.9375</v>
      </c>
      <c r="JL295" s="3">
        <v>0</v>
      </c>
      <c r="JM295" s="3" t="s">
        <v>19</v>
      </c>
      <c r="JN295" s="5">
        <v>26</v>
      </c>
      <c r="JO295" s="4" t="str">
        <f t="shared" si="301"/>
        <v/>
      </c>
      <c r="JQ295" s="21">
        <v>0.9375</v>
      </c>
      <c r="JR295" s="3">
        <v>0</v>
      </c>
      <c r="JS295" s="3" t="s">
        <v>19</v>
      </c>
      <c r="JT295" s="5">
        <v>25.02</v>
      </c>
      <c r="JU295" s="4" t="str">
        <f t="shared" si="302"/>
        <v/>
      </c>
      <c r="JW295" s="21">
        <v>0.9375</v>
      </c>
      <c r="JX295" s="3">
        <v>0</v>
      </c>
      <c r="JY295" s="3" t="s">
        <v>19</v>
      </c>
      <c r="JZ295" s="5">
        <v>25.12</v>
      </c>
      <c r="KA295" s="4" t="str">
        <f t="shared" si="303"/>
        <v/>
      </c>
      <c r="KC295" s="21">
        <v>0.9375</v>
      </c>
      <c r="KD295" s="3">
        <v>0</v>
      </c>
      <c r="KE295" s="3" t="s">
        <v>19</v>
      </c>
      <c r="KF295" s="5">
        <v>26.22</v>
      </c>
      <c r="KG295" s="4" t="str">
        <f t="shared" si="304"/>
        <v/>
      </c>
      <c r="KI295" s="21">
        <v>0.9375</v>
      </c>
      <c r="KJ295" s="3">
        <v>0</v>
      </c>
      <c r="KK295" s="3" t="s">
        <v>19</v>
      </c>
      <c r="KL295" s="5">
        <v>25.96</v>
      </c>
      <c r="KM295" s="4" t="str">
        <f t="shared" si="305"/>
        <v/>
      </c>
      <c r="KO295" s="21">
        <v>0.9375</v>
      </c>
      <c r="KP295" s="3">
        <v>0</v>
      </c>
      <c r="KQ295" s="3" t="s">
        <v>19</v>
      </c>
      <c r="KR295" s="5">
        <v>26.52</v>
      </c>
      <c r="KS295" s="4" t="str">
        <f t="shared" si="306"/>
        <v/>
      </c>
      <c r="KU295" s="21">
        <v>0.9375</v>
      </c>
      <c r="KV295" s="3">
        <v>0</v>
      </c>
      <c r="KW295" s="3" t="s">
        <v>19</v>
      </c>
      <c r="KX295" s="5">
        <v>25.78</v>
      </c>
      <c r="KY295" s="4" t="str">
        <f t="shared" si="307"/>
        <v/>
      </c>
      <c r="LA295" s="21">
        <v>0.9375</v>
      </c>
      <c r="LB295" s="3">
        <v>0</v>
      </c>
      <c r="LC295" s="3" t="s">
        <v>19</v>
      </c>
      <c r="LD295" s="5">
        <v>26</v>
      </c>
      <c r="LE295" s="4" t="str">
        <f t="shared" si="308"/>
        <v/>
      </c>
      <c r="LG295" s="21">
        <v>0.9375</v>
      </c>
      <c r="LH295" s="3">
        <v>0</v>
      </c>
      <c r="LI295" s="3" t="s">
        <v>19</v>
      </c>
      <c r="LJ295" s="5">
        <v>25.02</v>
      </c>
      <c r="LK295" s="4" t="str">
        <f t="shared" si="309"/>
        <v/>
      </c>
      <c r="LM295" s="21">
        <v>0.9375</v>
      </c>
      <c r="LN295" s="3">
        <v>0</v>
      </c>
      <c r="LO295" s="3" t="s">
        <v>19</v>
      </c>
      <c r="LP295" s="5">
        <v>25.12</v>
      </c>
      <c r="LQ295" s="4" t="str">
        <f t="shared" si="310"/>
        <v/>
      </c>
      <c r="LS295" s="21">
        <v>0.9375</v>
      </c>
      <c r="LT295" s="3">
        <v>0</v>
      </c>
      <c r="LU295" s="3" t="s">
        <v>19</v>
      </c>
      <c r="LV295" s="5">
        <v>26.22</v>
      </c>
      <c r="LW295" s="4" t="str">
        <f t="shared" si="311"/>
        <v/>
      </c>
      <c r="LY295" s="21">
        <v>0.9375</v>
      </c>
      <c r="LZ295" s="3">
        <v>0</v>
      </c>
      <c r="MA295" s="3" t="s">
        <v>19</v>
      </c>
      <c r="MB295" s="5">
        <v>25.96</v>
      </c>
      <c r="MC295" s="4" t="str">
        <f t="shared" si="312"/>
        <v/>
      </c>
      <c r="ME295" s="21">
        <v>0.9375</v>
      </c>
      <c r="MF295" s="3">
        <v>0</v>
      </c>
      <c r="MG295" s="3" t="s">
        <v>19</v>
      </c>
      <c r="MH295" s="5">
        <v>26.52</v>
      </c>
      <c r="MI295" s="4" t="str">
        <f t="shared" si="313"/>
        <v/>
      </c>
      <c r="MK295" s="21">
        <v>0.9375</v>
      </c>
      <c r="ML295" s="3">
        <v>0</v>
      </c>
      <c r="MM295" s="3" t="s">
        <v>19</v>
      </c>
      <c r="MN295" s="5">
        <v>25.78</v>
      </c>
      <c r="MO295" s="4" t="str">
        <f t="shared" si="314"/>
        <v/>
      </c>
      <c r="MQ295" s="21">
        <v>0.9375</v>
      </c>
      <c r="MR295" s="3">
        <v>0</v>
      </c>
      <c r="MS295" s="3" t="s">
        <v>19</v>
      </c>
      <c r="MT295" s="5">
        <v>26</v>
      </c>
      <c r="MU295" s="4" t="str">
        <f t="shared" si="315"/>
        <v/>
      </c>
      <c r="MW295" s="21">
        <v>0.9375</v>
      </c>
      <c r="MX295" s="3">
        <v>0</v>
      </c>
      <c r="MY295" s="3" t="s">
        <v>19</v>
      </c>
      <c r="MZ295" s="5">
        <v>25.02</v>
      </c>
      <c r="NA295" s="4" t="str">
        <f t="shared" si="316"/>
        <v/>
      </c>
      <c r="NC295" s="21">
        <v>0.9375</v>
      </c>
      <c r="ND295" s="3">
        <v>0</v>
      </c>
      <c r="NE295" s="3" t="s">
        <v>19</v>
      </c>
      <c r="NF295" s="5">
        <v>25.12</v>
      </c>
      <c r="NG295" s="4" t="str">
        <f t="shared" si="317"/>
        <v/>
      </c>
      <c r="NI295" s="21">
        <v>0.9375</v>
      </c>
      <c r="NJ295" s="3">
        <v>0</v>
      </c>
      <c r="NK295" s="3" t="s">
        <v>19</v>
      </c>
      <c r="NL295" s="5">
        <v>26.22</v>
      </c>
      <c r="NM295" s="4" t="str">
        <f t="shared" si="318"/>
        <v/>
      </c>
      <c r="NO295" s="21">
        <v>0.9375</v>
      </c>
      <c r="NP295" s="3">
        <v>0</v>
      </c>
      <c r="NQ295" s="3" t="s">
        <v>19</v>
      </c>
      <c r="NR295" s="5">
        <v>25.96</v>
      </c>
      <c r="NS295" s="4" t="str">
        <f t="shared" si="319"/>
        <v/>
      </c>
      <c r="NU295" s="21">
        <v>0.9375</v>
      </c>
      <c r="NV295" s="3">
        <v>0</v>
      </c>
      <c r="NW295" s="3" t="s">
        <v>19</v>
      </c>
      <c r="NX295" s="5">
        <v>26.52</v>
      </c>
      <c r="NY295" s="4" t="str">
        <f t="shared" si="320"/>
        <v/>
      </c>
      <c r="OA295" s="21">
        <v>0.9375</v>
      </c>
      <c r="OB295" s="3">
        <v>0</v>
      </c>
      <c r="OC295" s="3" t="s">
        <v>19</v>
      </c>
      <c r="OD295" s="5">
        <v>25.78</v>
      </c>
      <c r="OE295" s="4" t="str">
        <f t="shared" si="321"/>
        <v/>
      </c>
      <c r="OG295" s="21">
        <v>0.9375</v>
      </c>
      <c r="OH295" s="3">
        <v>0</v>
      </c>
      <c r="OI295" s="3" t="s">
        <v>19</v>
      </c>
      <c r="OJ295" s="5">
        <v>26</v>
      </c>
      <c r="OK295" s="4" t="str">
        <f t="shared" si="322"/>
        <v/>
      </c>
      <c r="OM295" s="21">
        <v>0.9375</v>
      </c>
      <c r="ON295" s="3">
        <v>0</v>
      </c>
      <c r="OO295" s="3" t="s">
        <v>19</v>
      </c>
      <c r="OP295" s="5">
        <v>25.02</v>
      </c>
      <c r="OQ295" s="4" t="str">
        <f t="shared" si="323"/>
        <v/>
      </c>
      <c r="OS295" s="21">
        <v>0.9375</v>
      </c>
      <c r="OT295" s="3">
        <v>0</v>
      </c>
      <c r="OU295" s="3" t="s">
        <v>19</v>
      </c>
      <c r="OV295" s="5">
        <v>25.12</v>
      </c>
      <c r="OW295" s="4" t="str">
        <f t="shared" si="324"/>
        <v/>
      </c>
      <c r="OY295" s="21">
        <v>0.9375</v>
      </c>
      <c r="OZ295" s="3">
        <v>0</v>
      </c>
      <c r="PA295" s="3" t="s">
        <v>19</v>
      </c>
      <c r="PB295" s="5">
        <v>26.22</v>
      </c>
      <c r="PC295" s="4" t="str">
        <f t="shared" si="325"/>
        <v/>
      </c>
      <c r="PE295" s="21">
        <v>0.9375</v>
      </c>
      <c r="PF295" s="3">
        <v>0</v>
      </c>
      <c r="PG295" s="3" t="s">
        <v>19</v>
      </c>
      <c r="PH295" s="5">
        <v>25.96</v>
      </c>
      <c r="PI295" s="4" t="str">
        <f t="shared" si="326"/>
        <v/>
      </c>
      <c r="PK295" s="21">
        <v>0.9375</v>
      </c>
      <c r="PL295" s="3">
        <v>0</v>
      </c>
      <c r="PM295" s="3" t="s">
        <v>19</v>
      </c>
      <c r="PN295" s="5">
        <v>26.52</v>
      </c>
      <c r="PO295" s="4" t="str">
        <f t="shared" si="327"/>
        <v/>
      </c>
      <c r="PQ295" s="21">
        <v>0.9375</v>
      </c>
      <c r="PR295" s="3">
        <v>0</v>
      </c>
      <c r="PS295" s="3" t="s">
        <v>19</v>
      </c>
      <c r="PT295" s="5">
        <v>25.78</v>
      </c>
      <c r="PU295" s="4" t="str">
        <f t="shared" si="328"/>
        <v/>
      </c>
      <c r="PW295" s="21">
        <v>0.9375</v>
      </c>
      <c r="PX295" s="3">
        <v>0</v>
      </c>
      <c r="PY295" s="3" t="s">
        <v>19</v>
      </c>
      <c r="PZ295" s="5">
        <v>26</v>
      </c>
      <c r="QA295" s="4" t="str">
        <f t="shared" si="329"/>
        <v/>
      </c>
      <c r="QC295" s="21">
        <v>0.9375</v>
      </c>
      <c r="QD295" s="3">
        <v>0</v>
      </c>
      <c r="QE295" s="3" t="s">
        <v>19</v>
      </c>
      <c r="QF295" s="5">
        <v>25.02</v>
      </c>
      <c r="QG295" s="4" t="str">
        <f t="shared" si="330"/>
        <v/>
      </c>
      <c r="QI295" s="21">
        <v>0.9375</v>
      </c>
      <c r="QJ295" s="3">
        <v>0</v>
      </c>
      <c r="QK295" s="3" t="s">
        <v>19</v>
      </c>
      <c r="QL295" s="5">
        <v>25.12</v>
      </c>
      <c r="QM295" s="4" t="str">
        <f t="shared" si="331"/>
        <v/>
      </c>
      <c r="QO295" s="21">
        <v>0.9375</v>
      </c>
      <c r="QP295" s="3">
        <v>0</v>
      </c>
      <c r="QQ295" s="3" t="s">
        <v>19</v>
      </c>
      <c r="QR295" s="5">
        <v>26.22</v>
      </c>
      <c r="QS295" s="4" t="str">
        <f t="shared" si="332"/>
        <v/>
      </c>
    </row>
    <row r="296" spans="1:461" x14ac:dyDescent="0.2">
      <c r="A296" s="21">
        <v>0.94097222222222199</v>
      </c>
      <c r="B296" s="3">
        <v>0</v>
      </c>
      <c r="C296" s="3" t="s">
        <v>19</v>
      </c>
      <c r="D296" s="5">
        <v>23.48</v>
      </c>
      <c r="E296" s="5"/>
      <c r="G296" s="21">
        <v>0.94097222222222199</v>
      </c>
      <c r="H296" s="3">
        <v>0</v>
      </c>
      <c r="I296" s="3" t="s">
        <v>19</v>
      </c>
      <c r="J296" s="5">
        <v>25.14</v>
      </c>
      <c r="K296" s="5"/>
      <c r="M296" s="21">
        <v>0.94097222222222199</v>
      </c>
      <c r="N296" s="3">
        <v>0</v>
      </c>
      <c r="O296" s="3" t="s">
        <v>19</v>
      </c>
      <c r="P296" s="5">
        <v>24.08</v>
      </c>
      <c r="Q296" s="5"/>
      <c r="S296" s="21">
        <v>0.94097222222222199</v>
      </c>
      <c r="T296" s="3">
        <v>0</v>
      </c>
      <c r="U296" s="3" t="s">
        <v>19</v>
      </c>
      <c r="V296" s="5">
        <v>23.98</v>
      </c>
      <c r="W296" s="5"/>
      <c r="Y296" s="21">
        <v>0.94097222222222199</v>
      </c>
      <c r="Z296" s="3">
        <v>0</v>
      </c>
      <c r="AA296" s="3" t="s">
        <v>19</v>
      </c>
      <c r="AB296" s="5">
        <v>23.88</v>
      </c>
      <c r="AC296" s="5"/>
      <c r="AE296" s="21">
        <v>0.94097222222222199</v>
      </c>
      <c r="AF296" s="3">
        <v>0</v>
      </c>
      <c r="AG296" s="3" t="s">
        <v>19</v>
      </c>
      <c r="AH296" s="5">
        <v>23.1</v>
      </c>
      <c r="AI296" s="5"/>
      <c r="AK296" s="21">
        <v>0.94097222222222199</v>
      </c>
      <c r="AL296" s="3">
        <v>0</v>
      </c>
      <c r="AM296" s="3" t="s">
        <v>19</v>
      </c>
      <c r="AN296" s="5">
        <v>24.56</v>
      </c>
      <c r="AO296" s="5"/>
      <c r="AQ296" s="21">
        <v>0.94097222222222199</v>
      </c>
      <c r="AR296" s="3">
        <v>0</v>
      </c>
      <c r="AS296" s="3" t="s">
        <v>19</v>
      </c>
      <c r="AT296" s="5">
        <v>23.48</v>
      </c>
      <c r="AU296" s="5"/>
      <c r="AW296" s="21">
        <v>0.94097222222222199</v>
      </c>
      <c r="AX296" s="3">
        <v>0</v>
      </c>
      <c r="AY296" s="3" t="s">
        <v>19</v>
      </c>
      <c r="AZ296" s="5">
        <v>25.14</v>
      </c>
      <c r="BA296" s="5"/>
      <c r="BC296" s="21">
        <v>0.94097222222222199</v>
      </c>
      <c r="BD296" s="3">
        <v>0</v>
      </c>
      <c r="BE296" s="3" t="s">
        <v>19</v>
      </c>
      <c r="BF296" s="5">
        <v>24.08</v>
      </c>
      <c r="BG296" s="5"/>
      <c r="BI296" s="21">
        <v>0.94097222222222199</v>
      </c>
      <c r="BJ296" s="3">
        <v>0</v>
      </c>
      <c r="BK296" s="3" t="s">
        <v>19</v>
      </c>
      <c r="BL296" s="5">
        <v>23.98</v>
      </c>
      <c r="BM296" s="5"/>
      <c r="BO296" s="21">
        <v>0.94097222222222199</v>
      </c>
      <c r="BP296" s="3">
        <v>0</v>
      </c>
      <c r="BQ296" s="3" t="s">
        <v>19</v>
      </c>
      <c r="BR296" s="5">
        <v>23.88</v>
      </c>
      <c r="BS296" s="5"/>
      <c r="BU296" s="21">
        <v>0.94097222222222199</v>
      </c>
      <c r="BV296" s="3">
        <v>0</v>
      </c>
      <c r="BW296" s="3" t="s">
        <v>19</v>
      </c>
      <c r="BX296" s="5">
        <v>23.1</v>
      </c>
      <c r="BY296" s="5"/>
      <c r="CA296" s="21">
        <v>0.94097222222222199</v>
      </c>
      <c r="CB296" s="3">
        <v>0</v>
      </c>
      <c r="CC296" s="3" t="s">
        <v>19</v>
      </c>
      <c r="CD296" s="5">
        <v>24.56</v>
      </c>
      <c r="CE296" s="5"/>
      <c r="CG296" s="21">
        <v>0.94097222222222199</v>
      </c>
      <c r="CH296" s="3">
        <v>0</v>
      </c>
      <c r="CI296" s="3" t="str">
        <f>IF(AND(CK$8="Útil",CG296&gt;=Apoio!$D$51,CG296&lt;Apoio!$F$51),CH296,"FP")</f>
        <v>FP</v>
      </c>
      <c r="CJ296" s="5">
        <f>VLOOKUP(CH$8,Calendário[#Data],4,0)</f>
        <v>23.48</v>
      </c>
      <c r="CK296" s="4" t="str">
        <f t="shared" si="296"/>
        <v/>
      </c>
      <c r="CM296" s="21">
        <v>0.94097222222222199</v>
      </c>
      <c r="CN296" s="3">
        <v>0</v>
      </c>
      <c r="CO296" s="3" t="str">
        <f>IF(AND(CQ$8="Útil",CM296&gt;=Apoio!$D$51,CM296&lt;Apoio!$F$51),CN296,"FP")</f>
        <v>FP</v>
      </c>
      <c r="CP296" s="5">
        <f>VLOOKUP(CN$8,Calendário[#Data],4,0)</f>
        <v>25.14</v>
      </c>
      <c r="CQ296" s="4" t="str">
        <f t="shared" si="297"/>
        <v/>
      </c>
      <c r="CS296" s="21">
        <v>0.94097222222222199</v>
      </c>
      <c r="CT296" s="3">
        <v>0</v>
      </c>
      <c r="CU296" s="3" t="s">
        <v>19</v>
      </c>
      <c r="CV296" s="5">
        <v>24.08</v>
      </c>
      <c r="CW296" s="5"/>
      <c r="CY296" s="21">
        <v>0.94097222222222199</v>
      </c>
      <c r="CZ296" s="3">
        <v>0</v>
      </c>
      <c r="DA296" s="3" t="s">
        <v>19</v>
      </c>
      <c r="DB296" s="5">
        <v>23.98</v>
      </c>
      <c r="DC296" s="5"/>
      <c r="DE296" s="21">
        <v>0.94097222222222199</v>
      </c>
      <c r="DF296" s="3">
        <v>0</v>
      </c>
      <c r="DG296" s="3" t="s">
        <v>19</v>
      </c>
      <c r="DH296" s="5">
        <v>23.88</v>
      </c>
      <c r="DI296" s="5"/>
      <c r="DK296" s="21">
        <v>0.94097222222222199</v>
      </c>
      <c r="DL296" s="3">
        <v>0</v>
      </c>
      <c r="DM296" s="3" t="s">
        <v>19</v>
      </c>
      <c r="DN296" s="5">
        <v>23.1</v>
      </c>
      <c r="DO296" s="5"/>
      <c r="DQ296" s="21">
        <v>0.94097222222222199</v>
      </c>
      <c r="DR296" s="3">
        <v>0</v>
      </c>
      <c r="DS296" s="3" t="s">
        <v>19</v>
      </c>
      <c r="DT296" s="5">
        <v>24.56</v>
      </c>
      <c r="DU296" s="5"/>
      <c r="DW296" s="21">
        <v>0.94097222222222199</v>
      </c>
      <c r="DX296" s="3">
        <v>0</v>
      </c>
      <c r="DY296" s="3" t="s">
        <v>19</v>
      </c>
      <c r="DZ296" s="5">
        <v>23.48</v>
      </c>
      <c r="EA296" s="5"/>
      <c r="EC296" s="21">
        <v>0.94097222222222199</v>
      </c>
      <c r="ED296" s="3">
        <v>0</v>
      </c>
      <c r="EE296" s="3" t="s">
        <v>19</v>
      </c>
      <c r="EF296" s="5">
        <v>25.14</v>
      </c>
      <c r="EG296" s="5"/>
      <c r="EI296" s="21">
        <v>0.94097222222222199</v>
      </c>
      <c r="EJ296" s="3">
        <v>0</v>
      </c>
      <c r="EK296" s="3" t="s">
        <v>19</v>
      </c>
      <c r="EL296" s="5">
        <v>24.08</v>
      </c>
      <c r="EM296" s="5"/>
      <c r="EO296" s="21">
        <v>0.94097222222222199</v>
      </c>
      <c r="EP296" s="3">
        <v>0</v>
      </c>
      <c r="EQ296" s="3" t="s">
        <v>19</v>
      </c>
      <c r="ER296" s="5">
        <v>23.98</v>
      </c>
      <c r="ES296" s="5"/>
      <c r="EU296" s="21">
        <v>0.94097222222222199</v>
      </c>
      <c r="EV296" s="3">
        <v>0</v>
      </c>
      <c r="EW296" s="3" t="s">
        <v>19</v>
      </c>
      <c r="EX296" s="5">
        <v>23.88</v>
      </c>
      <c r="EY296" s="5"/>
      <c r="FA296" s="21">
        <v>0.94097222222222199</v>
      </c>
      <c r="FB296" s="3">
        <v>0</v>
      </c>
      <c r="FC296" s="3" t="s">
        <v>19</v>
      </c>
      <c r="FD296" s="5">
        <v>23.1</v>
      </c>
      <c r="FE296" s="5"/>
      <c r="FG296" s="21">
        <v>0.94097222222222199</v>
      </c>
      <c r="FH296" s="3">
        <v>0</v>
      </c>
      <c r="FI296" s="3" t="s">
        <v>19</v>
      </c>
      <c r="FJ296" s="5">
        <v>24.56</v>
      </c>
      <c r="FK296" s="5"/>
      <c r="FM296" s="21">
        <v>0.94097222222222199</v>
      </c>
      <c r="FN296" s="3">
        <v>0</v>
      </c>
      <c r="FO296" s="3" t="s">
        <v>19</v>
      </c>
      <c r="FP296" s="5">
        <v>23.48</v>
      </c>
      <c r="FQ296" s="5"/>
      <c r="FS296" s="21">
        <v>0.94097222222222199</v>
      </c>
      <c r="FT296" s="3">
        <v>0</v>
      </c>
      <c r="FU296" s="3" t="s">
        <v>19</v>
      </c>
      <c r="FV296" s="5">
        <v>25.14</v>
      </c>
      <c r="FW296" s="5"/>
      <c r="FY296" s="21">
        <v>0.94097222222222199</v>
      </c>
      <c r="FZ296" s="3">
        <v>0</v>
      </c>
      <c r="GA296" s="3" t="s">
        <v>19</v>
      </c>
      <c r="GB296" s="5">
        <v>24.08</v>
      </c>
      <c r="GC296" s="5"/>
      <c r="GE296" s="21">
        <v>0.94097222222222199</v>
      </c>
      <c r="GF296" s="3">
        <v>0</v>
      </c>
      <c r="GG296" s="3" t="s">
        <v>19</v>
      </c>
      <c r="GH296" s="5">
        <v>23.98</v>
      </c>
      <c r="GI296" s="5"/>
      <c r="GK296" s="21">
        <v>0.94097222222222199</v>
      </c>
      <c r="GL296" s="3">
        <v>0</v>
      </c>
      <c r="GM296" s="3" t="s">
        <v>19</v>
      </c>
      <c r="GN296" s="5">
        <v>23.88</v>
      </c>
      <c r="GO296" s="5"/>
      <c r="GQ296" s="21">
        <v>0.94097222222222199</v>
      </c>
      <c r="GR296" s="3">
        <v>0</v>
      </c>
      <c r="GS296" s="3" t="s">
        <v>19</v>
      </c>
      <c r="GT296" s="5">
        <v>23.1</v>
      </c>
      <c r="GU296" s="5"/>
      <c r="GW296" s="21">
        <v>0.94097222222222199</v>
      </c>
      <c r="GX296" s="3">
        <v>0</v>
      </c>
      <c r="GY296" s="3" t="s">
        <v>19</v>
      </c>
      <c r="GZ296" s="5">
        <v>24.56</v>
      </c>
      <c r="HA296" s="5"/>
      <c r="HC296" s="21">
        <v>0.94097222222222199</v>
      </c>
      <c r="HD296" s="3">
        <v>0</v>
      </c>
      <c r="HE296" s="3" t="s">
        <v>19</v>
      </c>
      <c r="HF296" s="5">
        <v>23.48</v>
      </c>
      <c r="HG296" s="4" t="str">
        <f t="shared" si="298"/>
        <v/>
      </c>
      <c r="HI296" s="21">
        <v>0.94097222222222199</v>
      </c>
      <c r="HJ296" s="3">
        <v>0</v>
      </c>
      <c r="HK296" s="3" t="s">
        <v>19</v>
      </c>
      <c r="HL296" s="5">
        <v>25.14</v>
      </c>
      <c r="HM296" s="5"/>
      <c r="HO296" s="21">
        <v>0.94097222222222199</v>
      </c>
      <c r="HP296" s="3">
        <v>0</v>
      </c>
      <c r="HQ296" s="3" t="s">
        <v>19</v>
      </c>
      <c r="HR296" s="5">
        <v>24.08</v>
      </c>
      <c r="HS296" s="5"/>
      <c r="HU296" s="21">
        <v>0.94097222222222199</v>
      </c>
      <c r="HV296" s="3">
        <v>0</v>
      </c>
      <c r="HW296" s="3" t="s">
        <v>19</v>
      </c>
      <c r="HX296" s="5">
        <v>23.98</v>
      </c>
      <c r="HY296" s="5"/>
      <c r="IA296" s="21">
        <v>0.94097222222222199</v>
      </c>
      <c r="IB296" s="3">
        <v>0</v>
      </c>
      <c r="IC296" s="3" t="s">
        <v>19</v>
      </c>
      <c r="ID296" s="5">
        <v>23.88</v>
      </c>
      <c r="IE296" s="5"/>
      <c r="IG296" s="21">
        <v>0.94097222222222199</v>
      </c>
      <c r="IH296" s="3">
        <v>0</v>
      </c>
      <c r="II296" s="3" t="s">
        <v>19</v>
      </c>
      <c r="IJ296" s="5">
        <v>23.1</v>
      </c>
      <c r="IK296" s="5"/>
      <c r="IM296" s="21">
        <v>0.94097222222222199</v>
      </c>
      <c r="IN296" s="3">
        <v>0</v>
      </c>
      <c r="IO296" s="3" t="s">
        <v>19</v>
      </c>
      <c r="IP296" s="5">
        <v>24.56</v>
      </c>
      <c r="IQ296" s="5"/>
      <c r="IS296" s="21">
        <v>0</v>
      </c>
      <c r="IT296" s="3">
        <v>0</v>
      </c>
      <c r="IU296" s="3" t="s">
        <v>19</v>
      </c>
      <c r="IV296" s="5">
        <v>25.96</v>
      </c>
      <c r="IW296" s="5"/>
      <c r="IY296" s="21">
        <v>0.94097222222222199</v>
      </c>
      <c r="IZ296" s="3">
        <v>0</v>
      </c>
      <c r="JA296" s="3" t="s">
        <v>19</v>
      </c>
      <c r="JB296" s="5">
        <v>26.52</v>
      </c>
      <c r="JC296" s="4" t="str">
        <f t="shared" si="299"/>
        <v/>
      </c>
      <c r="JE296" s="21">
        <v>0.94097222222222199</v>
      </c>
      <c r="JF296" s="3">
        <v>0</v>
      </c>
      <c r="JG296" s="3" t="s">
        <v>19</v>
      </c>
      <c r="JH296" s="5">
        <v>25.78</v>
      </c>
      <c r="JI296" s="4" t="str">
        <f t="shared" si="300"/>
        <v/>
      </c>
      <c r="JK296" s="21">
        <v>0.94097222222222199</v>
      </c>
      <c r="JL296" s="3">
        <v>0</v>
      </c>
      <c r="JM296" s="3" t="s">
        <v>19</v>
      </c>
      <c r="JN296" s="5">
        <v>26</v>
      </c>
      <c r="JO296" s="4" t="str">
        <f t="shared" si="301"/>
        <v/>
      </c>
      <c r="JQ296" s="21">
        <v>0.94097222222222199</v>
      </c>
      <c r="JR296" s="3">
        <v>0</v>
      </c>
      <c r="JS296" s="3" t="s">
        <v>19</v>
      </c>
      <c r="JT296" s="5">
        <v>25.02</v>
      </c>
      <c r="JU296" s="4" t="str">
        <f t="shared" si="302"/>
        <v/>
      </c>
      <c r="JW296" s="21">
        <v>0.94097222222222199</v>
      </c>
      <c r="JX296" s="3">
        <v>0</v>
      </c>
      <c r="JY296" s="3" t="s">
        <v>19</v>
      </c>
      <c r="JZ296" s="5">
        <v>25.12</v>
      </c>
      <c r="KA296" s="4" t="str">
        <f t="shared" si="303"/>
        <v/>
      </c>
      <c r="KC296" s="21">
        <v>0.94097222222222199</v>
      </c>
      <c r="KD296" s="3">
        <v>0</v>
      </c>
      <c r="KE296" s="3" t="s">
        <v>19</v>
      </c>
      <c r="KF296" s="5">
        <v>26.22</v>
      </c>
      <c r="KG296" s="4" t="str">
        <f t="shared" si="304"/>
        <v/>
      </c>
      <c r="KI296" s="21">
        <v>0.94097222222222199</v>
      </c>
      <c r="KJ296" s="3">
        <v>0</v>
      </c>
      <c r="KK296" s="3" t="s">
        <v>19</v>
      </c>
      <c r="KL296" s="5">
        <v>25.96</v>
      </c>
      <c r="KM296" s="4" t="str">
        <f t="shared" si="305"/>
        <v/>
      </c>
      <c r="KO296" s="21">
        <v>0.94097222222222199</v>
      </c>
      <c r="KP296" s="3">
        <v>0</v>
      </c>
      <c r="KQ296" s="3" t="s">
        <v>19</v>
      </c>
      <c r="KR296" s="5">
        <v>26.52</v>
      </c>
      <c r="KS296" s="4" t="str">
        <f t="shared" si="306"/>
        <v/>
      </c>
      <c r="KU296" s="21">
        <v>0.94097222222222199</v>
      </c>
      <c r="KV296" s="3">
        <v>0</v>
      </c>
      <c r="KW296" s="3" t="s">
        <v>19</v>
      </c>
      <c r="KX296" s="5">
        <v>25.78</v>
      </c>
      <c r="KY296" s="4" t="str">
        <f t="shared" si="307"/>
        <v/>
      </c>
      <c r="LA296" s="21">
        <v>0.94097222222222199</v>
      </c>
      <c r="LB296" s="3">
        <v>0</v>
      </c>
      <c r="LC296" s="3" t="s">
        <v>19</v>
      </c>
      <c r="LD296" s="5">
        <v>26</v>
      </c>
      <c r="LE296" s="4" t="str">
        <f t="shared" si="308"/>
        <v/>
      </c>
      <c r="LG296" s="21">
        <v>0.94097222222222199</v>
      </c>
      <c r="LH296" s="3">
        <v>0</v>
      </c>
      <c r="LI296" s="3" t="s">
        <v>19</v>
      </c>
      <c r="LJ296" s="5">
        <v>25.02</v>
      </c>
      <c r="LK296" s="4" t="str">
        <f t="shared" si="309"/>
        <v/>
      </c>
      <c r="LM296" s="21">
        <v>0.94097222222222199</v>
      </c>
      <c r="LN296" s="3">
        <v>0</v>
      </c>
      <c r="LO296" s="3" t="s">
        <v>19</v>
      </c>
      <c r="LP296" s="5">
        <v>25.12</v>
      </c>
      <c r="LQ296" s="4" t="str">
        <f t="shared" si="310"/>
        <v/>
      </c>
      <c r="LS296" s="21">
        <v>0.94097222222222199</v>
      </c>
      <c r="LT296" s="3">
        <v>0</v>
      </c>
      <c r="LU296" s="3" t="s">
        <v>19</v>
      </c>
      <c r="LV296" s="5">
        <v>26.22</v>
      </c>
      <c r="LW296" s="4" t="str">
        <f t="shared" si="311"/>
        <v/>
      </c>
      <c r="LY296" s="21">
        <v>0.94097222222222199</v>
      </c>
      <c r="LZ296" s="3">
        <v>0</v>
      </c>
      <c r="MA296" s="3" t="s">
        <v>19</v>
      </c>
      <c r="MB296" s="5">
        <v>25.96</v>
      </c>
      <c r="MC296" s="4" t="str">
        <f t="shared" si="312"/>
        <v/>
      </c>
      <c r="ME296" s="21">
        <v>0.94097222222222199</v>
      </c>
      <c r="MF296" s="3">
        <v>0</v>
      </c>
      <c r="MG296" s="3" t="s">
        <v>19</v>
      </c>
      <c r="MH296" s="5">
        <v>26.52</v>
      </c>
      <c r="MI296" s="4" t="str">
        <f t="shared" si="313"/>
        <v/>
      </c>
      <c r="MK296" s="21">
        <v>0.94097222222222199</v>
      </c>
      <c r="ML296" s="3">
        <v>0</v>
      </c>
      <c r="MM296" s="3" t="s">
        <v>19</v>
      </c>
      <c r="MN296" s="5">
        <v>25.78</v>
      </c>
      <c r="MO296" s="4" t="str">
        <f t="shared" si="314"/>
        <v/>
      </c>
      <c r="MQ296" s="21">
        <v>0.94097222222222199</v>
      </c>
      <c r="MR296" s="3">
        <v>0</v>
      </c>
      <c r="MS296" s="3" t="s">
        <v>19</v>
      </c>
      <c r="MT296" s="5">
        <v>26</v>
      </c>
      <c r="MU296" s="4" t="str">
        <f t="shared" si="315"/>
        <v/>
      </c>
      <c r="MW296" s="21">
        <v>0.94097222222222199</v>
      </c>
      <c r="MX296" s="3">
        <v>0</v>
      </c>
      <c r="MY296" s="3" t="s">
        <v>19</v>
      </c>
      <c r="MZ296" s="5">
        <v>25.02</v>
      </c>
      <c r="NA296" s="4" t="str">
        <f t="shared" si="316"/>
        <v/>
      </c>
      <c r="NC296" s="21">
        <v>0.94097222222222199</v>
      </c>
      <c r="ND296" s="3">
        <v>0</v>
      </c>
      <c r="NE296" s="3" t="s">
        <v>19</v>
      </c>
      <c r="NF296" s="5">
        <v>25.12</v>
      </c>
      <c r="NG296" s="4" t="str">
        <f t="shared" si="317"/>
        <v/>
      </c>
      <c r="NI296" s="21">
        <v>0.94097222222222199</v>
      </c>
      <c r="NJ296" s="3">
        <v>0</v>
      </c>
      <c r="NK296" s="3" t="s">
        <v>19</v>
      </c>
      <c r="NL296" s="5">
        <v>26.22</v>
      </c>
      <c r="NM296" s="4" t="str">
        <f t="shared" si="318"/>
        <v/>
      </c>
      <c r="NO296" s="21">
        <v>0.94097222222222199</v>
      </c>
      <c r="NP296" s="3">
        <v>0</v>
      </c>
      <c r="NQ296" s="3" t="s">
        <v>19</v>
      </c>
      <c r="NR296" s="5">
        <v>25.96</v>
      </c>
      <c r="NS296" s="4" t="str">
        <f t="shared" si="319"/>
        <v/>
      </c>
      <c r="NU296" s="21">
        <v>0.94097222222222199</v>
      </c>
      <c r="NV296" s="3">
        <v>0</v>
      </c>
      <c r="NW296" s="3" t="s">
        <v>19</v>
      </c>
      <c r="NX296" s="5">
        <v>26.52</v>
      </c>
      <c r="NY296" s="4" t="str">
        <f t="shared" si="320"/>
        <v/>
      </c>
      <c r="OA296" s="21">
        <v>0.94097222222222199</v>
      </c>
      <c r="OB296" s="3">
        <v>0</v>
      </c>
      <c r="OC296" s="3" t="s">
        <v>19</v>
      </c>
      <c r="OD296" s="5">
        <v>25.78</v>
      </c>
      <c r="OE296" s="4" t="str">
        <f t="shared" si="321"/>
        <v/>
      </c>
      <c r="OG296" s="21">
        <v>0.94097222222222199</v>
      </c>
      <c r="OH296" s="3">
        <v>0</v>
      </c>
      <c r="OI296" s="3" t="s">
        <v>19</v>
      </c>
      <c r="OJ296" s="5">
        <v>26</v>
      </c>
      <c r="OK296" s="4" t="str">
        <f t="shared" si="322"/>
        <v/>
      </c>
      <c r="OM296" s="21">
        <v>0.94097222222222199</v>
      </c>
      <c r="ON296" s="3">
        <v>0</v>
      </c>
      <c r="OO296" s="3" t="s">
        <v>19</v>
      </c>
      <c r="OP296" s="5">
        <v>25.02</v>
      </c>
      <c r="OQ296" s="4" t="str">
        <f t="shared" si="323"/>
        <v/>
      </c>
      <c r="OS296" s="21">
        <v>0.94097222222222199</v>
      </c>
      <c r="OT296" s="3">
        <v>0</v>
      </c>
      <c r="OU296" s="3" t="s">
        <v>19</v>
      </c>
      <c r="OV296" s="5">
        <v>25.12</v>
      </c>
      <c r="OW296" s="4" t="str">
        <f t="shared" si="324"/>
        <v/>
      </c>
      <c r="OY296" s="21">
        <v>0.94097222222222199</v>
      </c>
      <c r="OZ296" s="3">
        <v>0</v>
      </c>
      <c r="PA296" s="3" t="s">
        <v>19</v>
      </c>
      <c r="PB296" s="5">
        <v>26.22</v>
      </c>
      <c r="PC296" s="4" t="str">
        <f t="shared" si="325"/>
        <v/>
      </c>
      <c r="PE296" s="21">
        <v>0.94097222222222199</v>
      </c>
      <c r="PF296" s="3">
        <v>0</v>
      </c>
      <c r="PG296" s="3" t="s">
        <v>19</v>
      </c>
      <c r="PH296" s="5">
        <v>25.96</v>
      </c>
      <c r="PI296" s="4" t="str">
        <f t="shared" si="326"/>
        <v/>
      </c>
      <c r="PK296" s="21">
        <v>0.94097222222222199</v>
      </c>
      <c r="PL296" s="3">
        <v>0</v>
      </c>
      <c r="PM296" s="3" t="s">
        <v>19</v>
      </c>
      <c r="PN296" s="5">
        <v>26.52</v>
      </c>
      <c r="PO296" s="4" t="str">
        <f t="shared" si="327"/>
        <v/>
      </c>
      <c r="PQ296" s="21">
        <v>0.94097222222222199</v>
      </c>
      <c r="PR296" s="3">
        <v>0</v>
      </c>
      <c r="PS296" s="3" t="s">
        <v>19</v>
      </c>
      <c r="PT296" s="5">
        <v>25.78</v>
      </c>
      <c r="PU296" s="4" t="str">
        <f t="shared" si="328"/>
        <v/>
      </c>
      <c r="PW296" s="21">
        <v>0.94097222222222199</v>
      </c>
      <c r="PX296" s="3">
        <v>0</v>
      </c>
      <c r="PY296" s="3" t="s">
        <v>19</v>
      </c>
      <c r="PZ296" s="5">
        <v>26</v>
      </c>
      <c r="QA296" s="4" t="str">
        <f t="shared" si="329"/>
        <v/>
      </c>
      <c r="QC296" s="21">
        <v>0.94097222222222199</v>
      </c>
      <c r="QD296" s="3">
        <v>0</v>
      </c>
      <c r="QE296" s="3" t="s">
        <v>19</v>
      </c>
      <c r="QF296" s="5">
        <v>25.02</v>
      </c>
      <c r="QG296" s="4" t="str">
        <f t="shared" si="330"/>
        <v/>
      </c>
      <c r="QI296" s="21">
        <v>0.94097222222222199</v>
      </c>
      <c r="QJ296" s="3">
        <v>0</v>
      </c>
      <c r="QK296" s="3" t="s">
        <v>19</v>
      </c>
      <c r="QL296" s="5">
        <v>25.12</v>
      </c>
      <c r="QM296" s="4" t="str">
        <f t="shared" si="331"/>
        <v/>
      </c>
      <c r="QO296" s="21">
        <v>0.94097222222222199</v>
      </c>
      <c r="QP296" s="3">
        <v>0</v>
      </c>
      <c r="QQ296" s="3" t="s">
        <v>19</v>
      </c>
      <c r="QR296" s="5">
        <v>26.22</v>
      </c>
      <c r="QS296" s="4" t="str">
        <f t="shared" si="332"/>
        <v/>
      </c>
    </row>
    <row r="297" spans="1:461" x14ac:dyDescent="0.2">
      <c r="A297" s="21">
        <v>0.94444444444444398</v>
      </c>
      <c r="B297" s="3">
        <v>0</v>
      </c>
      <c r="C297" s="3" t="s">
        <v>19</v>
      </c>
      <c r="D297" s="5">
        <v>23.48</v>
      </c>
      <c r="E297" s="5"/>
      <c r="G297" s="21">
        <v>0.94444444444444398</v>
      </c>
      <c r="H297" s="3">
        <v>0</v>
      </c>
      <c r="I297" s="3" t="s">
        <v>19</v>
      </c>
      <c r="J297" s="5">
        <v>25.14</v>
      </c>
      <c r="K297" s="5"/>
      <c r="M297" s="21">
        <v>0.94444444444444398</v>
      </c>
      <c r="N297" s="3">
        <v>0</v>
      </c>
      <c r="O297" s="3" t="s">
        <v>19</v>
      </c>
      <c r="P297" s="5">
        <v>24.08</v>
      </c>
      <c r="Q297" s="5"/>
      <c r="S297" s="21">
        <v>0.94444444444444398</v>
      </c>
      <c r="T297" s="3">
        <v>0</v>
      </c>
      <c r="U297" s="3" t="s">
        <v>19</v>
      </c>
      <c r="V297" s="5">
        <v>23.98</v>
      </c>
      <c r="W297" s="5"/>
      <c r="Y297" s="21">
        <v>0.94444444444444398</v>
      </c>
      <c r="Z297" s="3">
        <v>0</v>
      </c>
      <c r="AA297" s="3" t="s">
        <v>19</v>
      </c>
      <c r="AB297" s="5">
        <v>23.88</v>
      </c>
      <c r="AC297" s="5"/>
      <c r="AE297" s="21">
        <v>0.94444444444444398</v>
      </c>
      <c r="AF297" s="3">
        <v>0</v>
      </c>
      <c r="AG297" s="3" t="s">
        <v>19</v>
      </c>
      <c r="AH297" s="5">
        <v>23.1</v>
      </c>
      <c r="AI297" s="5"/>
      <c r="AK297" s="21">
        <v>0.94444444444444398</v>
      </c>
      <c r="AL297" s="3">
        <v>0</v>
      </c>
      <c r="AM297" s="3" t="s">
        <v>19</v>
      </c>
      <c r="AN297" s="5">
        <v>24.56</v>
      </c>
      <c r="AO297" s="5"/>
      <c r="AQ297" s="21">
        <v>0.94444444444444398</v>
      </c>
      <c r="AR297" s="3">
        <v>0</v>
      </c>
      <c r="AS297" s="3" t="s">
        <v>19</v>
      </c>
      <c r="AT297" s="5">
        <v>23.48</v>
      </c>
      <c r="AU297" s="5"/>
      <c r="AW297" s="21">
        <v>0.94444444444444398</v>
      </c>
      <c r="AX297" s="3">
        <v>0</v>
      </c>
      <c r="AY297" s="3" t="s">
        <v>19</v>
      </c>
      <c r="AZ297" s="5">
        <v>25.14</v>
      </c>
      <c r="BA297" s="5"/>
      <c r="BC297" s="21">
        <v>0.94444444444444398</v>
      </c>
      <c r="BD297" s="3">
        <v>0</v>
      </c>
      <c r="BE297" s="3" t="s">
        <v>19</v>
      </c>
      <c r="BF297" s="5">
        <v>24.08</v>
      </c>
      <c r="BG297" s="5"/>
      <c r="BI297" s="21">
        <v>0.94444444444444398</v>
      </c>
      <c r="BJ297" s="3">
        <v>0</v>
      </c>
      <c r="BK297" s="3" t="s">
        <v>19</v>
      </c>
      <c r="BL297" s="5">
        <v>23.98</v>
      </c>
      <c r="BM297" s="5"/>
      <c r="BO297" s="21">
        <v>0.94444444444444398</v>
      </c>
      <c r="BP297" s="3">
        <v>0</v>
      </c>
      <c r="BQ297" s="3" t="s">
        <v>19</v>
      </c>
      <c r="BR297" s="5">
        <v>23.88</v>
      </c>
      <c r="BS297" s="5"/>
      <c r="BU297" s="21">
        <v>0.94444444444444398</v>
      </c>
      <c r="BV297" s="3">
        <v>0</v>
      </c>
      <c r="BW297" s="3" t="s">
        <v>19</v>
      </c>
      <c r="BX297" s="5">
        <v>23.1</v>
      </c>
      <c r="BY297" s="5"/>
      <c r="CA297" s="21">
        <v>0.94444444444444398</v>
      </c>
      <c r="CB297" s="3">
        <v>0</v>
      </c>
      <c r="CC297" s="3" t="s">
        <v>19</v>
      </c>
      <c r="CD297" s="5">
        <v>24.56</v>
      </c>
      <c r="CE297" s="5"/>
      <c r="CG297" s="21">
        <v>0.94444444444444398</v>
      </c>
      <c r="CH297" s="3">
        <v>0</v>
      </c>
      <c r="CI297" s="3" t="str">
        <f>IF(AND(CK$8="Útil",CG297&gt;=Apoio!$D$51,CG297&lt;Apoio!$F$51),CH297,"FP")</f>
        <v>FP</v>
      </c>
      <c r="CJ297" s="5">
        <f>VLOOKUP(CH$8,Calendário[#Data],4,0)</f>
        <v>23.48</v>
      </c>
      <c r="CK297" s="4" t="str">
        <f t="shared" si="296"/>
        <v/>
      </c>
      <c r="CM297" s="21">
        <v>0.94444444444444398</v>
      </c>
      <c r="CN297" s="3">
        <v>0</v>
      </c>
      <c r="CO297" s="3" t="str">
        <f>IF(AND(CQ$8="Útil",CM297&gt;=Apoio!$D$51,CM297&lt;Apoio!$F$51),CN297,"FP")</f>
        <v>FP</v>
      </c>
      <c r="CP297" s="5">
        <f>VLOOKUP(CN$8,Calendário[#Data],4,0)</f>
        <v>25.14</v>
      </c>
      <c r="CQ297" s="4" t="str">
        <f t="shared" si="297"/>
        <v/>
      </c>
      <c r="CS297" s="21">
        <v>0.94444444444444398</v>
      </c>
      <c r="CT297" s="3">
        <v>0</v>
      </c>
      <c r="CU297" s="3" t="s">
        <v>19</v>
      </c>
      <c r="CV297" s="5">
        <v>24.08</v>
      </c>
      <c r="CW297" s="5"/>
      <c r="CY297" s="21">
        <v>0.94444444444444398</v>
      </c>
      <c r="CZ297" s="3">
        <v>0</v>
      </c>
      <c r="DA297" s="3" t="s">
        <v>19</v>
      </c>
      <c r="DB297" s="5">
        <v>23.98</v>
      </c>
      <c r="DC297" s="5"/>
      <c r="DE297" s="21">
        <v>0.94444444444444398</v>
      </c>
      <c r="DF297" s="3">
        <v>0</v>
      </c>
      <c r="DG297" s="3" t="s">
        <v>19</v>
      </c>
      <c r="DH297" s="5">
        <v>23.88</v>
      </c>
      <c r="DI297" s="5"/>
      <c r="DK297" s="21">
        <v>0.94444444444444398</v>
      </c>
      <c r="DL297" s="3">
        <v>0</v>
      </c>
      <c r="DM297" s="3" t="s">
        <v>19</v>
      </c>
      <c r="DN297" s="5">
        <v>23.1</v>
      </c>
      <c r="DO297" s="5"/>
      <c r="DQ297" s="21">
        <v>0.94444444444444398</v>
      </c>
      <c r="DR297" s="3">
        <v>0</v>
      </c>
      <c r="DS297" s="3" t="s">
        <v>19</v>
      </c>
      <c r="DT297" s="5">
        <v>24.56</v>
      </c>
      <c r="DU297" s="5"/>
      <c r="DW297" s="21">
        <v>0.94444444444444398</v>
      </c>
      <c r="DX297" s="3">
        <v>0</v>
      </c>
      <c r="DY297" s="3" t="s">
        <v>19</v>
      </c>
      <c r="DZ297" s="5">
        <v>23.48</v>
      </c>
      <c r="EA297" s="5"/>
      <c r="EC297" s="21">
        <v>0.94444444444444398</v>
      </c>
      <c r="ED297" s="3">
        <v>0</v>
      </c>
      <c r="EE297" s="3" t="s">
        <v>19</v>
      </c>
      <c r="EF297" s="5">
        <v>25.14</v>
      </c>
      <c r="EG297" s="5"/>
      <c r="EI297" s="21">
        <v>0.94444444444444398</v>
      </c>
      <c r="EJ297" s="3">
        <v>0</v>
      </c>
      <c r="EK297" s="3" t="s">
        <v>19</v>
      </c>
      <c r="EL297" s="5">
        <v>24.08</v>
      </c>
      <c r="EM297" s="5"/>
      <c r="EO297" s="21">
        <v>0.94444444444444398</v>
      </c>
      <c r="EP297" s="3">
        <v>0</v>
      </c>
      <c r="EQ297" s="3" t="s">
        <v>19</v>
      </c>
      <c r="ER297" s="5">
        <v>23.98</v>
      </c>
      <c r="ES297" s="5"/>
      <c r="EU297" s="21">
        <v>0.94444444444444398</v>
      </c>
      <c r="EV297" s="3">
        <v>0</v>
      </c>
      <c r="EW297" s="3" t="s">
        <v>19</v>
      </c>
      <c r="EX297" s="5">
        <v>23.88</v>
      </c>
      <c r="EY297" s="5"/>
      <c r="FA297" s="21">
        <v>0.94444444444444398</v>
      </c>
      <c r="FB297" s="3">
        <v>0</v>
      </c>
      <c r="FC297" s="3" t="s">
        <v>19</v>
      </c>
      <c r="FD297" s="5">
        <v>23.1</v>
      </c>
      <c r="FE297" s="5"/>
      <c r="FG297" s="21">
        <v>0.94444444444444398</v>
      </c>
      <c r="FH297" s="3">
        <v>0</v>
      </c>
      <c r="FI297" s="3" t="s">
        <v>19</v>
      </c>
      <c r="FJ297" s="5">
        <v>24.56</v>
      </c>
      <c r="FK297" s="5"/>
      <c r="FM297" s="21">
        <v>0.94444444444444398</v>
      </c>
      <c r="FN297" s="3">
        <v>0</v>
      </c>
      <c r="FO297" s="3" t="s">
        <v>19</v>
      </c>
      <c r="FP297" s="5">
        <v>23.48</v>
      </c>
      <c r="FQ297" s="5"/>
      <c r="FS297" s="21">
        <v>0.94444444444444398</v>
      </c>
      <c r="FT297" s="3">
        <v>0</v>
      </c>
      <c r="FU297" s="3" t="s">
        <v>19</v>
      </c>
      <c r="FV297" s="5">
        <v>25.14</v>
      </c>
      <c r="FW297" s="5"/>
      <c r="FY297" s="21">
        <v>0.94444444444444398</v>
      </c>
      <c r="FZ297" s="3">
        <v>0</v>
      </c>
      <c r="GA297" s="3" t="s">
        <v>19</v>
      </c>
      <c r="GB297" s="5">
        <v>24.08</v>
      </c>
      <c r="GC297" s="5"/>
      <c r="GE297" s="21">
        <v>0.94444444444444398</v>
      </c>
      <c r="GF297" s="3">
        <v>0</v>
      </c>
      <c r="GG297" s="3" t="s">
        <v>19</v>
      </c>
      <c r="GH297" s="5">
        <v>23.98</v>
      </c>
      <c r="GI297" s="5"/>
      <c r="GK297" s="21">
        <v>0.94444444444444398</v>
      </c>
      <c r="GL297" s="3">
        <v>0</v>
      </c>
      <c r="GM297" s="3" t="s">
        <v>19</v>
      </c>
      <c r="GN297" s="5">
        <v>23.88</v>
      </c>
      <c r="GO297" s="5"/>
      <c r="GQ297" s="21">
        <v>0.94444444444444398</v>
      </c>
      <c r="GR297" s="3">
        <v>0</v>
      </c>
      <c r="GS297" s="3" t="s">
        <v>19</v>
      </c>
      <c r="GT297" s="5">
        <v>23.1</v>
      </c>
      <c r="GU297" s="5"/>
      <c r="GW297" s="21">
        <v>0.94444444444444398</v>
      </c>
      <c r="GX297" s="3">
        <v>0</v>
      </c>
      <c r="GY297" s="3" t="s">
        <v>19</v>
      </c>
      <c r="GZ297" s="5">
        <v>24.56</v>
      </c>
      <c r="HA297" s="5"/>
      <c r="HC297" s="21">
        <v>0.94444444444444398</v>
      </c>
      <c r="HD297" s="3">
        <v>0</v>
      </c>
      <c r="HE297" s="3" t="s">
        <v>19</v>
      </c>
      <c r="HF297" s="5">
        <v>23.48</v>
      </c>
      <c r="HG297" s="4" t="str">
        <f t="shared" si="298"/>
        <v/>
      </c>
      <c r="HI297" s="21">
        <v>0.94444444444444398</v>
      </c>
      <c r="HJ297" s="3">
        <v>0</v>
      </c>
      <c r="HK297" s="3" t="s">
        <v>19</v>
      </c>
      <c r="HL297" s="5">
        <v>25.14</v>
      </c>
      <c r="HM297" s="5"/>
      <c r="HO297" s="21">
        <v>0.94444444444444398</v>
      </c>
      <c r="HP297" s="3">
        <v>0</v>
      </c>
      <c r="HQ297" s="3" t="s">
        <v>19</v>
      </c>
      <c r="HR297" s="5">
        <v>24.08</v>
      </c>
      <c r="HS297" s="5"/>
      <c r="HU297" s="21">
        <v>0.94444444444444398</v>
      </c>
      <c r="HV297" s="3">
        <v>0</v>
      </c>
      <c r="HW297" s="3" t="s">
        <v>19</v>
      </c>
      <c r="HX297" s="5">
        <v>23.98</v>
      </c>
      <c r="HY297" s="5"/>
      <c r="IA297" s="21">
        <v>0.94444444444444398</v>
      </c>
      <c r="IB297" s="3">
        <v>0</v>
      </c>
      <c r="IC297" s="3" t="s">
        <v>19</v>
      </c>
      <c r="ID297" s="5">
        <v>23.88</v>
      </c>
      <c r="IE297" s="5"/>
      <c r="IG297" s="21">
        <v>0.94444444444444398</v>
      </c>
      <c r="IH297" s="3">
        <v>0</v>
      </c>
      <c r="II297" s="3" t="s">
        <v>19</v>
      </c>
      <c r="IJ297" s="5">
        <v>23.1</v>
      </c>
      <c r="IK297" s="5"/>
      <c r="IM297" s="21">
        <v>0.94444444444444398</v>
      </c>
      <c r="IN297" s="3">
        <v>0</v>
      </c>
      <c r="IO297" s="3" t="s">
        <v>19</v>
      </c>
      <c r="IP297" s="5">
        <v>24.56</v>
      </c>
      <c r="IQ297" s="5"/>
      <c r="IS297" s="21">
        <v>0</v>
      </c>
      <c r="IT297" s="3">
        <v>0</v>
      </c>
      <c r="IU297" s="3" t="s">
        <v>19</v>
      </c>
      <c r="IV297" s="5">
        <v>25.96</v>
      </c>
      <c r="IW297" s="5"/>
      <c r="IY297" s="21">
        <v>0.94444444444444398</v>
      </c>
      <c r="IZ297" s="3">
        <v>0</v>
      </c>
      <c r="JA297" s="3" t="s">
        <v>19</v>
      </c>
      <c r="JB297" s="5">
        <v>26.52</v>
      </c>
      <c r="JC297" s="4" t="str">
        <f t="shared" si="299"/>
        <v/>
      </c>
      <c r="JE297" s="21">
        <v>0.94444444444444398</v>
      </c>
      <c r="JF297" s="3">
        <v>0</v>
      </c>
      <c r="JG297" s="3" t="s">
        <v>19</v>
      </c>
      <c r="JH297" s="5">
        <v>25.78</v>
      </c>
      <c r="JI297" s="4" t="str">
        <f t="shared" si="300"/>
        <v/>
      </c>
      <c r="JK297" s="21">
        <v>0.94444444444444398</v>
      </c>
      <c r="JL297" s="3">
        <v>0</v>
      </c>
      <c r="JM297" s="3" t="s">
        <v>19</v>
      </c>
      <c r="JN297" s="5">
        <v>26</v>
      </c>
      <c r="JO297" s="4" t="str">
        <f t="shared" si="301"/>
        <v/>
      </c>
      <c r="JQ297" s="21">
        <v>0.94444444444444398</v>
      </c>
      <c r="JR297" s="3">
        <v>0</v>
      </c>
      <c r="JS297" s="3" t="s">
        <v>19</v>
      </c>
      <c r="JT297" s="5">
        <v>25.02</v>
      </c>
      <c r="JU297" s="4" t="str">
        <f t="shared" si="302"/>
        <v/>
      </c>
      <c r="JW297" s="21">
        <v>0.94444444444444398</v>
      </c>
      <c r="JX297" s="3">
        <v>0</v>
      </c>
      <c r="JY297" s="3" t="s">
        <v>19</v>
      </c>
      <c r="JZ297" s="5">
        <v>25.12</v>
      </c>
      <c r="KA297" s="4" t="str">
        <f t="shared" si="303"/>
        <v/>
      </c>
      <c r="KC297" s="21">
        <v>0.94444444444444398</v>
      </c>
      <c r="KD297" s="3">
        <v>0</v>
      </c>
      <c r="KE297" s="3" t="s">
        <v>19</v>
      </c>
      <c r="KF297" s="5">
        <v>26.22</v>
      </c>
      <c r="KG297" s="4" t="str">
        <f t="shared" si="304"/>
        <v/>
      </c>
      <c r="KI297" s="21">
        <v>0.94444444444444398</v>
      </c>
      <c r="KJ297" s="3">
        <v>0</v>
      </c>
      <c r="KK297" s="3" t="s">
        <v>19</v>
      </c>
      <c r="KL297" s="5">
        <v>25.96</v>
      </c>
      <c r="KM297" s="4" t="str">
        <f t="shared" si="305"/>
        <v/>
      </c>
      <c r="KO297" s="21">
        <v>0.94444444444444398</v>
      </c>
      <c r="KP297" s="3">
        <v>0</v>
      </c>
      <c r="KQ297" s="3" t="s">
        <v>19</v>
      </c>
      <c r="KR297" s="5">
        <v>26.52</v>
      </c>
      <c r="KS297" s="4" t="str">
        <f t="shared" si="306"/>
        <v/>
      </c>
      <c r="KU297" s="21">
        <v>0.94444444444444398</v>
      </c>
      <c r="KV297" s="3">
        <v>0</v>
      </c>
      <c r="KW297" s="3" t="s">
        <v>19</v>
      </c>
      <c r="KX297" s="5">
        <v>25.78</v>
      </c>
      <c r="KY297" s="4" t="str">
        <f t="shared" si="307"/>
        <v/>
      </c>
      <c r="LA297" s="21">
        <v>0.94444444444444398</v>
      </c>
      <c r="LB297" s="3">
        <v>0</v>
      </c>
      <c r="LC297" s="3" t="s">
        <v>19</v>
      </c>
      <c r="LD297" s="5">
        <v>26</v>
      </c>
      <c r="LE297" s="4" t="str">
        <f t="shared" si="308"/>
        <v/>
      </c>
      <c r="LG297" s="21">
        <v>0.94444444444444398</v>
      </c>
      <c r="LH297" s="3">
        <v>0</v>
      </c>
      <c r="LI297" s="3" t="s">
        <v>19</v>
      </c>
      <c r="LJ297" s="5">
        <v>25.02</v>
      </c>
      <c r="LK297" s="4" t="str">
        <f t="shared" si="309"/>
        <v/>
      </c>
      <c r="LM297" s="21">
        <v>0.94444444444444398</v>
      </c>
      <c r="LN297" s="3">
        <v>0</v>
      </c>
      <c r="LO297" s="3" t="s">
        <v>19</v>
      </c>
      <c r="LP297" s="5">
        <v>25.12</v>
      </c>
      <c r="LQ297" s="4" t="str">
        <f t="shared" si="310"/>
        <v/>
      </c>
      <c r="LS297" s="21">
        <v>0.94444444444444398</v>
      </c>
      <c r="LT297" s="3">
        <v>0</v>
      </c>
      <c r="LU297" s="3" t="s">
        <v>19</v>
      </c>
      <c r="LV297" s="5">
        <v>26.22</v>
      </c>
      <c r="LW297" s="4" t="str">
        <f t="shared" si="311"/>
        <v/>
      </c>
      <c r="LY297" s="21">
        <v>0.94444444444444398</v>
      </c>
      <c r="LZ297" s="3">
        <v>0</v>
      </c>
      <c r="MA297" s="3" t="s">
        <v>19</v>
      </c>
      <c r="MB297" s="5">
        <v>25.96</v>
      </c>
      <c r="MC297" s="4" t="str">
        <f t="shared" si="312"/>
        <v/>
      </c>
      <c r="ME297" s="21">
        <v>0.94444444444444398</v>
      </c>
      <c r="MF297" s="3">
        <v>0</v>
      </c>
      <c r="MG297" s="3" t="s">
        <v>19</v>
      </c>
      <c r="MH297" s="5">
        <v>26.52</v>
      </c>
      <c r="MI297" s="4" t="str">
        <f t="shared" si="313"/>
        <v/>
      </c>
      <c r="MK297" s="21">
        <v>0.94444444444444398</v>
      </c>
      <c r="ML297" s="3">
        <v>0</v>
      </c>
      <c r="MM297" s="3" t="s">
        <v>19</v>
      </c>
      <c r="MN297" s="5">
        <v>25.78</v>
      </c>
      <c r="MO297" s="4" t="str">
        <f t="shared" si="314"/>
        <v/>
      </c>
      <c r="MQ297" s="21">
        <v>0.94444444444444398</v>
      </c>
      <c r="MR297" s="3">
        <v>0</v>
      </c>
      <c r="MS297" s="3" t="s">
        <v>19</v>
      </c>
      <c r="MT297" s="5">
        <v>26</v>
      </c>
      <c r="MU297" s="4" t="str">
        <f t="shared" si="315"/>
        <v/>
      </c>
      <c r="MW297" s="21">
        <v>0.94444444444444398</v>
      </c>
      <c r="MX297" s="3">
        <v>0</v>
      </c>
      <c r="MY297" s="3" t="s">
        <v>19</v>
      </c>
      <c r="MZ297" s="5">
        <v>25.02</v>
      </c>
      <c r="NA297" s="4" t="str">
        <f t="shared" si="316"/>
        <v/>
      </c>
      <c r="NC297" s="21">
        <v>0.94444444444444398</v>
      </c>
      <c r="ND297" s="3">
        <v>0</v>
      </c>
      <c r="NE297" s="3" t="s">
        <v>19</v>
      </c>
      <c r="NF297" s="5">
        <v>25.12</v>
      </c>
      <c r="NG297" s="4" t="str">
        <f t="shared" si="317"/>
        <v/>
      </c>
      <c r="NI297" s="21">
        <v>0.94444444444444398</v>
      </c>
      <c r="NJ297" s="3">
        <v>0</v>
      </c>
      <c r="NK297" s="3" t="s">
        <v>19</v>
      </c>
      <c r="NL297" s="5">
        <v>26.22</v>
      </c>
      <c r="NM297" s="4" t="str">
        <f t="shared" si="318"/>
        <v/>
      </c>
      <c r="NO297" s="21">
        <v>0.94444444444444398</v>
      </c>
      <c r="NP297" s="3">
        <v>0</v>
      </c>
      <c r="NQ297" s="3" t="s">
        <v>19</v>
      </c>
      <c r="NR297" s="5">
        <v>25.96</v>
      </c>
      <c r="NS297" s="4" t="str">
        <f t="shared" si="319"/>
        <v/>
      </c>
      <c r="NU297" s="21">
        <v>0.94444444444444398</v>
      </c>
      <c r="NV297" s="3">
        <v>0</v>
      </c>
      <c r="NW297" s="3" t="s">
        <v>19</v>
      </c>
      <c r="NX297" s="5">
        <v>26.52</v>
      </c>
      <c r="NY297" s="4" t="str">
        <f t="shared" si="320"/>
        <v/>
      </c>
      <c r="OA297" s="21">
        <v>0.94444444444444398</v>
      </c>
      <c r="OB297" s="3">
        <v>0</v>
      </c>
      <c r="OC297" s="3" t="s">
        <v>19</v>
      </c>
      <c r="OD297" s="5">
        <v>25.78</v>
      </c>
      <c r="OE297" s="4" t="str">
        <f t="shared" si="321"/>
        <v/>
      </c>
      <c r="OG297" s="21">
        <v>0.94444444444444398</v>
      </c>
      <c r="OH297" s="3">
        <v>0</v>
      </c>
      <c r="OI297" s="3" t="s">
        <v>19</v>
      </c>
      <c r="OJ297" s="5">
        <v>26</v>
      </c>
      <c r="OK297" s="4" t="str">
        <f t="shared" si="322"/>
        <v/>
      </c>
      <c r="OM297" s="21">
        <v>0.94444444444444398</v>
      </c>
      <c r="ON297" s="3">
        <v>0</v>
      </c>
      <c r="OO297" s="3" t="s">
        <v>19</v>
      </c>
      <c r="OP297" s="5">
        <v>25.02</v>
      </c>
      <c r="OQ297" s="4" t="str">
        <f t="shared" si="323"/>
        <v/>
      </c>
      <c r="OS297" s="21">
        <v>0.94444444444444398</v>
      </c>
      <c r="OT297" s="3">
        <v>0</v>
      </c>
      <c r="OU297" s="3" t="s">
        <v>19</v>
      </c>
      <c r="OV297" s="5">
        <v>25.12</v>
      </c>
      <c r="OW297" s="4" t="str">
        <f t="shared" si="324"/>
        <v/>
      </c>
      <c r="OY297" s="21">
        <v>0.94444444444444398</v>
      </c>
      <c r="OZ297" s="3">
        <v>0</v>
      </c>
      <c r="PA297" s="3" t="s">
        <v>19</v>
      </c>
      <c r="PB297" s="5">
        <v>26.22</v>
      </c>
      <c r="PC297" s="4" t="str">
        <f t="shared" si="325"/>
        <v/>
      </c>
      <c r="PE297" s="21">
        <v>0.94444444444444398</v>
      </c>
      <c r="PF297" s="3">
        <v>0</v>
      </c>
      <c r="PG297" s="3" t="s">
        <v>19</v>
      </c>
      <c r="PH297" s="5">
        <v>25.96</v>
      </c>
      <c r="PI297" s="4" t="str">
        <f t="shared" si="326"/>
        <v/>
      </c>
      <c r="PK297" s="21">
        <v>0.94444444444444398</v>
      </c>
      <c r="PL297" s="3">
        <v>0</v>
      </c>
      <c r="PM297" s="3" t="s">
        <v>19</v>
      </c>
      <c r="PN297" s="5">
        <v>26.52</v>
      </c>
      <c r="PO297" s="4" t="str">
        <f t="shared" si="327"/>
        <v/>
      </c>
      <c r="PQ297" s="21">
        <v>0.94444444444444398</v>
      </c>
      <c r="PR297" s="3">
        <v>0</v>
      </c>
      <c r="PS297" s="3" t="s">
        <v>19</v>
      </c>
      <c r="PT297" s="5">
        <v>25.78</v>
      </c>
      <c r="PU297" s="4" t="str">
        <f t="shared" si="328"/>
        <v/>
      </c>
      <c r="PW297" s="21">
        <v>0.94444444444444398</v>
      </c>
      <c r="PX297" s="3">
        <v>0</v>
      </c>
      <c r="PY297" s="3" t="s">
        <v>19</v>
      </c>
      <c r="PZ297" s="5">
        <v>26</v>
      </c>
      <c r="QA297" s="4" t="str">
        <f t="shared" si="329"/>
        <v/>
      </c>
      <c r="QC297" s="21">
        <v>0.94444444444444398</v>
      </c>
      <c r="QD297" s="3">
        <v>0</v>
      </c>
      <c r="QE297" s="3" t="s">
        <v>19</v>
      </c>
      <c r="QF297" s="5">
        <v>25.02</v>
      </c>
      <c r="QG297" s="4" t="str">
        <f t="shared" si="330"/>
        <v/>
      </c>
      <c r="QI297" s="21">
        <v>0.94444444444444398</v>
      </c>
      <c r="QJ297" s="3">
        <v>0</v>
      </c>
      <c r="QK297" s="3" t="s">
        <v>19</v>
      </c>
      <c r="QL297" s="5">
        <v>25.12</v>
      </c>
      <c r="QM297" s="4" t="str">
        <f t="shared" si="331"/>
        <v/>
      </c>
      <c r="QO297" s="21">
        <v>0.94444444444444398</v>
      </c>
      <c r="QP297" s="3">
        <v>0</v>
      </c>
      <c r="QQ297" s="3" t="s">
        <v>19</v>
      </c>
      <c r="QR297" s="5">
        <v>26.22</v>
      </c>
      <c r="QS297" s="4" t="str">
        <f t="shared" si="332"/>
        <v/>
      </c>
    </row>
    <row r="298" spans="1:461" x14ac:dyDescent="0.2">
      <c r="A298" s="21">
        <v>0.94791666666666696</v>
      </c>
      <c r="B298" s="3">
        <v>0</v>
      </c>
      <c r="C298" s="3" t="s">
        <v>19</v>
      </c>
      <c r="D298" s="5">
        <v>23.48</v>
      </c>
      <c r="E298" s="5"/>
      <c r="G298" s="21">
        <v>0.94791666666666696</v>
      </c>
      <c r="H298" s="3">
        <v>0</v>
      </c>
      <c r="I298" s="3" t="s">
        <v>19</v>
      </c>
      <c r="J298" s="5">
        <v>25.14</v>
      </c>
      <c r="K298" s="5"/>
      <c r="M298" s="21">
        <v>0.94791666666666696</v>
      </c>
      <c r="N298" s="3">
        <v>0</v>
      </c>
      <c r="O298" s="3" t="s">
        <v>19</v>
      </c>
      <c r="P298" s="5">
        <v>24.08</v>
      </c>
      <c r="Q298" s="5"/>
      <c r="S298" s="21">
        <v>0.94791666666666696</v>
      </c>
      <c r="T298" s="3">
        <v>0</v>
      </c>
      <c r="U298" s="3" t="s">
        <v>19</v>
      </c>
      <c r="V298" s="5">
        <v>23.98</v>
      </c>
      <c r="W298" s="5"/>
      <c r="Y298" s="21">
        <v>0.94791666666666696</v>
      </c>
      <c r="Z298" s="3">
        <v>0</v>
      </c>
      <c r="AA298" s="3" t="s">
        <v>19</v>
      </c>
      <c r="AB298" s="5">
        <v>23.88</v>
      </c>
      <c r="AC298" s="5"/>
      <c r="AE298" s="21">
        <v>0.94791666666666696</v>
      </c>
      <c r="AF298" s="3">
        <v>0</v>
      </c>
      <c r="AG298" s="3" t="s">
        <v>19</v>
      </c>
      <c r="AH298" s="5">
        <v>23.1</v>
      </c>
      <c r="AI298" s="5"/>
      <c r="AK298" s="21">
        <v>0.94791666666666696</v>
      </c>
      <c r="AL298" s="3">
        <v>0</v>
      </c>
      <c r="AM298" s="3" t="s">
        <v>19</v>
      </c>
      <c r="AN298" s="5">
        <v>24.56</v>
      </c>
      <c r="AO298" s="5"/>
      <c r="AQ298" s="21">
        <v>0.94791666666666696</v>
      </c>
      <c r="AR298" s="3">
        <v>0</v>
      </c>
      <c r="AS298" s="3" t="s">
        <v>19</v>
      </c>
      <c r="AT298" s="5">
        <v>23.48</v>
      </c>
      <c r="AU298" s="5"/>
      <c r="AW298" s="21">
        <v>0.94791666666666696</v>
      </c>
      <c r="AX298" s="3">
        <v>0</v>
      </c>
      <c r="AY298" s="3" t="s">
        <v>19</v>
      </c>
      <c r="AZ298" s="5">
        <v>25.14</v>
      </c>
      <c r="BA298" s="5"/>
      <c r="BC298" s="21">
        <v>0.94791666666666696</v>
      </c>
      <c r="BD298" s="3">
        <v>0</v>
      </c>
      <c r="BE298" s="3" t="s">
        <v>19</v>
      </c>
      <c r="BF298" s="5">
        <v>24.08</v>
      </c>
      <c r="BG298" s="5"/>
      <c r="BI298" s="21">
        <v>0.94791666666666696</v>
      </c>
      <c r="BJ298" s="3">
        <v>0</v>
      </c>
      <c r="BK298" s="3" t="s">
        <v>19</v>
      </c>
      <c r="BL298" s="5">
        <v>23.98</v>
      </c>
      <c r="BM298" s="5"/>
      <c r="BO298" s="21">
        <v>0.94791666666666696</v>
      </c>
      <c r="BP298" s="3">
        <v>0</v>
      </c>
      <c r="BQ298" s="3" t="s">
        <v>19</v>
      </c>
      <c r="BR298" s="5">
        <v>23.88</v>
      </c>
      <c r="BS298" s="5"/>
      <c r="BU298" s="21">
        <v>0.94791666666666696</v>
      </c>
      <c r="BV298" s="3">
        <v>0</v>
      </c>
      <c r="BW298" s="3" t="s">
        <v>19</v>
      </c>
      <c r="BX298" s="5">
        <v>23.1</v>
      </c>
      <c r="BY298" s="5"/>
      <c r="CA298" s="21">
        <v>0.94791666666666696</v>
      </c>
      <c r="CB298" s="3">
        <v>0</v>
      </c>
      <c r="CC298" s="3" t="s">
        <v>19</v>
      </c>
      <c r="CD298" s="5">
        <v>24.56</v>
      </c>
      <c r="CE298" s="5"/>
      <c r="CG298" s="21">
        <v>0.94791666666666696</v>
      </c>
      <c r="CH298" s="3">
        <v>0</v>
      </c>
      <c r="CI298" s="3" t="str">
        <f>IF(AND(CK$8="Útil",CG298&gt;=Apoio!$D$51,CG298&lt;Apoio!$F$51),CH298,"FP")</f>
        <v>FP</v>
      </c>
      <c r="CJ298" s="5">
        <f>VLOOKUP(CH$8,Calendário[#Data],4,0)</f>
        <v>23.48</v>
      </c>
      <c r="CK298" s="4" t="str">
        <f t="shared" si="296"/>
        <v/>
      </c>
      <c r="CM298" s="21">
        <v>0.94791666666666696</v>
      </c>
      <c r="CN298" s="3">
        <v>0</v>
      </c>
      <c r="CO298" s="3" t="str">
        <f>IF(AND(CQ$8="Útil",CM298&gt;=Apoio!$D$51,CM298&lt;Apoio!$F$51),CN298,"FP")</f>
        <v>FP</v>
      </c>
      <c r="CP298" s="5">
        <f>VLOOKUP(CN$8,Calendário[#Data],4,0)</f>
        <v>25.14</v>
      </c>
      <c r="CQ298" s="4" t="str">
        <f t="shared" si="297"/>
        <v/>
      </c>
      <c r="CS298" s="21">
        <v>0.94791666666666696</v>
      </c>
      <c r="CT298" s="3">
        <v>0</v>
      </c>
      <c r="CU298" s="3" t="s">
        <v>19</v>
      </c>
      <c r="CV298" s="5">
        <v>24.08</v>
      </c>
      <c r="CW298" s="5"/>
      <c r="CY298" s="21">
        <v>0.94791666666666696</v>
      </c>
      <c r="CZ298" s="3">
        <v>0</v>
      </c>
      <c r="DA298" s="3" t="s">
        <v>19</v>
      </c>
      <c r="DB298" s="5">
        <v>23.98</v>
      </c>
      <c r="DC298" s="5"/>
      <c r="DE298" s="21">
        <v>0.94791666666666696</v>
      </c>
      <c r="DF298" s="3">
        <v>0</v>
      </c>
      <c r="DG298" s="3" t="s">
        <v>19</v>
      </c>
      <c r="DH298" s="5">
        <v>23.88</v>
      </c>
      <c r="DI298" s="5"/>
      <c r="DK298" s="21">
        <v>0.94791666666666696</v>
      </c>
      <c r="DL298" s="3">
        <v>0</v>
      </c>
      <c r="DM298" s="3" t="s">
        <v>19</v>
      </c>
      <c r="DN298" s="5">
        <v>23.1</v>
      </c>
      <c r="DO298" s="5"/>
      <c r="DQ298" s="21">
        <v>0.94791666666666696</v>
      </c>
      <c r="DR298" s="3">
        <v>0</v>
      </c>
      <c r="DS298" s="3" t="s">
        <v>19</v>
      </c>
      <c r="DT298" s="5">
        <v>24.56</v>
      </c>
      <c r="DU298" s="5"/>
      <c r="DW298" s="21">
        <v>0.94791666666666696</v>
      </c>
      <c r="DX298" s="3">
        <v>0</v>
      </c>
      <c r="DY298" s="3" t="s">
        <v>19</v>
      </c>
      <c r="DZ298" s="5">
        <v>23.48</v>
      </c>
      <c r="EA298" s="5"/>
      <c r="EC298" s="21">
        <v>0.94791666666666696</v>
      </c>
      <c r="ED298" s="3">
        <v>0</v>
      </c>
      <c r="EE298" s="3" t="s">
        <v>19</v>
      </c>
      <c r="EF298" s="5">
        <v>25.14</v>
      </c>
      <c r="EG298" s="5"/>
      <c r="EI298" s="21">
        <v>0.94791666666666696</v>
      </c>
      <c r="EJ298" s="3">
        <v>0</v>
      </c>
      <c r="EK298" s="3" t="s">
        <v>19</v>
      </c>
      <c r="EL298" s="5">
        <v>24.08</v>
      </c>
      <c r="EM298" s="5"/>
      <c r="EO298" s="21">
        <v>0.94791666666666696</v>
      </c>
      <c r="EP298" s="3">
        <v>0</v>
      </c>
      <c r="EQ298" s="3" t="s">
        <v>19</v>
      </c>
      <c r="ER298" s="5">
        <v>23.98</v>
      </c>
      <c r="ES298" s="5"/>
      <c r="EU298" s="21">
        <v>0.94791666666666696</v>
      </c>
      <c r="EV298" s="3">
        <v>0</v>
      </c>
      <c r="EW298" s="3" t="s">
        <v>19</v>
      </c>
      <c r="EX298" s="5">
        <v>23.88</v>
      </c>
      <c r="EY298" s="5"/>
      <c r="FA298" s="21">
        <v>0.94791666666666696</v>
      </c>
      <c r="FB298" s="3">
        <v>0</v>
      </c>
      <c r="FC298" s="3" t="s">
        <v>19</v>
      </c>
      <c r="FD298" s="5">
        <v>23.1</v>
      </c>
      <c r="FE298" s="5"/>
      <c r="FG298" s="21">
        <v>0.94791666666666696</v>
      </c>
      <c r="FH298" s="3">
        <v>0</v>
      </c>
      <c r="FI298" s="3" t="s">
        <v>19</v>
      </c>
      <c r="FJ298" s="5">
        <v>24.56</v>
      </c>
      <c r="FK298" s="5"/>
      <c r="FM298" s="21">
        <v>0.94791666666666696</v>
      </c>
      <c r="FN298" s="3">
        <v>0</v>
      </c>
      <c r="FO298" s="3" t="s">
        <v>19</v>
      </c>
      <c r="FP298" s="5">
        <v>23.48</v>
      </c>
      <c r="FQ298" s="5"/>
      <c r="FS298" s="21">
        <v>0.94791666666666696</v>
      </c>
      <c r="FT298" s="3">
        <v>0</v>
      </c>
      <c r="FU298" s="3" t="s">
        <v>19</v>
      </c>
      <c r="FV298" s="5">
        <v>25.14</v>
      </c>
      <c r="FW298" s="5"/>
      <c r="FY298" s="21">
        <v>0.94791666666666696</v>
      </c>
      <c r="FZ298" s="3">
        <v>0</v>
      </c>
      <c r="GA298" s="3" t="s">
        <v>19</v>
      </c>
      <c r="GB298" s="5">
        <v>24.08</v>
      </c>
      <c r="GC298" s="5"/>
      <c r="GE298" s="21">
        <v>0.94791666666666696</v>
      </c>
      <c r="GF298" s="3">
        <v>0</v>
      </c>
      <c r="GG298" s="3" t="s">
        <v>19</v>
      </c>
      <c r="GH298" s="5">
        <v>23.98</v>
      </c>
      <c r="GI298" s="5"/>
      <c r="GK298" s="21">
        <v>0.94791666666666696</v>
      </c>
      <c r="GL298" s="3">
        <v>0</v>
      </c>
      <c r="GM298" s="3" t="s">
        <v>19</v>
      </c>
      <c r="GN298" s="5">
        <v>23.88</v>
      </c>
      <c r="GO298" s="5"/>
      <c r="GQ298" s="21">
        <v>0.94791666666666696</v>
      </c>
      <c r="GR298" s="3">
        <v>0</v>
      </c>
      <c r="GS298" s="3" t="s">
        <v>19</v>
      </c>
      <c r="GT298" s="5">
        <v>23.1</v>
      </c>
      <c r="GU298" s="5"/>
      <c r="GW298" s="21">
        <v>0.94791666666666696</v>
      </c>
      <c r="GX298" s="3">
        <v>0</v>
      </c>
      <c r="GY298" s="3" t="s">
        <v>19</v>
      </c>
      <c r="GZ298" s="5">
        <v>24.56</v>
      </c>
      <c r="HA298" s="5"/>
      <c r="HC298" s="21">
        <v>0.94791666666666696</v>
      </c>
      <c r="HD298" s="3">
        <v>0</v>
      </c>
      <c r="HE298" s="3" t="s">
        <v>19</v>
      </c>
      <c r="HF298" s="5">
        <v>23.48</v>
      </c>
      <c r="HG298" s="4" t="str">
        <f t="shared" si="298"/>
        <v/>
      </c>
      <c r="HI298" s="21">
        <v>0.94791666666666696</v>
      </c>
      <c r="HJ298" s="3">
        <v>0</v>
      </c>
      <c r="HK298" s="3" t="s">
        <v>19</v>
      </c>
      <c r="HL298" s="5">
        <v>25.14</v>
      </c>
      <c r="HM298" s="5"/>
      <c r="HO298" s="21">
        <v>0.94791666666666696</v>
      </c>
      <c r="HP298" s="3">
        <v>0</v>
      </c>
      <c r="HQ298" s="3" t="s">
        <v>19</v>
      </c>
      <c r="HR298" s="5">
        <v>24.08</v>
      </c>
      <c r="HS298" s="5"/>
      <c r="HU298" s="21">
        <v>0.94791666666666696</v>
      </c>
      <c r="HV298" s="3">
        <v>0</v>
      </c>
      <c r="HW298" s="3" t="s">
        <v>19</v>
      </c>
      <c r="HX298" s="5">
        <v>23.98</v>
      </c>
      <c r="HY298" s="5"/>
      <c r="IA298" s="21">
        <v>0.94791666666666696</v>
      </c>
      <c r="IB298" s="3">
        <v>0</v>
      </c>
      <c r="IC298" s="3" t="s">
        <v>19</v>
      </c>
      <c r="ID298" s="5">
        <v>23.88</v>
      </c>
      <c r="IE298" s="5"/>
      <c r="IG298" s="21">
        <v>0.94791666666666696</v>
      </c>
      <c r="IH298" s="3">
        <v>0</v>
      </c>
      <c r="II298" s="3" t="s">
        <v>19</v>
      </c>
      <c r="IJ298" s="5">
        <v>23.1</v>
      </c>
      <c r="IK298" s="5"/>
      <c r="IM298" s="21">
        <v>0.94791666666666696</v>
      </c>
      <c r="IN298" s="3">
        <v>0</v>
      </c>
      <c r="IO298" s="3" t="s">
        <v>19</v>
      </c>
      <c r="IP298" s="5">
        <v>24.56</v>
      </c>
      <c r="IQ298" s="5"/>
      <c r="IS298" s="21">
        <v>0</v>
      </c>
      <c r="IT298" s="3">
        <v>0</v>
      </c>
      <c r="IU298" s="3" t="s">
        <v>19</v>
      </c>
      <c r="IV298" s="5">
        <v>25.96</v>
      </c>
      <c r="IW298" s="5"/>
      <c r="IY298" s="21">
        <v>0.94791666666666696</v>
      </c>
      <c r="IZ298" s="3">
        <v>0</v>
      </c>
      <c r="JA298" s="3" t="s">
        <v>19</v>
      </c>
      <c r="JB298" s="5">
        <v>26.52</v>
      </c>
      <c r="JC298" s="4" t="str">
        <f t="shared" si="299"/>
        <v/>
      </c>
      <c r="JE298" s="21">
        <v>0.94791666666666696</v>
      </c>
      <c r="JF298" s="3">
        <v>0</v>
      </c>
      <c r="JG298" s="3" t="s">
        <v>19</v>
      </c>
      <c r="JH298" s="5">
        <v>25.78</v>
      </c>
      <c r="JI298" s="4" t="str">
        <f t="shared" si="300"/>
        <v/>
      </c>
      <c r="JK298" s="21">
        <v>0.94791666666666696</v>
      </c>
      <c r="JL298" s="3">
        <v>0</v>
      </c>
      <c r="JM298" s="3" t="s">
        <v>19</v>
      </c>
      <c r="JN298" s="5">
        <v>26</v>
      </c>
      <c r="JO298" s="4" t="str">
        <f t="shared" si="301"/>
        <v/>
      </c>
      <c r="JQ298" s="21">
        <v>0.94791666666666696</v>
      </c>
      <c r="JR298" s="3">
        <v>0</v>
      </c>
      <c r="JS298" s="3" t="s">
        <v>19</v>
      </c>
      <c r="JT298" s="5">
        <v>25.02</v>
      </c>
      <c r="JU298" s="4" t="str">
        <f t="shared" si="302"/>
        <v/>
      </c>
      <c r="JW298" s="21">
        <v>0.94791666666666696</v>
      </c>
      <c r="JX298" s="3">
        <v>0</v>
      </c>
      <c r="JY298" s="3" t="s">
        <v>19</v>
      </c>
      <c r="JZ298" s="5">
        <v>25.12</v>
      </c>
      <c r="KA298" s="4" t="str">
        <f t="shared" si="303"/>
        <v/>
      </c>
      <c r="KC298" s="21">
        <v>0.94791666666666696</v>
      </c>
      <c r="KD298" s="3">
        <v>0</v>
      </c>
      <c r="KE298" s="3" t="s">
        <v>19</v>
      </c>
      <c r="KF298" s="5">
        <v>26.22</v>
      </c>
      <c r="KG298" s="4" t="str">
        <f t="shared" si="304"/>
        <v/>
      </c>
      <c r="KI298" s="21">
        <v>0.94791666666666696</v>
      </c>
      <c r="KJ298" s="3">
        <v>0</v>
      </c>
      <c r="KK298" s="3" t="s">
        <v>19</v>
      </c>
      <c r="KL298" s="5">
        <v>25.96</v>
      </c>
      <c r="KM298" s="4" t="str">
        <f t="shared" si="305"/>
        <v/>
      </c>
      <c r="KO298" s="21">
        <v>0.94791666666666696</v>
      </c>
      <c r="KP298" s="3">
        <v>0</v>
      </c>
      <c r="KQ298" s="3" t="s">
        <v>19</v>
      </c>
      <c r="KR298" s="5">
        <v>26.52</v>
      </c>
      <c r="KS298" s="4" t="str">
        <f t="shared" si="306"/>
        <v/>
      </c>
      <c r="KU298" s="21">
        <v>0.94791666666666696</v>
      </c>
      <c r="KV298" s="3">
        <v>0</v>
      </c>
      <c r="KW298" s="3" t="s">
        <v>19</v>
      </c>
      <c r="KX298" s="5">
        <v>25.78</v>
      </c>
      <c r="KY298" s="4" t="str">
        <f t="shared" si="307"/>
        <v/>
      </c>
      <c r="LA298" s="21">
        <v>0.94791666666666696</v>
      </c>
      <c r="LB298" s="3">
        <v>0</v>
      </c>
      <c r="LC298" s="3" t="s">
        <v>19</v>
      </c>
      <c r="LD298" s="5">
        <v>26</v>
      </c>
      <c r="LE298" s="4" t="str">
        <f t="shared" si="308"/>
        <v/>
      </c>
      <c r="LG298" s="21">
        <v>0.94791666666666696</v>
      </c>
      <c r="LH298" s="3">
        <v>0</v>
      </c>
      <c r="LI298" s="3" t="s">
        <v>19</v>
      </c>
      <c r="LJ298" s="5">
        <v>25.02</v>
      </c>
      <c r="LK298" s="4" t="str">
        <f t="shared" si="309"/>
        <v/>
      </c>
      <c r="LM298" s="21">
        <v>0.94791666666666696</v>
      </c>
      <c r="LN298" s="3">
        <v>0</v>
      </c>
      <c r="LO298" s="3" t="s">
        <v>19</v>
      </c>
      <c r="LP298" s="5">
        <v>25.12</v>
      </c>
      <c r="LQ298" s="4" t="str">
        <f t="shared" si="310"/>
        <v/>
      </c>
      <c r="LS298" s="21">
        <v>0.94791666666666696</v>
      </c>
      <c r="LT298" s="3">
        <v>0</v>
      </c>
      <c r="LU298" s="3" t="s">
        <v>19</v>
      </c>
      <c r="LV298" s="5">
        <v>26.22</v>
      </c>
      <c r="LW298" s="4" t="str">
        <f t="shared" si="311"/>
        <v/>
      </c>
      <c r="LY298" s="21">
        <v>0.94791666666666696</v>
      </c>
      <c r="LZ298" s="3">
        <v>0</v>
      </c>
      <c r="MA298" s="3" t="s">
        <v>19</v>
      </c>
      <c r="MB298" s="5">
        <v>25.96</v>
      </c>
      <c r="MC298" s="4" t="str">
        <f t="shared" si="312"/>
        <v/>
      </c>
      <c r="ME298" s="21">
        <v>0.94791666666666696</v>
      </c>
      <c r="MF298" s="3">
        <v>0</v>
      </c>
      <c r="MG298" s="3" t="s">
        <v>19</v>
      </c>
      <c r="MH298" s="5">
        <v>26.52</v>
      </c>
      <c r="MI298" s="4" t="str">
        <f t="shared" si="313"/>
        <v/>
      </c>
      <c r="MK298" s="21">
        <v>0.94791666666666696</v>
      </c>
      <c r="ML298" s="3">
        <v>0</v>
      </c>
      <c r="MM298" s="3" t="s">
        <v>19</v>
      </c>
      <c r="MN298" s="5">
        <v>25.78</v>
      </c>
      <c r="MO298" s="4" t="str">
        <f t="shared" si="314"/>
        <v/>
      </c>
      <c r="MQ298" s="21">
        <v>0.94791666666666696</v>
      </c>
      <c r="MR298" s="3">
        <v>0</v>
      </c>
      <c r="MS298" s="3" t="s">
        <v>19</v>
      </c>
      <c r="MT298" s="5">
        <v>26</v>
      </c>
      <c r="MU298" s="4" t="str">
        <f t="shared" si="315"/>
        <v/>
      </c>
      <c r="MW298" s="21">
        <v>0.94791666666666696</v>
      </c>
      <c r="MX298" s="3">
        <v>0</v>
      </c>
      <c r="MY298" s="3" t="s">
        <v>19</v>
      </c>
      <c r="MZ298" s="5">
        <v>25.02</v>
      </c>
      <c r="NA298" s="4" t="str">
        <f t="shared" si="316"/>
        <v/>
      </c>
      <c r="NC298" s="21">
        <v>0.94791666666666696</v>
      </c>
      <c r="ND298" s="3">
        <v>0</v>
      </c>
      <c r="NE298" s="3" t="s">
        <v>19</v>
      </c>
      <c r="NF298" s="5">
        <v>25.12</v>
      </c>
      <c r="NG298" s="4" t="str">
        <f t="shared" si="317"/>
        <v/>
      </c>
      <c r="NI298" s="21">
        <v>0.94791666666666696</v>
      </c>
      <c r="NJ298" s="3">
        <v>0</v>
      </c>
      <c r="NK298" s="3" t="s">
        <v>19</v>
      </c>
      <c r="NL298" s="5">
        <v>26.22</v>
      </c>
      <c r="NM298" s="4" t="str">
        <f t="shared" si="318"/>
        <v/>
      </c>
      <c r="NO298" s="21">
        <v>0.94791666666666696</v>
      </c>
      <c r="NP298" s="3">
        <v>0</v>
      </c>
      <c r="NQ298" s="3" t="s">
        <v>19</v>
      </c>
      <c r="NR298" s="5">
        <v>25.96</v>
      </c>
      <c r="NS298" s="4" t="str">
        <f t="shared" si="319"/>
        <v/>
      </c>
      <c r="NU298" s="21">
        <v>0.94791666666666696</v>
      </c>
      <c r="NV298" s="3">
        <v>0</v>
      </c>
      <c r="NW298" s="3" t="s">
        <v>19</v>
      </c>
      <c r="NX298" s="5">
        <v>26.52</v>
      </c>
      <c r="NY298" s="4" t="str">
        <f t="shared" si="320"/>
        <v/>
      </c>
      <c r="OA298" s="21">
        <v>0.94791666666666696</v>
      </c>
      <c r="OB298" s="3">
        <v>0</v>
      </c>
      <c r="OC298" s="3" t="s">
        <v>19</v>
      </c>
      <c r="OD298" s="5">
        <v>25.78</v>
      </c>
      <c r="OE298" s="4" t="str">
        <f t="shared" si="321"/>
        <v/>
      </c>
      <c r="OG298" s="21">
        <v>0.94791666666666696</v>
      </c>
      <c r="OH298" s="3">
        <v>0</v>
      </c>
      <c r="OI298" s="3" t="s">
        <v>19</v>
      </c>
      <c r="OJ298" s="5">
        <v>26</v>
      </c>
      <c r="OK298" s="4" t="str">
        <f t="shared" si="322"/>
        <v/>
      </c>
      <c r="OM298" s="21">
        <v>0.94791666666666696</v>
      </c>
      <c r="ON298" s="3">
        <v>0</v>
      </c>
      <c r="OO298" s="3" t="s">
        <v>19</v>
      </c>
      <c r="OP298" s="5">
        <v>25.02</v>
      </c>
      <c r="OQ298" s="4" t="str">
        <f t="shared" si="323"/>
        <v/>
      </c>
      <c r="OS298" s="21">
        <v>0.94791666666666696</v>
      </c>
      <c r="OT298" s="3">
        <v>0</v>
      </c>
      <c r="OU298" s="3" t="s">
        <v>19</v>
      </c>
      <c r="OV298" s="5">
        <v>25.12</v>
      </c>
      <c r="OW298" s="4" t="str">
        <f t="shared" si="324"/>
        <v/>
      </c>
      <c r="OY298" s="21">
        <v>0.94791666666666696</v>
      </c>
      <c r="OZ298" s="3">
        <v>0</v>
      </c>
      <c r="PA298" s="3" t="s">
        <v>19</v>
      </c>
      <c r="PB298" s="5">
        <v>26.22</v>
      </c>
      <c r="PC298" s="4" t="str">
        <f t="shared" si="325"/>
        <v/>
      </c>
      <c r="PE298" s="21">
        <v>0.94791666666666696</v>
      </c>
      <c r="PF298" s="3">
        <v>0</v>
      </c>
      <c r="PG298" s="3" t="s">
        <v>19</v>
      </c>
      <c r="PH298" s="5">
        <v>25.96</v>
      </c>
      <c r="PI298" s="4" t="str">
        <f t="shared" si="326"/>
        <v/>
      </c>
      <c r="PK298" s="21">
        <v>0.94791666666666696</v>
      </c>
      <c r="PL298" s="3">
        <v>0</v>
      </c>
      <c r="PM298" s="3" t="s">
        <v>19</v>
      </c>
      <c r="PN298" s="5">
        <v>26.52</v>
      </c>
      <c r="PO298" s="4" t="str">
        <f t="shared" si="327"/>
        <v/>
      </c>
      <c r="PQ298" s="21">
        <v>0.94791666666666696</v>
      </c>
      <c r="PR298" s="3">
        <v>0</v>
      </c>
      <c r="PS298" s="3" t="s">
        <v>19</v>
      </c>
      <c r="PT298" s="5">
        <v>25.78</v>
      </c>
      <c r="PU298" s="4" t="str">
        <f t="shared" si="328"/>
        <v/>
      </c>
      <c r="PW298" s="21">
        <v>0.94791666666666696</v>
      </c>
      <c r="PX298" s="3">
        <v>0</v>
      </c>
      <c r="PY298" s="3" t="s">
        <v>19</v>
      </c>
      <c r="PZ298" s="5">
        <v>26</v>
      </c>
      <c r="QA298" s="4" t="str">
        <f t="shared" si="329"/>
        <v/>
      </c>
      <c r="QC298" s="21">
        <v>0.94791666666666696</v>
      </c>
      <c r="QD298" s="3">
        <v>0</v>
      </c>
      <c r="QE298" s="3" t="s">
        <v>19</v>
      </c>
      <c r="QF298" s="5">
        <v>25.02</v>
      </c>
      <c r="QG298" s="4" t="str">
        <f t="shared" si="330"/>
        <v/>
      </c>
      <c r="QI298" s="21">
        <v>0.94791666666666696</v>
      </c>
      <c r="QJ298" s="3">
        <v>0</v>
      </c>
      <c r="QK298" s="3" t="s">
        <v>19</v>
      </c>
      <c r="QL298" s="5">
        <v>25.12</v>
      </c>
      <c r="QM298" s="4" t="str">
        <f t="shared" si="331"/>
        <v/>
      </c>
      <c r="QO298" s="21">
        <v>0.94791666666666696</v>
      </c>
      <c r="QP298" s="3">
        <v>0</v>
      </c>
      <c r="QQ298" s="3" t="s">
        <v>19</v>
      </c>
      <c r="QR298" s="5">
        <v>26.22</v>
      </c>
      <c r="QS298" s="4" t="str">
        <f t="shared" si="332"/>
        <v/>
      </c>
    </row>
    <row r="299" spans="1:461" x14ac:dyDescent="0.2">
      <c r="A299" s="21">
        <v>0.95138888888888895</v>
      </c>
      <c r="B299" s="3">
        <v>0</v>
      </c>
      <c r="C299" s="3" t="s">
        <v>19</v>
      </c>
      <c r="D299" s="5">
        <v>23.48</v>
      </c>
      <c r="E299" s="5"/>
      <c r="G299" s="21">
        <v>0.95138888888888895</v>
      </c>
      <c r="H299" s="3">
        <v>0</v>
      </c>
      <c r="I299" s="3" t="s">
        <v>19</v>
      </c>
      <c r="J299" s="5">
        <v>25.14</v>
      </c>
      <c r="K299" s="5"/>
      <c r="M299" s="21">
        <v>0.95138888888888895</v>
      </c>
      <c r="N299" s="3">
        <v>0</v>
      </c>
      <c r="O299" s="3" t="s">
        <v>19</v>
      </c>
      <c r="P299" s="5">
        <v>24.08</v>
      </c>
      <c r="Q299" s="5"/>
      <c r="S299" s="21">
        <v>0.95138888888888895</v>
      </c>
      <c r="T299" s="3">
        <v>0</v>
      </c>
      <c r="U299" s="3" t="s">
        <v>19</v>
      </c>
      <c r="V299" s="5">
        <v>23.98</v>
      </c>
      <c r="W299" s="5"/>
      <c r="Y299" s="21">
        <v>0.95138888888888895</v>
      </c>
      <c r="Z299" s="3">
        <v>0</v>
      </c>
      <c r="AA299" s="3" t="s">
        <v>19</v>
      </c>
      <c r="AB299" s="5">
        <v>23.88</v>
      </c>
      <c r="AC299" s="5"/>
      <c r="AE299" s="21">
        <v>0.95138888888888895</v>
      </c>
      <c r="AF299" s="3">
        <v>0</v>
      </c>
      <c r="AG299" s="3" t="s">
        <v>19</v>
      </c>
      <c r="AH299" s="5">
        <v>23.1</v>
      </c>
      <c r="AI299" s="5"/>
      <c r="AK299" s="21">
        <v>0.95138888888888895</v>
      </c>
      <c r="AL299" s="3">
        <v>0</v>
      </c>
      <c r="AM299" s="3" t="s">
        <v>19</v>
      </c>
      <c r="AN299" s="5">
        <v>24.56</v>
      </c>
      <c r="AO299" s="5"/>
      <c r="AQ299" s="21">
        <v>0.95138888888888895</v>
      </c>
      <c r="AR299" s="3">
        <v>0</v>
      </c>
      <c r="AS299" s="3" t="s">
        <v>19</v>
      </c>
      <c r="AT299" s="5">
        <v>23.48</v>
      </c>
      <c r="AU299" s="5"/>
      <c r="AW299" s="21">
        <v>0.95138888888888895</v>
      </c>
      <c r="AX299" s="3">
        <v>0</v>
      </c>
      <c r="AY299" s="3" t="s">
        <v>19</v>
      </c>
      <c r="AZ299" s="5">
        <v>25.14</v>
      </c>
      <c r="BA299" s="5"/>
      <c r="BC299" s="21">
        <v>0.95138888888888895</v>
      </c>
      <c r="BD299" s="3">
        <v>0</v>
      </c>
      <c r="BE299" s="3" t="s">
        <v>19</v>
      </c>
      <c r="BF299" s="5">
        <v>24.08</v>
      </c>
      <c r="BG299" s="5"/>
      <c r="BI299" s="21">
        <v>0.95138888888888895</v>
      </c>
      <c r="BJ299" s="3">
        <v>0</v>
      </c>
      <c r="BK299" s="3" t="s">
        <v>19</v>
      </c>
      <c r="BL299" s="5">
        <v>23.98</v>
      </c>
      <c r="BM299" s="5"/>
      <c r="BO299" s="21">
        <v>0.95138888888888895</v>
      </c>
      <c r="BP299" s="3">
        <v>0</v>
      </c>
      <c r="BQ299" s="3" t="s">
        <v>19</v>
      </c>
      <c r="BR299" s="5">
        <v>23.88</v>
      </c>
      <c r="BS299" s="5"/>
      <c r="BU299" s="21">
        <v>0.95138888888888895</v>
      </c>
      <c r="BV299" s="3">
        <v>0</v>
      </c>
      <c r="BW299" s="3" t="s">
        <v>19</v>
      </c>
      <c r="BX299" s="5">
        <v>23.1</v>
      </c>
      <c r="BY299" s="5"/>
      <c r="CA299" s="21">
        <v>0.95138888888888895</v>
      </c>
      <c r="CB299" s="3">
        <v>0</v>
      </c>
      <c r="CC299" s="3" t="s">
        <v>19</v>
      </c>
      <c r="CD299" s="5">
        <v>24.56</v>
      </c>
      <c r="CE299" s="5"/>
      <c r="CG299" s="21">
        <v>0.95138888888888895</v>
      </c>
      <c r="CH299" s="3">
        <v>0</v>
      </c>
      <c r="CI299" s="3" t="str">
        <f>IF(AND(CK$8="Útil",CG299&gt;=Apoio!$D$51,CG299&lt;Apoio!$F$51),CH299,"FP")</f>
        <v>FP</v>
      </c>
      <c r="CJ299" s="5">
        <f>VLOOKUP(CH$8,Calendário[#Data],4,0)</f>
        <v>23.48</v>
      </c>
      <c r="CK299" s="4" t="str">
        <f t="shared" si="296"/>
        <v/>
      </c>
      <c r="CM299" s="21">
        <v>0.95138888888888895</v>
      </c>
      <c r="CN299" s="3">
        <v>0</v>
      </c>
      <c r="CO299" s="3" t="str">
        <f>IF(AND(CQ$8="Útil",CM299&gt;=Apoio!$D$51,CM299&lt;Apoio!$F$51),CN299,"FP")</f>
        <v>FP</v>
      </c>
      <c r="CP299" s="5">
        <f>VLOOKUP(CN$8,Calendário[#Data],4,0)</f>
        <v>25.14</v>
      </c>
      <c r="CQ299" s="4" t="str">
        <f t="shared" si="297"/>
        <v/>
      </c>
      <c r="CS299" s="21">
        <v>0.95138888888888895</v>
      </c>
      <c r="CT299" s="3">
        <v>0</v>
      </c>
      <c r="CU299" s="3" t="s">
        <v>19</v>
      </c>
      <c r="CV299" s="5">
        <v>24.08</v>
      </c>
      <c r="CW299" s="5"/>
      <c r="CY299" s="21">
        <v>0.95138888888888895</v>
      </c>
      <c r="CZ299" s="3">
        <v>0</v>
      </c>
      <c r="DA299" s="3" t="s">
        <v>19</v>
      </c>
      <c r="DB299" s="5">
        <v>23.98</v>
      </c>
      <c r="DC299" s="5"/>
      <c r="DE299" s="21">
        <v>0.95138888888888895</v>
      </c>
      <c r="DF299" s="3">
        <v>0</v>
      </c>
      <c r="DG299" s="3" t="s">
        <v>19</v>
      </c>
      <c r="DH299" s="5">
        <v>23.88</v>
      </c>
      <c r="DI299" s="5"/>
      <c r="DK299" s="21">
        <v>0.95138888888888895</v>
      </c>
      <c r="DL299" s="3">
        <v>0</v>
      </c>
      <c r="DM299" s="3" t="s">
        <v>19</v>
      </c>
      <c r="DN299" s="5">
        <v>23.1</v>
      </c>
      <c r="DO299" s="5"/>
      <c r="DQ299" s="21">
        <v>0.95138888888888895</v>
      </c>
      <c r="DR299" s="3">
        <v>0</v>
      </c>
      <c r="DS299" s="3" t="s">
        <v>19</v>
      </c>
      <c r="DT299" s="5">
        <v>24.56</v>
      </c>
      <c r="DU299" s="5"/>
      <c r="DW299" s="21">
        <v>0.95138888888888895</v>
      </c>
      <c r="DX299" s="3">
        <v>0</v>
      </c>
      <c r="DY299" s="3" t="s">
        <v>19</v>
      </c>
      <c r="DZ299" s="5">
        <v>23.48</v>
      </c>
      <c r="EA299" s="5"/>
      <c r="EC299" s="21">
        <v>0.95138888888888895</v>
      </c>
      <c r="ED299" s="3">
        <v>0</v>
      </c>
      <c r="EE299" s="3" t="s">
        <v>19</v>
      </c>
      <c r="EF299" s="5">
        <v>25.14</v>
      </c>
      <c r="EG299" s="5"/>
      <c r="EI299" s="21">
        <v>0.95138888888888895</v>
      </c>
      <c r="EJ299" s="3">
        <v>0</v>
      </c>
      <c r="EK299" s="3" t="s">
        <v>19</v>
      </c>
      <c r="EL299" s="5">
        <v>24.08</v>
      </c>
      <c r="EM299" s="5"/>
      <c r="EO299" s="21">
        <v>0.95138888888888895</v>
      </c>
      <c r="EP299" s="3">
        <v>0</v>
      </c>
      <c r="EQ299" s="3" t="s">
        <v>19</v>
      </c>
      <c r="ER299" s="5">
        <v>23.98</v>
      </c>
      <c r="ES299" s="5"/>
      <c r="EU299" s="21">
        <v>0.95138888888888895</v>
      </c>
      <c r="EV299" s="3">
        <v>0</v>
      </c>
      <c r="EW299" s="3" t="s">
        <v>19</v>
      </c>
      <c r="EX299" s="5">
        <v>23.88</v>
      </c>
      <c r="EY299" s="5"/>
      <c r="FA299" s="21">
        <v>0.95138888888888895</v>
      </c>
      <c r="FB299" s="3">
        <v>0</v>
      </c>
      <c r="FC299" s="3" t="s">
        <v>19</v>
      </c>
      <c r="FD299" s="5">
        <v>23.1</v>
      </c>
      <c r="FE299" s="5"/>
      <c r="FG299" s="21">
        <v>0.95138888888888895</v>
      </c>
      <c r="FH299" s="3">
        <v>0</v>
      </c>
      <c r="FI299" s="3" t="s">
        <v>19</v>
      </c>
      <c r="FJ299" s="5">
        <v>24.56</v>
      </c>
      <c r="FK299" s="5"/>
      <c r="FM299" s="21">
        <v>0.95138888888888895</v>
      </c>
      <c r="FN299" s="3">
        <v>0</v>
      </c>
      <c r="FO299" s="3" t="s">
        <v>19</v>
      </c>
      <c r="FP299" s="5">
        <v>23.48</v>
      </c>
      <c r="FQ299" s="5"/>
      <c r="FS299" s="21">
        <v>0.95138888888888895</v>
      </c>
      <c r="FT299" s="3">
        <v>0</v>
      </c>
      <c r="FU299" s="3" t="s">
        <v>19</v>
      </c>
      <c r="FV299" s="5">
        <v>25.14</v>
      </c>
      <c r="FW299" s="5"/>
      <c r="FY299" s="21">
        <v>0.95138888888888895</v>
      </c>
      <c r="FZ299" s="3">
        <v>0</v>
      </c>
      <c r="GA299" s="3" t="s">
        <v>19</v>
      </c>
      <c r="GB299" s="5">
        <v>24.08</v>
      </c>
      <c r="GC299" s="5"/>
      <c r="GE299" s="21">
        <v>0.95138888888888895</v>
      </c>
      <c r="GF299" s="3">
        <v>0</v>
      </c>
      <c r="GG299" s="3" t="s">
        <v>19</v>
      </c>
      <c r="GH299" s="5">
        <v>23.98</v>
      </c>
      <c r="GI299" s="5"/>
      <c r="GK299" s="21">
        <v>0.95138888888888895</v>
      </c>
      <c r="GL299" s="3">
        <v>0</v>
      </c>
      <c r="GM299" s="3" t="s">
        <v>19</v>
      </c>
      <c r="GN299" s="5">
        <v>23.88</v>
      </c>
      <c r="GO299" s="5"/>
      <c r="GQ299" s="21">
        <v>0.95138888888888895</v>
      </c>
      <c r="GR299" s="3">
        <v>0</v>
      </c>
      <c r="GS299" s="3" t="s">
        <v>19</v>
      </c>
      <c r="GT299" s="5">
        <v>23.1</v>
      </c>
      <c r="GU299" s="5"/>
      <c r="GW299" s="21">
        <v>0.95138888888888895</v>
      </c>
      <c r="GX299" s="3">
        <v>0</v>
      </c>
      <c r="GY299" s="3" t="s">
        <v>19</v>
      </c>
      <c r="GZ299" s="5">
        <v>24.56</v>
      </c>
      <c r="HA299" s="5"/>
      <c r="HC299" s="21">
        <v>0.95138888888888895</v>
      </c>
      <c r="HD299" s="3">
        <v>0</v>
      </c>
      <c r="HE299" s="3" t="s">
        <v>19</v>
      </c>
      <c r="HF299" s="5">
        <v>23.48</v>
      </c>
      <c r="HG299" s="4" t="str">
        <f t="shared" si="298"/>
        <v/>
      </c>
      <c r="HI299" s="21">
        <v>0.95138888888888895</v>
      </c>
      <c r="HJ299" s="3">
        <v>0</v>
      </c>
      <c r="HK299" s="3" t="s">
        <v>19</v>
      </c>
      <c r="HL299" s="5">
        <v>25.14</v>
      </c>
      <c r="HM299" s="5"/>
      <c r="HO299" s="21">
        <v>0.95138888888888895</v>
      </c>
      <c r="HP299" s="3">
        <v>0</v>
      </c>
      <c r="HQ299" s="3" t="s">
        <v>19</v>
      </c>
      <c r="HR299" s="5">
        <v>24.08</v>
      </c>
      <c r="HS299" s="5"/>
      <c r="HU299" s="21">
        <v>0.95138888888888895</v>
      </c>
      <c r="HV299" s="3">
        <v>0</v>
      </c>
      <c r="HW299" s="3" t="s">
        <v>19</v>
      </c>
      <c r="HX299" s="5">
        <v>23.98</v>
      </c>
      <c r="HY299" s="5"/>
      <c r="IA299" s="21">
        <v>0.95138888888888895</v>
      </c>
      <c r="IB299" s="3">
        <v>0</v>
      </c>
      <c r="IC299" s="3" t="s">
        <v>19</v>
      </c>
      <c r="ID299" s="5">
        <v>23.88</v>
      </c>
      <c r="IE299" s="5"/>
      <c r="IG299" s="21">
        <v>0.95138888888888895</v>
      </c>
      <c r="IH299" s="3">
        <v>0</v>
      </c>
      <c r="II299" s="3" t="s">
        <v>19</v>
      </c>
      <c r="IJ299" s="5">
        <v>23.1</v>
      </c>
      <c r="IK299" s="5"/>
      <c r="IM299" s="21">
        <v>0.95138888888888895</v>
      </c>
      <c r="IN299" s="3">
        <v>0</v>
      </c>
      <c r="IO299" s="3" t="s">
        <v>19</v>
      </c>
      <c r="IP299" s="5">
        <v>24.56</v>
      </c>
      <c r="IQ299" s="5"/>
      <c r="IS299" s="21">
        <v>0</v>
      </c>
      <c r="IT299" s="3">
        <v>0</v>
      </c>
      <c r="IU299" s="3" t="s">
        <v>19</v>
      </c>
      <c r="IV299" s="5">
        <v>25.96</v>
      </c>
      <c r="IW299" s="5"/>
      <c r="IY299" s="21">
        <v>0.95138888888888895</v>
      </c>
      <c r="IZ299" s="3">
        <v>0</v>
      </c>
      <c r="JA299" s="3" t="s">
        <v>19</v>
      </c>
      <c r="JB299" s="5">
        <v>26.52</v>
      </c>
      <c r="JC299" s="4" t="str">
        <f t="shared" si="299"/>
        <v/>
      </c>
      <c r="JE299" s="21">
        <v>0.95138888888888895</v>
      </c>
      <c r="JF299" s="3">
        <v>0</v>
      </c>
      <c r="JG299" s="3" t="s">
        <v>19</v>
      </c>
      <c r="JH299" s="5">
        <v>25.78</v>
      </c>
      <c r="JI299" s="4" t="str">
        <f t="shared" si="300"/>
        <v/>
      </c>
      <c r="JK299" s="21">
        <v>0.95138888888888895</v>
      </c>
      <c r="JL299" s="3">
        <v>0</v>
      </c>
      <c r="JM299" s="3" t="s">
        <v>19</v>
      </c>
      <c r="JN299" s="5">
        <v>26</v>
      </c>
      <c r="JO299" s="4" t="str">
        <f t="shared" si="301"/>
        <v/>
      </c>
      <c r="JQ299" s="21">
        <v>0.95138888888888895</v>
      </c>
      <c r="JR299" s="3">
        <v>0</v>
      </c>
      <c r="JS299" s="3" t="s">
        <v>19</v>
      </c>
      <c r="JT299" s="5">
        <v>25.02</v>
      </c>
      <c r="JU299" s="4" t="str">
        <f t="shared" si="302"/>
        <v/>
      </c>
      <c r="JW299" s="21">
        <v>0.95138888888888895</v>
      </c>
      <c r="JX299" s="3">
        <v>0</v>
      </c>
      <c r="JY299" s="3" t="s">
        <v>19</v>
      </c>
      <c r="JZ299" s="5">
        <v>25.12</v>
      </c>
      <c r="KA299" s="4" t="str">
        <f t="shared" si="303"/>
        <v/>
      </c>
      <c r="KC299" s="21">
        <v>0.95138888888888895</v>
      </c>
      <c r="KD299" s="3">
        <v>0</v>
      </c>
      <c r="KE299" s="3" t="s">
        <v>19</v>
      </c>
      <c r="KF299" s="5">
        <v>26.22</v>
      </c>
      <c r="KG299" s="4" t="str">
        <f t="shared" si="304"/>
        <v/>
      </c>
      <c r="KI299" s="21">
        <v>0.95138888888888895</v>
      </c>
      <c r="KJ299" s="3">
        <v>0</v>
      </c>
      <c r="KK299" s="3" t="s">
        <v>19</v>
      </c>
      <c r="KL299" s="5">
        <v>25.96</v>
      </c>
      <c r="KM299" s="4" t="str">
        <f t="shared" si="305"/>
        <v/>
      </c>
      <c r="KO299" s="21">
        <v>0.95138888888888895</v>
      </c>
      <c r="KP299" s="3">
        <v>0</v>
      </c>
      <c r="KQ299" s="3" t="s">
        <v>19</v>
      </c>
      <c r="KR299" s="5">
        <v>26.52</v>
      </c>
      <c r="KS299" s="4" t="str">
        <f t="shared" si="306"/>
        <v/>
      </c>
      <c r="KU299" s="21">
        <v>0.95138888888888895</v>
      </c>
      <c r="KV299" s="3">
        <v>0</v>
      </c>
      <c r="KW299" s="3" t="s">
        <v>19</v>
      </c>
      <c r="KX299" s="5">
        <v>25.78</v>
      </c>
      <c r="KY299" s="4" t="str">
        <f t="shared" si="307"/>
        <v/>
      </c>
      <c r="LA299" s="21">
        <v>0.95138888888888895</v>
      </c>
      <c r="LB299" s="3">
        <v>0</v>
      </c>
      <c r="LC299" s="3" t="s">
        <v>19</v>
      </c>
      <c r="LD299" s="5">
        <v>26</v>
      </c>
      <c r="LE299" s="4" t="str">
        <f t="shared" si="308"/>
        <v/>
      </c>
      <c r="LG299" s="21">
        <v>0.95138888888888895</v>
      </c>
      <c r="LH299" s="3">
        <v>0</v>
      </c>
      <c r="LI299" s="3" t="s">
        <v>19</v>
      </c>
      <c r="LJ299" s="5">
        <v>25.02</v>
      </c>
      <c r="LK299" s="4" t="str">
        <f t="shared" si="309"/>
        <v/>
      </c>
      <c r="LM299" s="21">
        <v>0.95138888888888895</v>
      </c>
      <c r="LN299" s="3">
        <v>0</v>
      </c>
      <c r="LO299" s="3" t="s">
        <v>19</v>
      </c>
      <c r="LP299" s="5">
        <v>25.12</v>
      </c>
      <c r="LQ299" s="4" t="str">
        <f t="shared" si="310"/>
        <v/>
      </c>
      <c r="LS299" s="21">
        <v>0.95138888888888895</v>
      </c>
      <c r="LT299" s="3">
        <v>0</v>
      </c>
      <c r="LU299" s="3" t="s">
        <v>19</v>
      </c>
      <c r="LV299" s="5">
        <v>26.22</v>
      </c>
      <c r="LW299" s="4" t="str">
        <f t="shared" si="311"/>
        <v/>
      </c>
      <c r="LY299" s="21">
        <v>0.95138888888888895</v>
      </c>
      <c r="LZ299" s="3">
        <v>0</v>
      </c>
      <c r="MA299" s="3" t="s">
        <v>19</v>
      </c>
      <c r="MB299" s="5">
        <v>25.96</v>
      </c>
      <c r="MC299" s="4" t="str">
        <f t="shared" si="312"/>
        <v/>
      </c>
      <c r="ME299" s="21">
        <v>0.95138888888888895</v>
      </c>
      <c r="MF299" s="3">
        <v>0</v>
      </c>
      <c r="MG299" s="3" t="s">
        <v>19</v>
      </c>
      <c r="MH299" s="5">
        <v>26.52</v>
      </c>
      <c r="MI299" s="4" t="str">
        <f t="shared" si="313"/>
        <v/>
      </c>
      <c r="MK299" s="21">
        <v>0.95138888888888895</v>
      </c>
      <c r="ML299" s="3">
        <v>0</v>
      </c>
      <c r="MM299" s="3" t="s">
        <v>19</v>
      </c>
      <c r="MN299" s="5">
        <v>25.78</v>
      </c>
      <c r="MO299" s="4" t="str">
        <f t="shared" si="314"/>
        <v/>
      </c>
      <c r="MQ299" s="21">
        <v>0.95138888888888895</v>
      </c>
      <c r="MR299" s="3">
        <v>0</v>
      </c>
      <c r="MS299" s="3" t="s">
        <v>19</v>
      </c>
      <c r="MT299" s="5">
        <v>26</v>
      </c>
      <c r="MU299" s="4" t="str">
        <f t="shared" si="315"/>
        <v/>
      </c>
      <c r="MW299" s="21">
        <v>0.95138888888888895</v>
      </c>
      <c r="MX299" s="3">
        <v>0</v>
      </c>
      <c r="MY299" s="3" t="s">
        <v>19</v>
      </c>
      <c r="MZ299" s="5">
        <v>25.02</v>
      </c>
      <c r="NA299" s="4" t="str">
        <f t="shared" si="316"/>
        <v/>
      </c>
      <c r="NC299" s="21">
        <v>0.95138888888888895</v>
      </c>
      <c r="ND299" s="3">
        <v>0</v>
      </c>
      <c r="NE299" s="3" t="s">
        <v>19</v>
      </c>
      <c r="NF299" s="5">
        <v>25.12</v>
      </c>
      <c r="NG299" s="4" t="str">
        <f t="shared" si="317"/>
        <v/>
      </c>
      <c r="NI299" s="21">
        <v>0.95138888888888895</v>
      </c>
      <c r="NJ299" s="3">
        <v>0</v>
      </c>
      <c r="NK299" s="3" t="s">
        <v>19</v>
      </c>
      <c r="NL299" s="5">
        <v>26.22</v>
      </c>
      <c r="NM299" s="4" t="str">
        <f t="shared" si="318"/>
        <v/>
      </c>
      <c r="NO299" s="21">
        <v>0.95138888888888895</v>
      </c>
      <c r="NP299" s="3">
        <v>0</v>
      </c>
      <c r="NQ299" s="3" t="s">
        <v>19</v>
      </c>
      <c r="NR299" s="5">
        <v>25.96</v>
      </c>
      <c r="NS299" s="4" t="str">
        <f t="shared" si="319"/>
        <v/>
      </c>
      <c r="NU299" s="21">
        <v>0.95138888888888895</v>
      </c>
      <c r="NV299" s="3">
        <v>0</v>
      </c>
      <c r="NW299" s="3" t="s">
        <v>19</v>
      </c>
      <c r="NX299" s="5">
        <v>26.52</v>
      </c>
      <c r="NY299" s="4" t="str">
        <f t="shared" si="320"/>
        <v/>
      </c>
      <c r="OA299" s="21">
        <v>0.95138888888888895</v>
      </c>
      <c r="OB299" s="3">
        <v>0</v>
      </c>
      <c r="OC299" s="3" t="s">
        <v>19</v>
      </c>
      <c r="OD299" s="5">
        <v>25.78</v>
      </c>
      <c r="OE299" s="4" t="str">
        <f t="shared" si="321"/>
        <v/>
      </c>
      <c r="OG299" s="21">
        <v>0.95138888888888895</v>
      </c>
      <c r="OH299" s="3">
        <v>0</v>
      </c>
      <c r="OI299" s="3" t="s">
        <v>19</v>
      </c>
      <c r="OJ299" s="5">
        <v>26</v>
      </c>
      <c r="OK299" s="4" t="str">
        <f t="shared" si="322"/>
        <v/>
      </c>
      <c r="OM299" s="21">
        <v>0.95138888888888895</v>
      </c>
      <c r="ON299" s="3">
        <v>0</v>
      </c>
      <c r="OO299" s="3" t="s">
        <v>19</v>
      </c>
      <c r="OP299" s="5">
        <v>25.02</v>
      </c>
      <c r="OQ299" s="4" t="str">
        <f t="shared" si="323"/>
        <v/>
      </c>
      <c r="OS299" s="21">
        <v>0.95138888888888895</v>
      </c>
      <c r="OT299" s="3">
        <v>0</v>
      </c>
      <c r="OU299" s="3" t="s">
        <v>19</v>
      </c>
      <c r="OV299" s="5">
        <v>25.12</v>
      </c>
      <c r="OW299" s="4" t="str">
        <f t="shared" si="324"/>
        <v/>
      </c>
      <c r="OY299" s="21">
        <v>0.95138888888888895</v>
      </c>
      <c r="OZ299" s="3">
        <v>0</v>
      </c>
      <c r="PA299" s="3" t="s">
        <v>19</v>
      </c>
      <c r="PB299" s="5">
        <v>26.22</v>
      </c>
      <c r="PC299" s="4" t="str">
        <f t="shared" si="325"/>
        <v/>
      </c>
      <c r="PE299" s="21">
        <v>0.95138888888888895</v>
      </c>
      <c r="PF299" s="3">
        <v>0</v>
      </c>
      <c r="PG299" s="3" t="s">
        <v>19</v>
      </c>
      <c r="PH299" s="5">
        <v>25.96</v>
      </c>
      <c r="PI299" s="4" t="str">
        <f t="shared" si="326"/>
        <v/>
      </c>
      <c r="PK299" s="21">
        <v>0.95138888888888895</v>
      </c>
      <c r="PL299" s="3">
        <v>0</v>
      </c>
      <c r="PM299" s="3" t="s">
        <v>19</v>
      </c>
      <c r="PN299" s="5">
        <v>26.52</v>
      </c>
      <c r="PO299" s="4" t="str">
        <f t="shared" si="327"/>
        <v/>
      </c>
      <c r="PQ299" s="21">
        <v>0.95138888888888895</v>
      </c>
      <c r="PR299" s="3">
        <v>0</v>
      </c>
      <c r="PS299" s="3" t="s">
        <v>19</v>
      </c>
      <c r="PT299" s="5">
        <v>25.78</v>
      </c>
      <c r="PU299" s="4" t="str">
        <f t="shared" si="328"/>
        <v/>
      </c>
      <c r="PW299" s="21">
        <v>0.95138888888888895</v>
      </c>
      <c r="PX299" s="3">
        <v>0</v>
      </c>
      <c r="PY299" s="3" t="s">
        <v>19</v>
      </c>
      <c r="PZ299" s="5">
        <v>26</v>
      </c>
      <c r="QA299" s="4" t="str">
        <f t="shared" si="329"/>
        <v/>
      </c>
      <c r="QC299" s="21">
        <v>0.95138888888888895</v>
      </c>
      <c r="QD299" s="3">
        <v>0</v>
      </c>
      <c r="QE299" s="3" t="s">
        <v>19</v>
      </c>
      <c r="QF299" s="5">
        <v>25.02</v>
      </c>
      <c r="QG299" s="4" t="str">
        <f t="shared" si="330"/>
        <v/>
      </c>
      <c r="QI299" s="21">
        <v>0.95138888888888895</v>
      </c>
      <c r="QJ299" s="3">
        <v>0</v>
      </c>
      <c r="QK299" s="3" t="s">
        <v>19</v>
      </c>
      <c r="QL299" s="5">
        <v>25.12</v>
      </c>
      <c r="QM299" s="4" t="str">
        <f t="shared" si="331"/>
        <v/>
      </c>
      <c r="QO299" s="21">
        <v>0.95138888888888895</v>
      </c>
      <c r="QP299" s="3">
        <v>0</v>
      </c>
      <c r="QQ299" s="3" t="s">
        <v>19</v>
      </c>
      <c r="QR299" s="5">
        <v>26.22</v>
      </c>
      <c r="QS299" s="4" t="str">
        <f t="shared" si="332"/>
        <v/>
      </c>
    </row>
    <row r="300" spans="1:461" x14ac:dyDescent="0.2">
      <c r="A300" s="21">
        <v>0.95486111111111105</v>
      </c>
      <c r="B300" s="3">
        <v>0</v>
      </c>
      <c r="C300" s="3" t="s">
        <v>19</v>
      </c>
      <c r="D300" s="5">
        <v>23.48</v>
      </c>
      <c r="E300" s="5"/>
      <c r="G300" s="21">
        <v>0.95486111111111105</v>
      </c>
      <c r="H300" s="3">
        <v>0</v>
      </c>
      <c r="I300" s="3" t="s">
        <v>19</v>
      </c>
      <c r="J300" s="5">
        <v>25.14</v>
      </c>
      <c r="K300" s="5"/>
      <c r="M300" s="21">
        <v>0.95486111111111105</v>
      </c>
      <c r="N300" s="3">
        <v>0</v>
      </c>
      <c r="O300" s="3" t="s">
        <v>19</v>
      </c>
      <c r="P300" s="5">
        <v>24.08</v>
      </c>
      <c r="Q300" s="5"/>
      <c r="S300" s="21">
        <v>0.95486111111111105</v>
      </c>
      <c r="T300" s="3">
        <v>0</v>
      </c>
      <c r="U300" s="3" t="s">
        <v>19</v>
      </c>
      <c r="V300" s="5">
        <v>23.98</v>
      </c>
      <c r="W300" s="5"/>
      <c r="Y300" s="21">
        <v>0.95486111111111105</v>
      </c>
      <c r="Z300" s="3">
        <v>0</v>
      </c>
      <c r="AA300" s="3" t="s">
        <v>19</v>
      </c>
      <c r="AB300" s="5">
        <v>23.88</v>
      </c>
      <c r="AC300" s="5"/>
      <c r="AE300" s="21">
        <v>0.95486111111111105</v>
      </c>
      <c r="AF300" s="3">
        <v>0</v>
      </c>
      <c r="AG300" s="3" t="s">
        <v>19</v>
      </c>
      <c r="AH300" s="5">
        <v>23.1</v>
      </c>
      <c r="AI300" s="5"/>
      <c r="AK300" s="21">
        <v>0.95486111111111105</v>
      </c>
      <c r="AL300" s="3">
        <v>0</v>
      </c>
      <c r="AM300" s="3" t="s">
        <v>19</v>
      </c>
      <c r="AN300" s="5">
        <v>24.56</v>
      </c>
      <c r="AO300" s="5"/>
      <c r="AQ300" s="21">
        <v>0.95486111111111105</v>
      </c>
      <c r="AR300" s="3">
        <v>0</v>
      </c>
      <c r="AS300" s="3" t="s">
        <v>19</v>
      </c>
      <c r="AT300" s="5">
        <v>23.48</v>
      </c>
      <c r="AU300" s="5"/>
      <c r="AW300" s="21">
        <v>0.95486111111111105</v>
      </c>
      <c r="AX300" s="3">
        <v>0</v>
      </c>
      <c r="AY300" s="3" t="s">
        <v>19</v>
      </c>
      <c r="AZ300" s="5">
        <v>25.14</v>
      </c>
      <c r="BA300" s="5"/>
      <c r="BC300" s="21">
        <v>0.95486111111111105</v>
      </c>
      <c r="BD300" s="3">
        <v>0</v>
      </c>
      <c r="BE300" s="3" t="s">
        <v>19</v>
      </c>
      <c r="BF300" s="5">
        <v>24.08</v>
      </c>
      <c r="BG300" s="5"/>
      <c r="BI300" s="21">
        <v>0.95486111111111105</v>
      </c>
      <c r="BJ300" s="3">
        <v>0</v>
      </c>
      <c r="BK300" s="3" t="s">
        <v>19</v>
      </c>
      <c r="BL300" s="5">
        <v>23.98</v>
      </c>
      <c r="BM300" s="5"/>
      <c r="BO300" s="21">
        <v>0.95486111111111105</v>
      </c>
      <c r="BP300" s="3">
        <v>0</v>
      </c>
      <c r="BQ300" s="3" t="s">
        <v>19</v>
      </c>
      <c r="BR300" s="5">
        <v>23.88</v>
      </c>
      <c r="BS300" s="5"/>
      <c r="BU300" s="21">
        <v>0.95486111111111105</v>
      </c>
      <c r="BV300" s="3">
        <v>0</v>
      </c>
      <c r="BW300" s="3" t="s">
        <v>19</v>
      </c>
      <c r="BX300" s="5">
        <v>23.1</v>
      </c>
      <c r="BY300" s="5"/>
      <c r="CA300" s="21">
        <v>0.95486111111111105</v>
      </c>
      <c r="CB300" s="3">
        <v>0</v>
      </c>
      <c r="CC300" s="3" t="s">
        <v>19</v>
      </c>
      <c r="CD300" s="5">
        <v>24.56</v>
      </c>
      <c r="CE300" s="5"/>
      <c r="CG300" s="21">
        <v>0.95486111111111105</v>
      </c>
      <c r="CH300" s="3">
        <v>0</v>
      </c>
      <c r="CI300" s="3" t="str">
        <f>IF(AND(CK$8="Útil",CG300&gt;=Apoio!$D$51,CG300&lt;Apoio!$F$51),CH300,"FP")</f>
        <v>FP</v>
      </c>
      <c r="CJ300" s="5">
        <f>VLOOKUP(CH$8,Calendário[#Data],4,0)</f>
        <v>23.48</v>
      </c>
      <c r="CK300" s="4" t="str">
        <f t="shared" si="296"/>
        <v/>
      </c>
      <c r="CM300" s="21">
        <v>0.95486111111111105</v>
      </c>
      <c r="CN300" s="3">
        <v>0</v>
      </c>
      <c r="CO300" s="3" t="str">
        <f>IF(AND(CQ$8="Útil",CM300&gt;=Apoio!$D$51,CM300&lt;Apoio!$F$51),CN300,"FP")</f>
        <v>FP</v>
      </c>
      <c r="CP300" s="5">
        <f>VLOOKUP(CN$8,Calendário[#Data],4,0)</f>
        <v>25.14</v>
      </c>
      <c r="CQ300" s="4" t="str">
        <f t="shared" si="297"/>
        <v/>
      </c>
      <c r="CS300" s="21">
        <v>0.95486111111111105</v>
      </c>
      <c r="CT300" s="3">
        <v>0</v>
      </c>
      <c r="CU300" s="3" t="s">
        <v>19</v>
      </c>
      <c r="CV300" s="5">
        <v>24.08</v>
      </c>
      <c r="CW300" s="5"/>
      <c r="CY300" s="21">
        <v>0.95486111111111105</v>
      </c>
      <c r="CZ300" s="3">
        <v>0</v>
      </c>
      <c r="DA300" s="3" t="s">
        <v>19</v>
      </c>
      <c r="DB300" s="5">
        <v>23.98</v>
      </c>
      <c r="DC300" s="5"/>
      <c r="DE300" s="21">
        <v>0.95486111111111105</v>
      </c>
      <c r="DF300" s="3">
        <v>0</v>
      </c>
      <c r="DG300" s="3" t="s">
        <v>19</v>
      </c>
      <c r="DH300" s="5">
        <v>23.88</v>
      </c>
      <c r="DI300" s="5"/>
      <c r="DK300" s="21">
        <v>0.95486111111111105</v>
      </c>
      <c r="DL300" s="3">
        <v>0</v>
      </c>
      <c r="DM300" s="3" t="s">
        <v>19</v>
      </c>
      <c r="DN300" s="5">
        <v>23.1</v>
      </c>
      <c r="DO300" s="5"/>
      <c r="DQ300" s="21">
        <v>0.95486111111111105</v>
      </c>
      <c r="DR300" s="3">
        <v>0</v>
      </c>
      <c r="DS300" s="3" t="s">
        <v>19</v>
      </c>
      <c r="DT300" s="5">
        <v>24.56</v>
      </c>
      <c r="DU300" s="5"/>
      <c r="DW300" s="21">
        <v>0.95486111111111105</v>
      </c>
      <c r="DX300" s="3">
        <v>0</v>
      </c>
      <c r="DY300" s="3" t="s">
        <v>19</v>
      </c>
      <c r="DZ300" s="5">
        <v>23.48</v>
      </c>
      <c r="EA300" s="5"/>
      <c r="EC300" s="21">
        <v>0.95486111111111105</v>
      </c>
      <c r="ED300" s="3">
        <v>0</v>
      </c>
      <c r="EE300" s="3" t="s">
        <v>19</v>
      </c>
      <c r="EF300" s="5">
        <v>25.14</v>
      </c>
      <c r="EG300" s="5"/>
      <c r="EI300" s="21">
        <v>0.95486111111111105</v>
      </c>
      <c r="EJ300" s="3">
        <v>0</v>
      </c>
      <c r="EK300" s="3" t="s">
        <v>19</v>
      </c>
      <c r="EL300" s="5">
        <v>24.08</v>
      </c>
      <c r="EM300" s="5"/>
      <c r="EO300" s="21">
        <v>0.95486111111111105</v>
      </c>
      <c r="EP300" s="3">
        <v>0</v>
      </c>
      <c r="EQ300" s="3" t="s">
        <v>19</v>
      </c>
      <c r="ER300" s="5">
        <v>23.98</v>
      </c>
      <c r="ES300" s="5"/>
      <c r="EU300" s="21">
        <v>0.95486111111111105</v>
      </c>
      <c r="EV300" s="3">
        <v>0</v>
      </c>
      <c r="EW300" s="3" t="s">
        <v>19</v>
      </c>
      <c r="EX300" s="5">
        <v>23.88</v>
      </c>
      <c r="EY300" s="5"/>
      <c r="FA300" s="21">
        <v>0.95486111111111105</v>
      </c>
      <c r="FB300" s="3">
        <v>0</v>
      </c>
      <c r="FC300" s="3" t="s">
        <v>19</v>
      </c>
      <c r="FD300" s="5">
        <v>23.1</v>
      </c>
      <c r="FE300" s="5"/>
      <c r="FG300" s="21">
        <v>0.95486111111111105</v>
      </c>
      <c r="FH300" s="3">
        <v>0</v>
      </c>
      <c r="FI300" s="3" t="s">
        <v>19</v>
      </c>
      <c r="FJ300" s="5">
        <v>24.56</v>
      </c>
      <c r="FK300" s="5"/>
      <c r="FM300" s="21">
        <v>0.95486111111111105</v>
      </c>
      <c r="FN300" s="3">
        <v>0</v>
      </c>
      <c r="FO300" s="3" t="s">
        <v>19</v>
      </c>
      <c r="FP300" s="5">
        <v>23.48</v>
      </c>
      <c r="FQ300" s="5"/>
      <c r="FS300" s="21">
        <v>0.95486111111111105</v>
      </c>
      <c r="FT300" s="3">
        <v>0</v>
      </c>
      <c r="FU300" s="3" t="s">
        <v>19</v>
      </c>
      <c r="FV300" s="5">
        <v>25.14</v>
      </c>
      <c r="FW300" s="5"/>
      <c r="FY300" s="21">
        <v>0.95486111111111105</v>
      </c>
      <c r="FZ300" s="3">
        <v>0</v>
      </c>
      <c r="GA300" s="3" t="s">
        <v>19</v>
      </c>
      <c r="GB300" s="5">
        <v>24.08</v>
      </c>
      <c r="GC300" s="5"/>
      <c r="GE300" s="21">
        <v>0.95486111111111105</v>
      </c>
      <c r="GF300" s="3">
        <v>0</v>
      </c>
      <c r="GG300" s="3" t="s">
        <v>19</v>
      </c>
      <c r="GH300" s="5">
        <v>23.98</v>
      </c>
      <c r="GI300" s="5"/>
      <c r="GK300" s="21">
        <v>0.95486111111111105</v>
      </c>
      <c r="GL300" s="3">
        <v>0</v>
      </c>
      <c r="GM300" s="3" t="s">
        <v>19</v>
      </c>
      <c r="GN300" s="5">
        <v>23.88</v>
      </c>
      <c r="GO300" s="5"/>
      <c r="GQ300" s="21">
        <v>0.95486111111111105</v>
      </c>
      <c r="GR300" s="3">
        <v>0</v>
      </c>
      <c r="GS300" s="3" t="s">
        <v>19</v>
      </c>
      <c r="GT300" s="5">
        <v>23.1</v>
      </c>
      <c r="GU300" s="5"/>
      <c r="GW300" s="21">
        <v>0.95486111111111105</v>
      </c>
      <c r="GX300" s="3">
        <v>0</v>
      </c>
      <c r="GY300" s="3" t="s">
        <v>19</v>
      </c>
      <c r="GZ300" s="5">
        <v>24.56</v>
      </c>
      <c r="HA300" s="5"/>
      <c r="HC300" s="21">
        <v>0.95486111111111105</v>
      </c>
      <c r="HD300" s="3">
        <v>0</v>
      </c>
      <c r="HE300" s="3" t="s">
        <v>19</v>
      </c>
      <c r="HF300" s="5">
        <v>23.48</v>
      </c>
      <c r="HG300" s="4" t="str">
        <f t="shared" si="298"/>
        <v/>
      </c>
      <c r="HI300" s="21">
        <v>0.95486111111111105</v>
      </c>
      <c r="HJ300" s="3">
        <v>0</v>
      </c>
      <c r="HK300" s="3" t="s">
        <v>19</v>
      </c>
      <c r="HL300" s="5">
        <v>25.14</v>
      </c>
      <c r="HM300" s="5"/>
      <c r="HO300" s="21">
        <v>0.95486111111111105</v>
      </c>
      <c r="HP300" s="3">
        <v>0</v>
      </c>
      <c r="HQ300" s="3" t="s">
        <v>19</v>
      </c>
      <c r="HR300" s="5">
        <v>24.08</v>
      </c>
      <c r="HS300" s="5"/>
      <c r="HU300" s="21">
        <v>0.95486111111111105</v>
      </c>
      <c r="HV300" s="3">
        <v>0</v>
      </c>
      <c r="HW300" s="3" t="s">
        <v>19</v>
      </c>
      <c r="HX300" s="5">
        <v>23.98</v>
      </c>
      <c r="HY300" s="5"/>
      <c r="IA300" s="21">
        <v>0.95486111111111105</v>
      </c>
      <c r="IB300" s="3">
        <v>0</v>
      </c>
      <c r="IC300" s="3" t="s">
        <v>19</v>
      </c>
      <c r="ID300" s="5">
        <v>23.88</v>
      </c>
      <c r="IE300" s="5"/>
      <c r="IG300" s="21">
        <v>0.95486111111111105</v>
      </c>
      <c r="IH300" s="3">
        <v>0</v>
      </c>
      <c r="II300" s="3" t="s">
        <v>19</v>
      </c>
      <c r="IJ300" s="5">
        <v>23.1</v>
      </c>
      <c r="IK300" s="5"/>
      <c r="IM300" s="21">
        <v>0.95486111111111105</v>
      </c>
      <c r="IN300" s="3">
        <v>0</v>
      </c>
      <c r="IO300" s="3" t="s">
        <v>19</v>
      </c>
      <c r="IP300" s="5">
        <v>24.56</v>
      </c>
      <c r="IQ300" s="5"/>
      <c r="IS300" s="21">
        <v>0</v>
      </c>
      <c r="IT300" s="3">
        <v>0</v>
      </c>
      <c r="IU300" s="3" t="s">
        <v>19</v>
      </c>
      <c r="IV300" s="5">
        <v>25.96</v>
      </c>
      <c r="IW300" s="5"/>
      <c r="IY300" s="21">
        <v>0.95486111111111105</v>
      </c>
      <c r="IZ300" s="3">
        <v>0</v>
      </c>
      <c r="JA300" s="3" t="s">
        <v>19</v>
      </c>
      <c r="JB300" s="5">
        <v>26.52</v>
      </c>
      <c r="JC300" s="4" t="str">
        <f t="shared" si="299"/>
        <v/>
      </c>
      <c r="JE300" s="21">
        <v>0.95486111111111105</v>
      </c>
      <c r="JF300" s="3">
        <v>0</v>
      </c>
      <c r="JG300" s="3" t="s">
        <v>19</v>
      </c>
      <c r="JH300" s="5">
        <v>25.78</v>
      </c>
      <c r="JI300" s="4" t="str">
        <f t="shared" si="300"/>
        <v/>
      </c>
      <c r="JK300" s="21">
        <v>0.95486111111111105</v>
      </c>
      <c r="JL300" s="3">
        <v>0</v>
      </c>
      <c r="JM300" s="3" t="s">
        <v>19</v>
      </c>
      <c r="JN300" s="5">
        <v>26</v>
      </c>
      <c r="JO300" s="4" t="str">
        <f t="shared" si="301"/>
        <v/>
      </c>
      <c r="JQ300" s="21">
        <v>0.95486111111111105</v>
      </c>
      <c r="JR300" s="3">
        <v>0</v>
      </c>
      <c r="JS300" s="3" t="s">
        <v>19</v>
      </c>
      <c r="JT300" s="5">
        <v>25.02</v>
      </c>
      <c r="JU300" s="4" t="str">
        <f t="shared" si="302"/>
        <v/>
      </c>
      <c r="JW300" s="21">
        <v>0.95486111111111105</v>
      </c>
      <c r="JX300" s="3">
        <v>0</v>
      </c>
      <c r="JY300" s="3" t="s">
        <v>19</v>
      </c>
      <c r="JZ300" s="5">
        <v>25.12</v>
      </c>
      <c r="KA300" s="4" t="str">
        <f t="shared" si="303"/>
        <v/>
      </c>
      <c r="KC300" s="21">
        <v>0.95486111111111105</v>
      </c>
      <c r="KD300" s="3">
        <v>0</v>
      </c>
      <c r="KE300" s="3" t="s">
        <v>19</v>
      </c>
      <c r="KF300" s="5">
        <v>26.22</v>
      </c>
      <c r="KG300" s="4" t="str">
        <f t="shared" si="304"/>
        <v/>
      </c>
      <c r="KI300" s="21">
        <v>0.95486111111111105</v>
      </c>
      <c r="KJ300" s="3">
        <v>0</v>
      </c>
      <c r="KK300" s="3" t="s">
        <v>19</v>
      </c>
      <c r="KL300" s="5">
        <v>25.96</v>
      </c>
      <c r="KM300" s="4" t="str">
        <f t="shared" si="305"/>
        <v/>
      </c>
      <c r="KO300" s="21">
        <v>0.95486111111111105</v>
      </c>
      <c r="KP300" s="3">
        <v>0</v>
      </c>
      <c r="KQ300" s="3" t="s">
        <v>19</v>
      </c>
      <c r="KR300" s="5">
        <v>26.52</v>
      </c>
      <c r="KS300" s="4" t="str">
        <f t="shared" si="306"/>
        <v/>
      </c>
      <c r="KU300" s="21">
        <v>0.95486111111111105</v>
      </c>
      <c r="KV300" s="3">
        <v>0</v>
      </c>
      <c r="KW300" s="3" t="s">
        <v>19</v>
      </c>
      <c r="KX300" s="5">
        <v>25.78</v>
      </c>
      <c r="KY300" s="4" t="str">
        <f t="shared" si="307"/>
        <v/>
      </c>
      <c r="LA300" s="21">
        <v>0.95486111111111105</v>
      </c>
      <c r="LB300" s="3">
        <v>0</v>
      </c>
      <c r="LC300" s="3" t="s">
        <v>19</v>
      </c>
      <c r="LD300" s="5">
        <v>26</v>
      </c>
      <c r="LE300" s="4" t="str">
        <f t="shared" si="308"/>
        <v/>
      </c>
      <c r="LG300" s="21">
        <v>0.95486111111111105</v>
      </c>
      <c r="LH300" s="3">
        <v>0</v>
      </c>
      <c r="LI300" s="3" t="s">
        <v>19</v>
      </c>
      <c r="LJ300" s="5">
        <v>25.02</v>
      </c>
      <c r="LK300" s="4" t="str">
        <f t="shared" si="309"/>
        <v/>
      </c>
      <c r="LM300" s="21">
        <v>0.95486111111111105</v>
      </c>
      <c r="LN300" s="3">
        <v>0</v>
      </c>
      <c r="LO300" s="3" t="s">
        <v>19</v>
      </c>
      <c r="LP300" s="5">
        <v>25.12</v>
      </c>
      <c r="LQ300" s="4" t="str">
        <f t="shared" si="310"/>
        <v/>
      </c>
      <c r="LS300" s="21">
        <v>0.95486111111111105</v>
      </c>
      <c r="LT300" s="3">
        <v>0</v>
      </c>
      <c r="LU300" s="3" t="s">
        <v>19</v>
      </c>
      <c r="LV300" s="5">
        <v>26.22</v>
      </c>
      <c r="LW300" s="4" t="str">
        <f t="shared" si="311"/>
        <v/>
      </c>
      <c r="LY300" s="21">
        <v>0.95486111111111105</v>
      </c>
      <c r="LZ300" s="3">
        <v>0</v>
      </c>
      <c r="MA300" s="3" t="s">
        <v>19</v>
      </c>
      <c r="MB300" s="5">
        <v>25.96</v>
      </c>
      <c r="MC300" s="4" t="str">
        <f t="shared" si="312"/>
        <v/>
      </c>
      <c r="ME300" s="21">
        <v>0.95486111111111105</v>
      </c>
      <c r="MF300" s="3">
        <v>0</v>
      </c>
      <c r="MG300" s="3" t="s">
        <v>19</v>
      </c>
      <c r="MH300" s="5">
        <v>26.52</v>
      </c>
      <c r="MI300" s="4" t="str">
        <f t="shared" si="313"/>
        <v/>
      </c>
      <c r="MK300" s="21">
        <v>0.95486111111111105</v>
      </c>
      <c r="ML300" s="3">
        <v>0</v>
      </c>
      <c r="MM300" s="3" t="s">
        <v>19</v>
      </c>
      <c r="MN300" s="5">
        <v>25.78</v>
      </c>
      <c r="MO300" s="4" t="str">
        <f t="shared" si="314"/>
        <v/>
      </c>
      <c r="MQ300" s="21">
        <v>0.95486111111111105</v>
      </c>
      <c r="MR300" s="3">
        <v>0</v>
      </c>
      <c r="MS300" s="3" t="s">
        <v>19</v>
      </c>
      <c r="MT300" s="5">
        <v>26</v>
      </c>
      <c r="MU300" s="4" t="str">
        <f t="shared" si="315"/>
        <v/>
      </c>
      <c r="MW300" s="21">
        <v>0.95486111111111105</v>
      </c>
      <c r="MX300" s="3">
        <v>0</v>
      </c>
      <c r="MY300" s="3" t="s">
        <v>19</v>
      </c>
      <c r="MZ300" s="5">
        <v>25.02</v>
      </c>
      <c r="NA300" s="4" t="str">
        <f t="shared" si="316"/>
        <v/>
      </c>
      <c r="NC300" s="21">
        <v>0.95486111111111105</v>
      </c>
      <c r="ND300" s="3">
        <v>0</v>
      </c>
      <c r="NE300" s="3" t="s">
        <v>19</v>
      </c>
      <c r="NF300" s="5">
        <v>25.12</v>
      </c>
      <c r="NG300" s="4" t="str">
        <f t="shared" si="317"/>
        <v/>
      </c>
      <c r="NI300" s="21">
        <v>0.95486111111111105</v>
      </c>
      <c r="NJ300" s="3">
        <v>0</v>
      </c>
      <c r="NK300" s="3" t="s">
        <v>19</v>
      </c>
      <c r="NL300" s="5">
        <v>26.22</v>
      </c>
      <c r="NM300" s="4" t="str">
        <f t="shared" si="318"/>
        <v/>
      </c>
      <c r="NO300" s="21">
        <v>0.95486111111111105</v>
      </c>
      <c r="NP300" s="3">
        <v>0</v>
      </c>
      <c r="NQ300" s="3" t="s">
        <v>19</v>
      </c>
      <c r="NR300" s="5">
        <v>25.96</v>
      </c>
      <c r="NS300" s="4" t="str">
        <f t="shared" si="319"/>
        <v/>
      </c>
      <c r="NU300" s="21">
        <v>0.95486111111111105</v>
      </c>
      <c r="NV300" s="3">
        <v>0</v>
      </c>
      <c r="NW300" s="3" t="s">
        <v>19</v>
      </c>
      <c r="NX300" s="5">
        <v>26.52</v>
      </c>
      <c r="NY300" s="4" t="str">
        <f t="shared" si="320"/>
        <v/>
      </c>
      <c r="OA300" s="21">
        <v>0.95486111111111105</v>
      </c>
      <c r="OB300" s="3">
        <v>0</v>
      </c>
      <c r="OC300" s="3" t="s">
        <v>19</v>
      </c>
      <c r="OD300" s="5">
        <v>25.78</v>
      </c>
      <c r="OE300" s="4" t="str">
        <f t="shared" si="321"/>
        <v/>
      </c>
      <c r="OG300" s="21">
        <v>0.95486111111111105</v>
      </c>
      <c r="OH300" s="3">
        <v>0</v>
      </c>
      <c r="OI300" s="3" t="s">
        <v>19</v>
      </c>
      <c r="OJ300" s="5">
        <v>26</v>
      </c>
      <c r="OK300" s="4" t="str">
        <f t="shared" si="322"/>
        <v/>
      </c>
      <c r="OM300" s="21">
        <v>0.95486111111111105</v>
      </c>
      <c r="ON300" s="3">
        <v>0</v>
      </c>
      <c r="OO300" s="3" t="s">
        <v>19</v>
      </c>
      <c r="OP300" s="5">
        <v>25.02</v>
      </c>
      <c r="OQ300" s="4" t="str">
        <f t="shared" si="323"/>
        <v/>
      </c>
      <c r="OS300" s="21">
        <v>0.95486111111111105</v>
      </c>
      <c r="OT300" s="3">
        <v>0</v>
      </c>
      <c r="OU300" s="3" t="s">
        <v>19</v>
      </c>
      <c r="OV300" s="5">
        <v>25.12</v>
      </c>
      <c r="OW300" s="4" t="str">
        <f t="shared" si="324"/>
        <v/>
      </c>
      <c r="OY300" s="21">
        <v>0.95486111111111105</v>
      </c>
      <c r="OZ300" s="3">
        <v>0</v>
      </c>
      <c r="PA300" s="3" t="s">
        <v>19</v>
      </c>
      <c r="PB300" s="5">
        <v>26.22</v>
      </c>
      <c r="PC300" s="4" t="str">
        <f t="shared" si="325"/>
        <v/>
      </c>
      <c r="PE300" s="21">
        <v>0.95486111111111105</v>
      </c>
      <c r="PF300" s="3">
        <v>0</v>
      </c>
      <c r="PG300" s="3" t="s">
        <v>19</v>
      </c>
      <c r="PH300" s="5">
        <v>25.96</v>
      </c>
      <c r="PI300" s="4" t="str">
        <f t="shared" si="326"/>
        <v/>
      </c>
      <c r="PK300" s="21">
        <v>0.95486111111111105</v>
      </c>
      <c r="PL300" s="3">
        <v>0</v>
      </c>
      <c r="PM300" s="3" t="s">
        <v>19</v>
      </c>
      <c r="PN300" s="5">
        <v>26.52</v>
      </c>
      <c r="PO300" s="4" t="str">
        <f t="shared" si="327"/>
        <v/>
      </c>
      <c r="PQ300" s="21">
        <v>0.95486111111111105</v>
      </c>
      <c r="PR300" s="3">
        <v>0</v>
      </c>
      <c r="PS300" s="3" t="s">
        <v>19</v>
      </c>
      <c r="PT300" s="5">
        <v>25.78</v>
      </c>
      <c r="PU300" s="4" t="str">
        <f t="shared" si="328"/>
        <v/>
      </c>
      <c r="PW300" s="21">
        <v>0.95486111111111105</v>
      </c>
      <c r="PX300" s="3">
        <v>0</v>
      </c>
      <c r="PY300" s="3" t="s">
        <v>19</v>
      </c>
      <c r="PZ300" s="5">
        <v>26</v>
      </c>
      <c r="QA300" s="4" t="str">
        <f t="shared" si="329"/>
        <v/>
      </c>
      <c r="QC300" s="21">
        <v>0.95486111111111105</v>
      </c>
      <c r="QD300" s="3">
        <v>0</v>
      </c>
      <c r="QE300" s="3" t="s">
        <v>19</v>
      </c>
      <c r="QF300" s="5">
        <v>25.02</v>
      </c>
      <c r="QG300" s="4" t="str">
        <f t="shared" si="330"/>
        <v/>
      </c>
      <c r="QI300" s="21">
        <v>0.95486111111111105</v>
      </c>
      <c r="QJ300" s="3">
        <v>0</v>
      </c>
      <c r="QK300" s="3" t="s">
        <v>19</v>
      </c>
      <c r="QL300" s="5">
        <v>25.12</v>
      </c>
      <c r="QM300" s="4" t="str">
        <f t="shared" si="331"/>
        <v/>
      </c>
      <c r="QO300" s="21">
        <v>0.95486111111111105</v>
      </c>
      <c r="QP300" s="3">
        <v>0</v>
      </c>
      <c r="QQ300" s="3" t="s">
        <v>19</v>
      </c>
      <c r="QR300" s="5">
        <v>26.22</v>
      </c>
      <c r="QS300" s="4" t="str">
        <f t="shared" si="332"/>
        <v/>
      </c>
    </row>
    <row r="301" spans="1:461" x14ac:dyDescent="0.2">
      <c r="A301" s="21">
        <v>0.95833333333333304</v>
      </c>
      <c r="B301" s="3">
        <v>0</v>
      </c>
      <c r="C301" s="3" t="s">
        <v>19</v>
      </c>
      <c r="D301" s="5">
        <v>23.48</v>
      </c>
      <c r="E301" s="5"/>
      <c r="G301" s="21">
        <v>0.95833333333333304</v>
      </c>
      <c r="H301" s="3">
        <v>0</v>
      </c>
      <c r="I301" s="3" t="s">
        <v>19</v>
      </c>
      <c r="J301" s="5">
        <v>25.14</v>
      </c>
      <c r="K301" s="5"/>
      <c r="M301" s="21">
        <v>0.95833333333333304</v>
      </c>
      <c r="N301" s="3">
        <v>0</v>
      </c>
      <c r="O301" s="3" t="s">
        <v>19</v>
      </c>
      <c r="P301" s="5">
        <v>24.08</v>
      </c>
      <c r="Q301" s="5"/>
      <c r="S301" s="21">
        <v>0.95833333333333304</v>
      </c>
      <c r="T301" s="3">
        <v>0</v>
      </c>
      <c r="U301" s="3" t="s">
        <v>19</v>
      </c>
      <c r="V301" s="5">
        <v>23.98</v>
      </c>
      <c r="W301" s="5"/>
      <c r="Y301" s="21">
        <v>0.95833333333333304</v>
      </c>
      <c r="Z301" s="3">
        <v>0</v>
      </c>
      <c r="AA301" s="3" t="s">
        <v>19</v>
      </c>
      <c r="AB301" s="5">
        <v>23.88</v>
      </c>
      <c r="AC301" s="5"/>
      <c r="AE301" s="21">
        <v>0.95833333333333304</v>
      </c>
      <c r="AF301" s="3">
        <v>0</v>
      </c>
      <c r="AG301" s="3" t="s">
        <v>19</v>
      </c>
      <c r="AH301" s="5">
        <v>23.1</v>
      </c>
      <c r="AI301" s="5"/>
      <c r="AK301" s="21">
        <v>0.95833333333333304</v>
      </c>
      <c r="AL301" s="3">
        <v>0</v>
      </c>
      <c r="AM301" s="3" t="s">
        <v>19</v>
      </c>
      <c r="AN301" s="5">
        <v>24.56</v>
      </c>
      <c r="AO301" s="5"/>
      <c r="AQ301" s="21">
        <v>0.95833333333333304</v>
      </c>
      <c r="AR301" s="3">
        <v>0</v>
      </c>
      <c r="AS301" s="3" t="s">
        <v>19</v>
      </c>
      <c r="AT301" s="5">
        <v>23.48</v>
      </c>
      <c r="AU301" s="5"/>
      <c r="AW301" s="21">
        <v>0.95833333333333304</v>
      </c>
      <c r="AX301" s="3">
        <v>0</v>
      </c>
      <c r="AY301" s="3" t="s">
        <v>19</v>
      </c>
      <c r="AZ301" s="5">
        <v>25.14</v>
      </c>
      <c r="BA301" s="5"/>
      <c r="BC301" s="21">
        <v>0.95833333333333304</v>
      </c>
      <c r="BD301" s="3">
        <v>0</v>
      </c>
      <c r="BE301" s="3" t="s">
        <v>19</v>
      </c>
      <c r="BF301" s="5">
        <v>24.08</v>
      </c>
      <c r="BG301" s="5"/>
      <c r="BI301" s="21">
        <v>0.95833333333333304</v>
      </c>
      <c r="BJ301" s="3">
        <v>0</v>
      </c>
      <c r="BK301" s="3" t="s">
        <v>19</v>
      </c>
      <c r="BL301" s="5">
        <v>23.98</v>
      </c>
      <c r="BM301" s="5"/>
      <c r="BO301" s="21">
        <v>0.95833333333333304</v>
      </c>
      <c r="BP301" s="3">
        <v>0</v>
      </c>
      <c r="BQ301" s="3" t="s">
        <v>19</v>
      </c>
      <c r="BR301" s="5">
        <v>23.88</v>
      </c>
      <c r="BS301" s="5"/>
      <c r="BU301" s="21">
        <v>0.95833333333333304</v>
      </c>
      <c r="BV301" s="3">
        <v>0</v>
      </c>
      <c r="BW301" s="3" t="s">
        <v>19</v>
      </c>
      <c r="BX301" s="5">
        <v>23.1</v>
      </c>
      <c r="BY301" s="5"/>
      <c r="CA301" s="21">
        <v>0.95833333333333304</v>
      </c>
      <c r="CB301" s="3">
        <v>0</v>
      </c>
      <c r="CC301" s="3" t="s">
        <v>19</v>
      </c>
      <c r="CD301" s="5">
        <v>24.56</v>
      </c>
      <c r="CE301" s="5"/>
      <c r="CG301" s="21">
        <v>0.95833333333333304</v>
      </c>
      <c r="CH301" s="3">
        <v>0</v>
      </c>
      <c r="CI301" s="3" t="str">
        <f>IF(AND(CK$8="Útil",CG301&gt;=Apoio!$D$51,CG301&lt;Apoio!$F$51),CH301,"FP")</f>
        <v>FP</v>
      </c>
      <c r="CJ301" s="5">
        <f>VLOOKUP(CH$8,Calendário[#Data],4,0)</f>
        <v>23.48</v>
      </c>
      <c r="CK301" s="4" t="str">
        <f t="shared" si="296"/>
        <v/>
      </c>
      <c r="CM301" s="21">
        <v>0.95833333333333304</v>
      </c>
      <c r="CN301" s="3">
        <v>0</v>
      </c>
      <c r="CO301" s="3" t="str">
        <f>IF(AND(CQ$8="Útil",CM301&gt;=Apoio!$D$51,CM301&lt;Apoio!$F$51),CN301,"FP")</f>
        <v>FP</v>
      </c>
      <c r="CP301" s="5">
        <f>VLOOKUP(CN$8,Calendário[#Data],4,0)</f>
        <v>25.14</v>
      </c>
      <c r="CQ301" s="4" t="str">
        <f t="shared" si="297"/>
        <v/>
      </c>
      <c r="CS301" s="21">
        <v>0.95833333333333304</v>
      </c>
      <c r="CT301" s="3">
        <v>0</v>
      </c>
      <c r="CU301" s="3" t="s">
        <v>19</v>
      </c>
      <c r="CV301" s="5">
        <v>24.08</v>
      </c>
      <c r="CW301" s="5"/>
      <c r="CY301" s="21">
        <v>0.95833333333333304</v>
      </c>
      <c r="CZ301" s="3">
        <v>0</v>
      </c>
      <c r="DA301" s="3" t="s">
        <v>19</v>
      </c>
      <c r="DB301" s="5">
        <v>23.98</v>
      </c>
      <c r="DC301" s="5"/>
      <c r="DE301" s="21">
        <v>0.95833333333333304</v>
      </c>
      <c r="DF301" s="3">
        <v>0</v>
      </c>
      <c r="DG301" s="3" t="s">
        <v>19</v>
      </c>
      <c r="DH301" s="5">
        <v>23.88</v>
      </c>
      <c r="DI301" s="5"/>
      <c r="DK301" s="21">
        <v>0.95833333333333304</v>
      </c>
      <c r="DL301" s="3">
        <v>0</v>
      </c>
      <c r="DM301" s="3" t="s">
        <v>19</v>
      </c>
      <c r="DN301" s="5">
        <v>23.1</v>
      </c>
      <c r="DO301" s="5"/>
      <c r="DQ301" s="21">
        <v>0.95833333333333304</v>
      </c>
      <c r="DR301" s="3">
        <v>0</v>
      </c>
      <c r="DS301" s="3" t="s">
        <v>19</v>
      </c>
      <c r="DT301" s="5">
        <v>24.56</v>
      </c>
      <c r="DU301" s="5"/>
      <c r="DW301" s="21">
        <v>0.95833333333333304</v>
      </c>
      <c r="DX301" s="3">
        <v>0</v>
      </c>
      <c r="DY301" s="3" t="s">
        <v>19</v>
      </c>
      <c r="DZ301" s="5">
        <v>23.48</v>
      </c>
      <c r="EA301" s="5"/>
      <c r="EC301" s="21">
        <v>0.95833333333333304</v>
      </c>
      <c r="ED301" s="3">
        <v>0</v>
      </c>
      <c r="EE301" s="3" t="s">
        <v>19</v>
      </c>
      <c r="EF301" s="5">
        <v>25.14</v>
      </c>
      <c r="EG301" s="5"/>
      <c r="EI301" s="21">
        <v>0.95833333333333304</v>
      </c>
      <c r="EJ301" s="3">
        <v>0</v>
      </c>
      <c r="EK301" s="3" t="s">
        <v>19</v>
      </c>
      <c r="EL301" s="5">
        <v>24.08</v>
      </c>
      <c r="EM301" s="5"/>
      <c r="EO301" s="21">
        <v>0.95833333333333304</v>
      </c>
      <c r="EP301" s="3">
        <v>0</v>
      </c>
      <c r="EQ301" s="3" t="s">
        <v>19</v>
      </c>
      <c r="ER301" s="5">
        <v>23.98</v>
      </c>
      <c r="ES301" s="5"/>
      <c r="EU301" s="21">
        <v>0.95833333333333304</v>
      </c>
      <c r="EV301" s="3">
        <v>0</v>
      </c>
      <c r="EW301" s="3" t="s">
        <v>19</v>
      </c>
      <c r="EX301" s="5">
        <v>23.88</v>
      </c>
      <c r="EY301" s="5"/>
      <c r="FA301" s="21">
        <v>0.95833333333333304</v>
      </c>
      <c r="FB301" s="3">
        <v>0</v>
      </c>
      <c r="FC301" s="3" t="s">
        <v>19</v>
      </c>
      <c r="FD301" s="5">
        <v>23.1</v>
      </c>
      <c r="FE301" s="5"/>
      <c r="FG301" s="21">
        <v>0.95833333333333304</v>
      </c>
      <c r="FH301" s="3">
        <v>0</v>
      </c>
      <c r="FI301" s="3" t="s">
        <v>19</v>
      </c>
      <c r="FJ301" s="5">
        <v>24.56</v>
      </c>
      <c r="FK301" s="5"/>
      <c r="FM301" s="21">
        <v>0.95833333333333304</v>
      </c>
      <c r="FN301" s="3">
        <v>0</v>
      </c>
      <c r="FO301" s="3" t="s">
        <v>19</v>
      </c>
      <c r="FP301" s="5">
        <v>23.48</v>
      </c>
      <c r="FQ301" s="5"/>
      <c r="FS301" s="21">
        <v>0.95833333333333304</v>
      </c>
      <c r="FT301" s="3">
        <v>0</v>
      </c>
      <c r="FU301" s="3" t="s">
        <v>19</v>
      </c>
      <c r="FV301" s="5">
        <v>25.14</v>
      </c>
      <c r="FW301" s="5"/>
      <c r="FY301" s="21">
        <v>0.95833333333333304</v>
      </c>
      <c r="FZ301" s="3">
        <v>0</v>
      </c>
      <c r="GA301" s="3" t="s">
        <v>19</v>
      </c>
      <c r="GB301" s="5">
        <v>24.08</v>
      </c>
      <c r="GC301" s="5"/>
      <c r="GE301" s="21">
        <v>0.95833333333333304</v>
      </c>
      <c r="GF301" s="3">
        <v>0</v>
      </c>
      <c r="GG301" s="3" t="s">
        <v>19</v>
      </c>
      <c r="GH301" s="5">
        <v>23.98</v>
      </c>
      <c r="GI301" s="5"/>
      <c r="GK301" s="21">
        <v>0.95833333333333304</v>
      </c>
      <c r="GL301" s="3">
        <v>0</v>
      </c>
      <c r="GM301" s="3" t="s">
        <v>19</v>
      </c>
      <c r="GN301" s="5">
        <v>23.88</v>
      </c>
      <c r="GO301" s="5"/>
      <c r="GQ301" s="21">
        <v>0.95833333333333304</v>
      </c>
      <c r="GR301" s="3">
        <v>0</v>
      </c>
      <c r="GS301" s="3" t="s">
        <v>19</v>
      </c>
      <c r="GT301" s="5">
        <v>23.1</v>
      </c>
      <c r="GU301" s="5"/>
      <c r="GW301" s="21">
        <v>0.95833333333333304</v>
      </c>
      <c r="GX301" s="3">
        <v>0</v>
      </c>
      <c r="GY301" s="3" t="s">
        <v>19</v>
      </c>
      <c r="GZ301" s="5">
        <v>24.56</v>
      </c>
      <c r="HA301" s="5"/>
      <c r="HC301" s="21">
        <v>0.95833333333333304</v>
      </c>
      <c r="HD301" s="3">
        <v>0</v>
      </c>
      <c r="HE301" s="3" t="s">
        <v>19</v>
      </c>
      <c r="HF301" s="5">
        <v>23.48</v>
      </c>
      <c r="HG301" s="4" t="str">
        <f t="shared" si="298"/>
        <v/>
      </c>
      <c r="HI301" s="21">
        <v>0.95833333333333304</v>
      </c>
      <c r="HJ301" s="3">
        <v>0</v>
      </c>
      <c r="HK301" s="3" t="s">
        <v>19</v>
      </c>
      <c r="HL301" s="5">
        <v>25.14</v>
      </c>
      <c r="HM301" s="5"/>
      <c r="HO301" s="21">
        <v>0.95833333333333304</v>
      </c>
      <c r="HP301" s="3">
        <v>0</v>
      </c>
      <c r="HQ301" s="3" t="s">
        <v>19</v>
      </c>
      <c r="HR301" s="5">
        <v>24.08</v>
      </c>
      <c r="HS301" s="5"/>
      <c r="HU301" s="21">
        <v>0.95833333333333304</v>
      </c>
      <c r="HV301" s="3">
        <v>0</v>
      </c>
      <c r="HW301" s="3" t="s">
        <v>19</v>
      </c>
      <c r="HX301" s="5">
        <v>23.98</v>
      </c>
      <c r="HY301" s="5"/>
      <c r="IA301" s="21">
        <v>0.95833333333333304</v>
      </c>
      <c r="IB301" s="3">
        <v>0</v>
      </c>
      <c r="IC301" s="3" t="s">
        <v>19</v>
      </c>
      <c r="ID301" s="5">
        <v>23.88</v>
      </c>
      <c r="IE301" s="5"/>
      <c r="IG301" s="21">
        <v>0.95833333333333304</v>
      </c>
      <c r="IH301" s="3">
        <v>0</v>
      </c>
      <c r="II301" s="3" t="s">
        <v>19</v>
      </c>
      <c r="IJ301" s="5">
        <v>23.1</v>
      </c>
      <c r="IK301" s="5"/>
      <c r="IM301" s="21">
        <v>0.95833333333333304</v>
      </c>
      <c r="IN301" s="3">
        <v>0</v>
      </c>
      <c r="IO301" s="3" t="s">
        <v>19</v>
      </c>
      <c r="IP301" s="5">
        <v>24.56</v>
      </c>
      <c r="IQ301" s="5"/>
      <c r="IS301" s="21">
        <v>0</v>
      </c>
      <c r="IT301" s="3">
        <v>0</v>
      </c>
      <c r="IU301" s="3" t="s">
        <v>19</v>
      </c>
      <c r="IV301" s="5">
        <v>25.96</v>
      </c>
      <c r="IW301" s="5"/>
      <c r="IY301" s="21">
        <v>0.95833333333333304</v>
      </c>
      <c r="IZ301" s="3">
        <v>0</v>
      </c>
      <c r="JA301" s="3" t="s">
        <v>19</v>
      </c>
      <c r="JB301" s="5">
        <v>26.52</v>
      </c>
      <c r="JC301" s="4" t="str">
        <f t="shared" si="299"/>
        <v/>
      </c>
      <c r="JE301" s="21">
        <v>0.95833333333333304</v>
      </c>
      <c r="JF301" s="3">
        <v>0</v>
      </c>
      <c r="JG301" s="3" t="s">
        <v>19</v>
      </c>
      <c r="JH301" s="5">
        <v>25.78</v>
      </c>
      <c r="JI301" s="4" t="str">
        <f t="shared" si="300"/>
        <v/>
      </c>
      <c r="JK301" s="21">
        <v>0.95833333333333304</v>
      </c>
      <c r="JL301" s="3">
        <v>0</v>
      </c>
      <c r="JM301" s="3" t="s">
        <v>19</v>
      </c>
      <c r="JN301" s="5">
        <v>26</v>
      </c>
      <c r="JO301" s="4" t="str">
        <f t="shared" si="301"/>
        <v/>
      </c>
      <c r="JQ301" s="21">
        <v>0.95833333333333304</v>
      </c>
      <c r="JR301" s="3">
        <v>0</v>
      </c>
      <c r="JS301" s="3" t="s">
        <v>19</v>
      </c>
      <c r="JT301" s="5">
        <v>25.02</v>
      </c>
      <c r="JU301" s="4" t="str">
        <f t="shared" si="302"/>
        <v/>
      </c>
      <c r="JW301" s="21">
        <v>0.95833333333333304</v>
      </c>
      <c r="JX301" s="3">
        <v>0</v>
      </c>
      <c r="JY301" s="3" t="s">
        <v>19</v>
      </c>
      <c r="JZ301" s="5">
        <v>25.12</v>
      </c>
      <c r="KA301" s="4" t="str">
        <f t="shared" si="303"/>
        <v/>
      </c>
      <c r="KC301" s="21">
        <v>0.95833333333333304</v>
      </c>
      <c r="KD301" s="3">
        <v>0</v>
      </c>
      <c r="KE301" s="3" t="s">
        <v>19</v>
      </c>
      <c r="KF301" s="5">
        <v>26.22</v>
      </c>
      <c r="KG301" s="4" t="str">
        <f t="shared" si="304"/>
        <v/>
      </c>
      <c r="KI301" s="21">
        <v>0.95833333333333304</v>
      </c>
      <c r="KJ301" s="3">
        <v>0</v>
      </c>
      <c r="KK301" s="3" t="s">
        <v>19</v>
      </c>
      <c r="KL301" s="5">
        <v>25.96</v>
      </c>
      <c r="KM301" s="4" t="str">
        <f t="shared" si="305"/>
        <v/>
      </c>
      <c r="KO301" s="21">
        <v>0.95833333333333304</v>
      </c>
      <c r="KP301" s="3">
        <v>0</v>
      </c>
      <c r="KQ301" s="3" t="s">
        <v>19</v>
      </c>
      <c r="KR301" s="5">
        <v>26.52</v>
      </c>
      <c r="KS301" s="4" t="str">
        <f t="shared" si="306"/>
        <v/>
      </c>
      <c r="KU301" s="21">
        <v>0.95833333333333304</v>
      </c>
      <c r="KV301" s="3">
        <v>0</v>
      </c>
      <c r="KW301" s="3" t="s">
        <v>19</v>
      </c>
      <c r="KX301" s="5">
        <v>25.78</v>
      </c>
      <c r="KY301" s="4" t="str">
        <f t="shared" si="307"/>
        <v/>
      </c>
      <c r="LA301" s="21">
        <v>0.95833333333333304</v>
      </c>
      <c r="LB301" s="3">
        <v>0</v>
      </c>
      <c r="LC301" s="3" t="s">
        <v>19</v>
      </c>
      <c r="LD301" s="5">
        <v>26</v>
      </c>
      <c r="LE301" s="4" t="str">
        <f t="shared" si="308"/>
        <v/>
      </c>
      <c r="LG301" s="21">
        <v>0.95833333333333304</v>
      </c>
      <c r="LH301" s="3">
        <v>0</v>
      </c>
      <c r="LI301" s="3" t="s">
        <v>19</v>
      </c>
      <c r="LJ301" s="5">
        <v>25.02</v>
      </c>
      <c r="LK301" s="4" t="str">
        <f t="shared" si="309"/>
        <v/>
      </c>
      <c r="LM301" s="21">
        <v>0.95833333333333304</v>
      </c>
      <c r="LN301" s="3">
        <v>0</v>
      </c>
      <c r="LO301" s="3" t="s">
        <v>19</v>
      </c>
      <c r="LP301" s="5">
        <v>25.12</v>
      </c>
      <c r="LQ301" s="4" t="str">
        <f t="shared" si="310"/>
        <v/>
      </c>
      <c r="LS301" s="21">
        <v>0.95833333333333304</v>
      </c>
      <c r="LT301" s="3">
        <v>0</v>
      </c>
      <c r="LU301" s="3" t="s">
        <v>19</v>
      </c>
      <c r="LV301" s="5">
        <v>26.22</v>
      </c>
      <c r="LW301" s="4" t="str">
        <f t="shared" si="311"/>
        <v/>
      </c>
      <c r="LY301" s="21">
        <v>0.95833333333333304</v>
      </c>
      <c r="LZ301" s="3">
        <v>0</v>
      </c>
      <c r="MA301" s="3" t="s">
        <v>19</v>
      </c>
      <c r="MB301" s="5">
        <v>25.96</v>
      </c>
      <c r="MC301" s="4" t="str">
        <f t="shared" si="312"/>
        <v/>
      </c>
      <c r="ME301" s="21">
        <v>0.95833333333333304</v>
      </c>
      <c r="MF301" s="3">
        <v>0</v>
      </c>
      <c r="MG301" s="3" t="s">
        <v>19</v>
      </c>
      <c r="MH301" s="5">
        <v>26.52</v>
      </c>
      <c r="MI301" s="4" t="str">
        <f t="shared" si="313"/>
        <v/>
      </c>
      <c r="MK301" s="21">
        <v>0.95833333333333304</v>
      </c>
      <c r="ML301" s="3">
        <v>0</v>
      </c>
      <c r="MM301" s="3" t="s">
        <v>19</v>
      </c>
      <c r="MN301" s="5">
        <v>25.78</v>
      </c>
      <c r="MO301" s="4" t="str">
        <f t="shared" si="314"/>
        <v/>
      </c>
      <c r="MQ301" s="21">
        <v>0.95833333333333304</v>
      </c>
      <c r="MR301" s="3">
        <v>0</v>
      </c>
      <c r="MS301" s="3" t="s">
        <v>19</v>
      </c>
      <c r="MT301" s="5">
        <v>26</v>
      </c>
      <c r="MU301" s="4" t="str">
        <f t="shared" si="315"/>
        <v/>
      </c>
      <c r="MW301" s="21">
        <v>0.95833333333333304</v>
      </c>
      <c r="MX301" s="3">
        <v>0</v>
      </c>
      <c r="MY301" s="3" t="s">
        <v>19</v>
      </c>
      <c r="MZ301" s="5">
        <v>25.02</v>
      </c>
      <c r="NA301" s="4" t="str">
        <f t="shared" si="316"/>
        <v/>
      </c>
      <c r="NC301" s="21">
        <v>0.95833333333333304</v>
      </c>
      <c r="ND301" s="3">
        <v>0</v>
      </c>
      <c r="NE301" s="3" t="s">
        <v>19</v>
      </c>
      <c r="NF301" s="5">
        <v>25.12</v>
      </c>
      <c r="NG301" s="4" t="str">
        <f t="shared" si="317"/>
        <v/>
      </c>
      <c r="NI301" s="21">
        <v>0.95833333333333304</v>
      </c>
      <c r="NJ301" s="3">
        <v>0</v>
      </c>
      <c r="NK301" s="3" t="s">
        <v>19</v>
      </c>
      <c r="NL301" s="5">
        <v>26.22</v>
      </c>
      <c r="NM301" s="4" t="str">
        <f t="shared" si="318"/>
        <v/>
      </c>
      <c r="NO301" s="21">
        <v>0.95833333333333304</v>
      </c>
      <c r="NP301" s="3">
        <v>0</v>
      </c>
      <c r="NQ301" s="3" t="s">
        <v>19</v>
      </c>
      <c r="NR301" s="5">
        <v>25.96</v>
      </c>
      <c r="NS301" s="4" t="str">
        <f t="shared" si="319"/>
        <v/>
      </c>
      <c r="NU301" s="21">
        <v>0.95833333333333304</v>
      </c>
      <c r="NV301" s="3">
        <v>0</v>
      </c>
      <c r="NW301" s="3" t="s">
        <v>19</v>
      </c>
      <c r="NX301" s="5">
        <v>26.52</v>
      </c>
      <c r="NY301" s="4" t="str">
        <f t="shared" si="320"/>
        <v/>
      </c>
      <c r="OA301" s="21">
        <v>0.95833333333333304</v>
      </c>
      <c r="OB301" s="3">
        <v>0</v>
      </c>
      <c r="OC301" s="3" t="s">
        <v>19</v>
      </c>
      <c r="OD301" s="5">
        <v>25.78</v>
      </c>
      <c r="OE301" s="4" t="str">
        <f t="shared" si="321"/>
        <v/>
      </c>
      <c r="OG301" s="21">
        <v>0.95833333333333304</v>
      </c>
      <c r="OH301" s="3">
        <v>0</v>
      </c>
      <c r="OI301" s="3" t="s">
        <v>19</v>
      </c>
      <c r="OJ301" s="5">
        <v>26</v>
      </c>
      <c r="OK301" s="4" t="str">
        <f t="shared" si="322"/>
        <v/>
      </c>
      <c r="OM301" s="21">
        <v>0.95833333333333304</v>
      </c>
      <c r="ON301" s="3">
        <v>0</v>
      </c>
      <c r="OO301" s="3" t="s">
        <v>19</v>
      </c>
      <c r="OP301" s="5">
        <v>25.02</v>
      </c>
      <c r="OQ301" s="4" t="str">
        <f t="shared" si="323"/>
        <v/>
      </c>
      <c r="OS301" s="21">
        <v>0.95833333333333304</v>
      </c>
      <c r="OT301" s="3">
        <v>0</v>
      </c>
      <c r="OU301" s="3" t="s">
        <v>19</v>
      </c>
      <c r="OV301" s="5">
        <v>25.12</v>
      </c>
      <c r="OW301" s="4" t="str">
        <f t="shared" si="324"/>
        <v/>
      </c>
      <c r="OY301" s="21">
        <v>0.95833333333333304</v>
      </c>
      <c r="OZ301" s="3">
        <v>0</v>
      </c>
      <c r="PA301" s="3" t="s">
        <v>19</v>
      </c>
      <c r="PB301" s="5">
        <v>26.22</v>
      </c>
      <c r="PC301" s="4" t="str">
        <f t="shared" si="325"/>
        <v/>
      </c>
      <c r="PE301" s="21">
        <v>0.95833333333333304</v>
      </c>
      <c r="PF301" s="3">
        <v>0</v>
      </c>
      <c r="PG301" s="3" t="s">
        <v>19</v>
      </c>
      <c r="PH301" s="5">
        <v>25.96</v>
      </c>
      <c r="PI301" s="4" t="str">
        <f t="shared" si="326"/>
        <v/>
      </c>
      <c r="PK301" s="21">
        <v>0.95833333333333304</v>
      </c>
      <c r="PL301" s="3">
        <v>0</v>
      </c>
      <c r="PM301" s="3" t="s">
        <v>19</v>
      </c>
      <c r="PN301" s="5">
        <v>26.52</v>
      </c>
      <c r="PO301" s="4" t="str">
        <f t="shared" si="327"/>
        <v/>
      </c>
      <c r="PQ301" s="21">
        <v>0.95833333333333304</v>
      </c>
      <c r="PR301" s="3">
        <v>0</v>
      </c>
      <c r="PS301" s="3" t="s">
        <v>19</v>
      </c>
      <c r="PT301" s="5">
        <v>25.78</v>
      </c>
      <c r="PU301" s="4" t="str">
        <f t="shared" si="328"/>
        <v/>
      </c>
      <c r="PW301" s="21">
        <v>0.95833333333333304</v>
      </c>
      <c r="PX301" s="3">
        <v>0</v>
      </c>
      <c r="PY301" s="3" t="s">
        <v>19</v>
      </c>
      <c r="PZ301" s="5">
        <v>26</v>
      </c>
      <c r="QA301" s="4" t="str">
        <f t="shared" si="329"/>
        <v/>
      </c>
      <c r="QC301" s="21">
        <v>0.95833333333333304</v>
      </c>
      <c r="QD301" s="3">
        <v>0</v>
      </c>
      <c r="QE301" s="3" t="s">
        <v>19</v>
      </c>
      <c r="QF301" s="5">
        <v>25.02</v>
      </c>
      <c r="QG301" s="4" t="str">
        <f t="shared" si="330"/>
        <v/>
      </c>
      <c r="QI301" s="21">
        <v>0.95833333333333304</v>
      </c>
      <c r="QJ301" s="3">
        <v>0</v>
      </c>
      <c r="QK301" s="3" t="s">
        <v>19</v>
      </c>
      <c r="QL301" s="5">
        <v>25.12</v>
      </c>
      <c r="QM301" s="4" t="str">
        <f t="shared" si="331"/>
        <v/>
      </c>
      <c r="QO301" s="21">
        <v>0.95833333333333304</v>
      </c>
      <c r="QP301" s="3">
        <v>0</v>
      </c>
      <c r="QQ301" s="3" t="s">
        <v>19</v>
      </c>
      <c r="QR301" s="5">
        <v>26.22</v>
      </c>
      <c r="QS301" s="4" t="str">
        <f t="shared" si="332"/>
        <v/>
      </c>
    </row>
    <row r="302" spans="1:461" x14ac:dyDescent="0.2">
      <c r="A302" s="21">
        <v>0.96180555555555503</v>
      </c>
      <c r="B302" s="3">
        <v>0</v>
      </c>
      <c r="C302" s="3" t="s">
        <v>19</v>
      </c>
      <c r="D302" s="5">
        <v>23.48</v>
      </c>
      <c r="E302" s="5"/>
      <c r="G302" s="21">
        <v>0.96180555555555503</v>
      </c>
      <c r="H302" s="3">
        <v>0</v>
      </c>
      <c r="I302" s="3" t="s">
        <v>19</v>
      </c>
      <c r="J302" s="5">
        <v>25.14</v>
      </c>
      <c r="K302" s="5"/>
      <c r="M302" s="21">
        <v>0.96180555555555503</v>
      </c>
      <c r="N302" s="3">
        <v>0</v>
      </c>
      <c r="O302" s="3" t="s">
        <v>19</v>
      </c>
      <c r="P302" s="5">
        <v>24.08</v>
      </c>
      <c r="Q302" s="5"/>
      <c r="S302" s="21">
        <v>0.96180555555555503</v>
      </c>
      <c r="T302" s="3">
        <v>0</v>
      </c>
      <c r="U302" s="3" t="s">
        <v>19</v>
      </c>
      <c r="V302" s="5">
        <v>23.98</v>
      </c>
      <c r="W302" s="5"/>
      <c r="Y302" s="21">
        <v>0.96180555555555503</v>
      </c>
      <c r="Z302" s="3">
        <v>0</v>
      </c>
      <c r="AA302" s="3" t="s">
        <v>19</v>
      </c>
      <c r="AB302" s="5">
        <v>23.88</v>
      </c>
      <c r="AC302" s="5"/>
      <c r="AE302" s="21">
        <v>0.96180555555555503</v>
      </c>
      <c r="AF302" s="3">
        <v>0</v>
      </c>
      <c r="AG302" s="3" t="s">
        <v>19</v>
      </c>
      <c r="AH302" s="5">
        <v>23.1</v>
      </c>
      <c r="AI302" s="5"/>
      <c r="AK302" s="21">
        <v>0.96180555555555503</v>
      </c>
      <c r="AL302" s="3">
        <v>0</v>
      </c>
      <c r="AM302" s="3" t="s">
        <v>19</v>
      </c>
      <c r="AN302" s="5">
        <v>24.56</v>
      </c>
      <c r="AO302" s="5"/>
      <c r="AQ302" s="21">
        <v>0.96180555555555503</v>
      </c>
      <c r="AR302" s="3">
        <v>0</v>
      </c>
      <c r="AS302" s="3" t="s">
        <v>19</v>
      </c>
      <c r="AT302" s="5">
        <v>23.48</v>
      </c>
      <c r="AU302" s="5"/>
      <c r="AW302" s="21">
        <v>0.96180555555555503</v>
      </c>
      <c r="AX302" s="3">
        <v>0</v>
      </c>
      <c r="AY302" s="3" t="s">
        <v>19</v>
      </c>
      <c r="AZ302" s="5">
        <v>25.14</v>
      </c>
      <c r="BA302" s="5"/>
      <c r="BC302" s="21">
        <v>0.96180555555555503</v>
      </c>
      <c r="BD302" s="3">
        <v>0</v>
      </c>
      <c r="BE302" s="3" t="s">
        <v>19</v>
      </c>
      <c r="BF302" s="5">
        <v>24.08</v>
      </c>
      <c r="BG302" s="5"/>
      <c r="BI302" s="21">
        <v>0.96180555555555503</v>
      </c>
      <c r="BJ302" s="3">
        <v>0</v>
      </c>
      <c r="BK302" s="3" t="s">
        <v>19</v>
      </c>
      <c r="BL302" s="5">
        <v>23.98</v>
      </c>
      <c r="BM302" s="5"/>
      <c r="BO302" s="21">
        <v>0.96180555555555503</v>
      </c>
      <c r="BP302" s="3">
        <v>0</v>
      </c>
      <c r="BQ302" s="3" t="s">
        <v>19</v>
      </c>
      <c r="BR302" s="5">
        <v>23.88</v>
      </c>
      <c r="BS302" s="5"/>
      <c r="BU302" s="21">
        <v>0.96180555555555503</v>
      </c>
      <c r="BV302" s="3">
        <v>0</v>
      </c>
      <c r="BW302" s="3" t="s">
        <v>19</v>
      </c>
      <c r="BX302" s="5">
        <v>23.1</v>
      </c>
      <c r="BY302" s="5"/>
      <c r="CA302" s="21">
        <v>0.96180555555555503</v>
      </c>
      <c r="CB302" s="3">
        <v>0</v>
      </c>
      <c r="CC302" s="3" t="s">
        <v>19</v>
      </c>
      <c r="CD302" s="5">
        <v>24.56</v>
      </c>
      <c r="CE302" s="5"/>
      <c r="CG302" s="21">
        <v>0.96180555555555503</v>
      </c>
      <c r="CH302" s="3">
        <v>0</v>
      </c>
      <c r="CI302" s="3" t="str">
        <f>IF(AND(CK$8="Útil",CG302&gt;=Apoio!$D$51,CG302&lt;Apoio!$F$51),CH302,"FP")</f>
        <v>FP</v>
      </c>
      <c r="CJ302" s="5">
        <f>VLOOKUP(CH$8,Calendário[#Data],4,0)</f>
        <v>23.48</v>
      </c>
      <c r="CK302" s="4" t="str">
        <f t="shared" si="296"/>
        <v/>
      </c>
      <c r="CM302" s="21">
        <v>0.96180555555555503</v>
      </c>
      <c r="CN302" s="3">
        <v>0</v>
      </c>
      <c r="CO302" s="3" t="str">
        <f>IF(AND(CQ$8="Útil",CM302&gt;=Apoio!$D$51,CM302&lt;Apoio!$F$51),CN302,"FP")</f>
        <v>FP</v>
      </c>
      <c r="CP302" s="5">
        <f>VLOOKUP(CN$8,Calendário[#Data],4,0)</f>
        <v>25.14</v>
      </c>
      <c r="CQ302" s="4" t="str">
        <f t="shared" si="297"/>
        <v/>
      </c>
      <c r="CS302" s="21">
        <v>0.96180555555555503</v>
      </c>
      <c r="CT302" s="3">
        <v>0</v>
      </c>
      <c r="CU302" s="3" t="s">
        <v>19</v>
      </c>
      <c r="CV302" s="5">
        <v>24.08</v>
      </c>
      <c r="CW302" s="5"/>
      <c r="CY302" s="21">
        <v>0.96180555555555503</v>
      </c>
      <c r="CZ302" s="3">
        <v>0</v>
      </c>
      <c r="DA302" s="3" t="s">
        <v>19</v>
      </c>
      <c r="DB302" s="5">
        <v>23.98</v>
      </c>
      <c r="DC302" s="5"/>
      <c r="DE302" s="21">
        <v>0.96180555555555503</v>
      </c>
      <c r="DF302" s="3">
        <v>0</v>
      </c>
      <c r="DG302" s="3" t="s">
        <v>19</v>
      </c>
      <c r="DH302" s="5">
        <v>23.88</v>
      </c>
      <c r="DI302" s="5"/>
      <c r="DK302" s="21">
        <v>0.96180555555555503</v>
      </c>
      <c r="DL302" s="3">
        <v>0</v>
      </c>
      <c r="DM302" s="3" t="s">
        <v>19</v>
      </c>
      <c r="DN302" s="5">
        <v>23.1</v>
      </c>
      <c r="DO302" s="5"/>
      <c r="DQ302" s="21">
        <v>0.96180555555555503</v>
      </c>
      <c r="DR302" s="3">
        <v>0</v>
      </c>
      <c r="DS302" s="3" t="s">
        <v>19</v>
      </c>
      <c r="DT302" s="5">
        <v>24.56</v>
      </c>
      <c r="DU302" s="5"/>
      <c r="DW302" s="21">
        <v>0.96180555555555503</v>
      </c>
      <c r="DX302" s="3">
        <v>0</v>
      </c>
      <c r="DY302" s="3" t="s">
        <v>19</v>
      </c>
      <c r="DZ302" s="5">
        <v>23.48</v>
      </c>
      <c r="EA302" s="5"/>
      <c r="EC302" s="21">
        <v>0.96180555555555503</v>
      </c>
      <c r="ED302" s="3">
        <v>0</v>
      </c>
      <c r="EE302" s="3" t="s">
        <v>19</v>
      </c>
      <c r="EF302" s="5">
        <v>25.14</v>
      </c>
      <c r="EG302" s="5"/>
      <c r="EI302" s="21">
        <v>0.96180555555555503</v>
      </c>
      <c r="EJ302" s="3">
        <v>0</v>
      </c>
      <c r="EK302" s="3" t="s">
        <v>19</v>
      </c>
      <c r="EL302" s="5">
        <v>24.08</v>
      </c>
      <c r="EM302" s="5"/>
      <c r="EO302" s="21">
        <v>0.96180555555555503</v>
      </c>
      <c r="EP302" s="3">
        <v>0</v>
      </c>
      <c r="EQ302" s="3" t="s">
        <v>19</v>
      </c>
      <c r="ER302" s="5">
        <v>23.98</v>
      </c>
      <c r="ES302" s="5"/>
      <c r="EU302" s="21">
        <v>0.96180555555555503</v>
      </c>
      <c r="EV302" s="3">
        <v>0</v>
      </c>
      <c r="EW302" s="3" t="s">
        <v>19</v>
      </c>
      <c r="EX302" s="5">
        <v>23.88</v>
      </c>
      <c r="EY302" s="5"/>
      <c r="FA302" s="21">
        <v>0.96180555555555503</v>
      </c>
      <c r="FB302" s="3">
        <v>0</v>
      </c>
      <c r="FC302" s="3" t="s">
        <v>19</v>
      </c>
      <c r="FD302" s="5">
        <v>23.1</v>
      </c>
      <c r="FE302" s="5"/>
      <c r="FG302" s="21">
        <v>0.96180555555555503</v>
      </c>
      <c r="FH302" s="3">
        <v>0</v>
      </c>
      <c r="FI302" s="3" t="s">
        <v>19</v>
      </c>
      <c r="FJ302" s="5">
        <v>24.56</v>
      </c>
      <c r="FK302" s="5"/>
      <c r="FM302" s="21">
        <v>0.96180555555555503</v>
      </c>
      <c r="FN302" s="3">
        <v>0</v>
      </c>
      <c r="FO302" s="3" t="s">
        <v>19</v>
      </c>
      <c r="FP302" s="5">
        <v>23.48</v>
      </c>
      <c r="FQ302" s="5"/>
      <c r="FS302" s="21">
        <v>0.96180555555555503</v>
      </c>
      <c r="FT302" s="3">
        <v>0</v>
      </c>
      <c r="FU302" s="3" t="s">
        <v>19</v>
      </c>
      <c r="FV302" s="5">
        <v>25.14</v>
      </c>
      <c r="FW302" s="5"/>
      <c r="FY302" s="21">
        <v>0.96180555555555503</v>
      </c>
      <c r="FZ302" s="3">
        <v>0</v>
      </c>
      <c r="GA302" s="3" t="s">
        <v>19</v>
      </c>
      <c r="GB302" s="5">
        <v>24.08</v>
      </c>
      <c r="GC302" s="5"/>
      <c r="GE302" s="21">
        <v>0.96180555555555503</v>
      </c>
      <c r="GF302" s="3">
        <v>0</v>
      </c>
      <c r="GG302" s="3" t="s">
        <v>19</v>
      </c>
      <c r="GH302" s="5">
        <v>23.98</v>
      </c>
      <c r="GI302" s="5"/>
      <c r="GK302" s="21">
        <v>0.96180555555555503</v>
      </c>
      <c r="GL302" s="3">
        <v>0</v>
      </c>
      <c r="GM302" s="3" t="s">
        <v>19</v>
      </c>
      <c r="GN302" s="5">
        <v>23.88</v>
      </c>
      <c r="GO302" s="5"/>
      <c r="GQ302" s="21">
        <v>0.96180555555555503</v>
      </c>
      <c r="GR302" s="3">
        <v>0</v>
      </c>
      <c r="GS302" s="3" t="s">
        <v>19</v>
      </c>
      <c r="GT302" s="5">
        <v>23.1</v>
      </c>
      <c r="GU302" s="5"/>
      <c r="GW302" s="21">
        <v>0.96180555555555503</v>
      </c>
      <c r="GX302" s="3">
        <v>0</v>
      </c>
      <c r="GY302" s="3" t="s">
        <v>19</v>
      </c>
      <c r="GZ302" s="5">
        <v>24.56</v>
      </c>
      <c r="HA302" s="5"/>
      <c r="HC302" s="21">
        <v>0.96180555555555503</v>
      </c>
      <c r="HD302" s="3">
        <v>0</v>
      </c>
      <c r="HE302" s="3" t="s">
        <v>19</v>
      </c>
      <c r="HF302" s="5">
        <v>23.48</v>
      </c>
      <c r="HG302" s="4" t="str">
        <f t="shared" si="298"/>
        <v/>
      </c>
      <c r="HI302" s="21">
        <v>0.96180555555555503</v>
      </c>
      <c r="HJ302" s="3">
        <v>0</v>
      </c>
      <c r="HK302" s="3" t="s">
        <v>19</v>
      </c>
      <c r="HL302" s="5">
        <v>25.14</v>
      </c>
      <c r="HM302" s="5"/>
      <c r="HO302" s="21">
        <v>0.96180555555555503</v>
      </c>
      <c r="HP302" s="3">
        <v>0</v>
      </c>
      <c r="HQ302" s="3" t="s">
        <v>19</v>
      </c>
      <c r="HR302" s="5">
        <v>24.08</v>
      </c>
      <c r="HS302" s="5"/>
      <c r="HU302" s="21">
        <v>0.96180555555555503</v>
      </c>
      <c r="HV302" s="3">
        <v>0</v>
      </c>
      <c r="HW302" s="3" t="s">
        <v>19</v>
      </c>
      <c r="HX302" s="5">
        <v>23.98</v>
      </c>
      <c r="HY302" s="5"/>
      <c r="IA302" s="21">
        <v>0.96180555555555503</v>
      </c>
      <c r="IB302" s="3">
        <v>0</v>
      </c>
      <c r="IC302" s="3" t="s">
        <v>19</v>
      </c>
      <c r="ID302" s="5">
        <v>23.88</v>
      </c>
      <c r="IE302" s="5"/>
      <c r="IG302" s="21">
        <v>0.96180555555555503</v>
      </c>
      <c r="IH302" s="3">
        <v>0</v>
      </c>
      <c r="II302" s="3" t="s">
        <v>19</v>
      </c>
      <c r="IJ302" s="5">
        <v>23.1</v>
      </c>
      <c r="IK302" s="5"/>
      <c r="IM302" s="21">
        <v>0.96180555555555503</v>
      </c>
      <c r="IN302" s="3">
        <v>0</v>
      </c>
      <c r="IO302" s="3" t="s">
        <v>19</v>
      </c>
      <c r="IP302" s="5">
        <v>24.56</v>
      </c>
      <c r="IQ302" s="5"/>
      <c r="IS302" s="21">
        <v>0</v>
      </c>
      <c r="IT302" s="3">
        <v>0</v>
      </c>
      <c r="IU302" s="3" t="s">
        <v>19</v>
      </c>
      <c r="IV302" s="5">
        <v>25.96</v>
      </c>
      <c r="IW302" s="5"/>
      <c r="IY302" s="21">
        <v>0.96180555555555503</v>
      </c>
      <c r="IZ302" s="3">
        <v>0</v>
      </c>
      <c r="JA302" s="3" t="s">
        <v>19</v>
      </c>
      <c r="JB302" s="5">
        <v>26.52</v>
      </c>
      <c r="JC302" s="4" t="str">
        <f t="shared" si="299"/>
        <v/>
      </c>
      <c r="JE302" s="21">
        <v>0.96180555555555503</v>
      </c>
      <c r="JF302" s="3">
        <v>0</v>
      </c>
      <c r="JG302" s="3" t="s">
        <v>19</v>
      </c>
      <c r="JH302" s="5">
        <v>25.78</v>
      </c>
      <c r="JI302" s="4" t="str">
        <f t="shared" si="300"/>
        <v/>
      </c>
      <c r="JK302" s="21">
        <v>0.96180555555555503</v>
      </c>
      <c r="JL302" s="3">
        <v>0</v>
      </c>
      <c r="JM302" s="3" t="s">
        <v>19</v>
      </c>
      <c r="JN302" s="5">
        <v>26</v>
      </c>
      <c r="JO302" s="4" t="str">
        <f t="shared" si="301"/>
        <v/>
      </c>
      <c r="JQ302" s="21">
        <v>0.96180555555555503</v>
      </c>
      <c r="JR302" s="3">
        <v>0</v>
      </c>
      <c r="JS302" s="3" t="s">
        <v>19</v>
      </c>
      <c r="JT302" s="5">
        <v>25.02</v>
      </c>
      <c r="JU302" s="4" t="str">
        <f t="shared" si="302"/>
        <v/>
      </c>
      <c r="JW302" s="21">
        <v>0.96180555555555503</v>
      </c>
      <c r="JX302" s="3">
        <v>0</v>
      </c>
      <c r="JY302" s="3" t="s">
        <v>19</v>
      </c>
      <c r="JZ302" s="5">
        <v>25.12</v>
      </c>
      <c r="KA302" s="4" t="str">
        <f t="shared" si="303"/>
        <v/>
      </c>
      <c r="KC302" s="21">
        <v>0.96180555555555503</v>
      </c>
      <c r="KD302" s="3">
        <v>0</v>
      </c>
      <c r="KE302" s="3" t="s">
        <v>19</v>
      </c>
      <c r="KF302" s="5">
        <v>26.22</v>
      </c>
      <c r="KG302" s="4" t="str">
        <f t="shared" si="304"/>
        <v/>
      </c>
      <c r="KI302" s="21">
        <v>0.96180555555555503</v>
      </c>
      <c r="KJ302" s="3">
        <v>0</v>
      </c>
      <c r="KK302" s="3" t="s">
        <v>19</v>
      </c>
      <c r="KL302" s="5">
        <v>25.96</v>
      </c>
      <c r="KM302" s="4" t="str">
        <f t="shared" si="305"/>
        <v/>
      </c>
      <c r="KO302" s="21">
        <v>0.96180555555555503</v>
      </c>
      <c r="KP302" s="3">
        <v>0</v>
      </c>
      <c r="KQ302" s="3" t="s">
        <v>19</v>
      </c>
      <c r="KR302" s="5">
        <v>26.52</v>
      </c>
      <c r="KS302" s="4" t="str">
        <f t="shared" si="306"/>
        <v/>
      </c>
      <c r="KU302" s="21">
        <v>0.96180555555555503</v>
      </c>
      <c r="KV302" s="3">
        <v>0</v>
      </c>
      <c r="KW302" s="3" t="s">
        <v>19</v>
      </c>
      <c r="KX302" s="5">
        <v>25.78</v>
      </c>
      <c r="KY302" s="4" t="str">
        <f t="shared" si="307"/>
        <v/>
      </c>
      <c r="LA302" s="21">
        <v>0.96180555555555503</v>
      </c>
      <c r="LB302" s="3">
        <v>0</v>
      </c>
      <c r="LC302" s="3" t="s">
        <v>19</v>
      </c>
      <c r="LD302" s="5">
        <v>26</v>
      </c>
      <c r="LE302" s="4" t="str">
        <f t="shared" si="308"/>
        <v/>
      </c>
      <c r="LG302" s="21">
        <v>0.96180555555555503</v>
      </c>
      <c r="LH302" s="3">
        <v>0</v>
      </c>
      <c r="LI302" s="3" t="s">
        <v>19</v>
      </c>
      <c r="LJ302" s="5">
        <v>25.02</v>
      </c>
      <c r="LK302" s="4" t="str">
        <f t="shared" si="309"/>
        <v/>
      </c>
      <c r="LM302" s="21">
        <v>0.96180555555555503</v>
      </c>
      <c r="LN302" s="3">
        <v>0</v>
      </c>
      <c r="LO302" s="3" t="s">
        <v>19</v>
      </c>
      <c r="LP302" s="5">
        <v>25.12</v>
      </c>
      <c r="LQ302" s="4" t="str">
        <f t="shared" si="310"/>
        <v/>
      </c>
      <c r="LS302" s="21">
        <v>0.96180555555555503</v>
      </c>
      <c r="LT302" s="3">
        <v>0</v>
      </c>
      <c r="LU302" s="3" t="s">
        <v>19</v>
      </c>
      <c r="LV302" s="5">
        <v>26.22</v>
      </c>
      <c r="LW302" s="4" t="str">
        <f t="shared" si="311"/>
        <v/>
      </c>
      <c r="LY302" s="21">
        <v>0.96180555555555503</v>
      </c>
      <c r="LZ302" s="3">
        <v>0</v>
      </c>
      <c r="MA302" s="3" t="s">
        <v>19</v>
      </c>
      <c r="MB302" s="5">
        <v>25.96</v>
      </c>
      <c r="MC302" s="4" t="str">
        <f t="shared" si="312"/>
        <v/>
      </c>
      <c r="ME302" s="21">
        <v>0.96180555555555503</v>
      </c>
      <c r="MF302" s="3">
        <v>0</v>
      </c>
      <c r="MG302" s="3" t="s">
        <v>19</v>
      </c>
      <c r="MH302" s="5">
        <v>26.52</v>
      </c>
      <c r="MI302" s="4" t="str">
        <f t="shared" si="313"/>
        <v/>
      </c>
      <c r="MK302" s="21">
        <v>0.96180555555555503</v>
      </c>
      <c r="ML302" s="3">
        <v>0</v>
      </c>
      <c r="MM302" s="3" t="s">
        <v>19</v>
      </c>
      <c r="MN302" s="5">
        <v>25.78</v>
      </c>
      <c r="MO302" s="4" t="str">
        <f t="shared" si="314"/>
        <v/>
      </c>
      <c r="MQ302" s="21">
        <v>0.96180555555555503</v>
      </c>
      <c r="MR302" s="3">
        <v>0</v>
      </c>
      <c r="MS302" s="3" t="s">
        <v>19</v>
      </c>
      <c r="MT302" s="5">
        <v>26</v>
      </c>
      <c r="MU302" s="4" t="str">
        <f t="shared" si="315"/>
        <v/>
      </c>
      <c r="MW302" s="21">
        <v>0.96180555555555503</v>
      </c>
      <c r="MX302" s="3">
        <v>0</v>
      </c>
      <c r="MY302" s="3" t="s">
        <v>19</v>
      </c>
      <c r="MZ302" s="5">
        <v>25.02</v>
      </c>
      <c r="NA302" s="4" t="str">
        <f t="shared" si="316"/>
        <v/>
      </c>
      <c r="NC302" s="21">
        <v>0.96180555555555503</v>
      </c>
      <c r="ND302" s="3">
        <v>0</v>
      </c>
      <c r="NE302" s="3" t="s">
        <v>19</v>
      </c>
      <c r="NF302" s="5">
        <v>25.12</v>
      </c>
      <c r="NG302" s="4" t="str">
        <f t="shared" si="317"/>
        <v/>
      </c>
      <c r="NI302" s="21">
        <v>0.96180555555555503</v>
      </c>
      <c r="NJ302" s="3">
        <v>0</v>
      </c>
      <c r="NK302" s="3" t="s">
        <v>19</v>
      </c>
      <c r="NL302" s="5">
        <v>26.22</v>
      </c>
      <c r="NM302" s="4" t="str">
        <f t="shared" si="318"/>
        <v/>
      </c>
      <c r="NO302" s="21">
        <v>0.96180555555555503</v>
      </c>
      <c r="NP302" s="3">
        <v>0</v>
      </c>
      <c r="NQ302" s="3" t="s">
        <v>19</v>
      </c>
      <c r="NR302" s="5">
        <v>25.96</v>
      </c>
      <c r="NS302" s="4" t="str">
        <f t="shared" si="319"/>
        <v/>
      </c>
      <c r="NU302" s="21">
        <v>0.96180555555555503</v>
      </c>
      <c r="NV302" s="3">
        <v>0</v>
      </c>
      <c r="NW302" s="3" t="s">
        <v>19</v>
      </c>
      <c r="NX302" s="5">
        <v>26.52</v>
      </c>
      <c r="NY302" s="4" t="str">
        <f t="shared" si="320"/>
        <v/>
      </c>
      <c r="OA302" s="21">
        <v>0.96180555555555503</v>
      </c>
      <c r="OB302" s="3">
        <v>0</v>
      </c>
      <c r="OC302" s="3" t="s">
        <v>19</v>
      </c>
      <c r="OD302" s="5">
        <v>25.78</v>
      </c>
      <c r="OE302" s="4" t="str">
        <f t="shared" si="321"/>
        <v/>
      </c>
      <c r="OG302" s="21">
        <v>0.96180555555555503</v>
      </c>
      <c r="OH302" s="3">
        <v>0</v>
      </c>
      <c r="OI302" s="3" t="s">
        <v>19</v>
      </c>
      <c r="OJ302" s="5">
        <v>26</v>
      </c>
      <c r="OK302" s="4" t="str">
        <f t="shared" si="322"/>
        <v/>
      </c>
      <c r="OM302" s="21">
        <v>0.96180555555555503</v>
      </c>
      <c r="ON302" s="3">
        <v>0</v>
      </c>
      <c r="OO302" s="3" t="s">
        <v>19</v>
      </c>
      <c r="OP302" s="5">
        <v>25.02</v>
      </c>
      <c r="OQ302" s="4" t="str">
        <f t="shared" si="323"/>
        <v/>
      </c>
      <c r="OS302" s="21">
        <v>0.96180555555555503</v>
      </c>
      <c r="OT302" s="3">
        <v>0</v>
      </c>
      <c r="OU302" s="3" t="s">
        <v>19</v>
      </c>
      <c r="OV302" s="5">
        <v>25.12</v>
      </c>
      <c r="OW302" s="4" t="str">
        <f t="shared" si="324"/>
        <v/>
      </c>
      <c r="OY302" s="21">
        <v>0.96180555555555503</v>
      </c>
      <c r="OZ302" s="3">
        <v>0</v>
      </c>
      <c r="PA302" s="3" t="s">
        <v>19</v>
      </c>
      <c r="PB302" s="5">
        <v>26.22</v>
      </c>
      <c r="PC302" s="4" t="str">
        <f t="shared" si="325"/>
        <v/>
      </c>
      <c r="PE302" s="21">
        <v>0.96180555555555503</v>
      </c>
      <c r="PF302" s="3">
        <v>0</v>
      </c>
      <c r="PG302" s="3" t="s">
        <v>19</v>
      </c>
      <c r="PH302" s="5">
        <v>25.96</v>
      </c>
      <c r="PI302" s="4" t="str">
        <f t="shared" si="326"/>
        <v/>
      </c>
      <c r="PK302" s="21">
        <v>0.96180555555555503</v>
      </c>
      <c r="PL302" s="3">
        <v>0</v>
      </c>
      <c r="PM302" s="3" t="s">
        <v>19</v>
      </c>
      <c r="PN302" s="5">
        <v>26.52</v>
      </c>
      <c r="PO302" s="4" t="str">
        <f t="shared" si="327"/>
        <v/>
      </c>
      <c r="PQ302" s="21">
        <v>0.96180555555555503</v>
      </c>
      <c r="PR302" s="3">
        <v>0</v>
      </c>
      <c r="PS302" s="3" t="s">
        <v>19</v>
      </c>
      <c r="PT302" s="5">
        <v>25.78</v>
      </c>
      <c r="PU302" s="4" t="str">
        <f t="shared" si="328"/>
        <v/>
      </c>
      <c r="PW302" s="21">
        <v>0.96180555555555503</v>
      </c>
      <c r="PX302" s="3">
        <v>0</v>
      </c>
      <c r="PY302" s="3" t="s">
        <v>19</v>
      </c>
      <c r="PZ302" s="5">
        <v>26</v>
      </c>
      <c r="QA302" s="4" t="str">
        <f t="shared" si="329"/>
        <v/>
      </c>
      <c r="QC302" s="21">
        <v>0.96180555555555503</v>
      </c>
      <c r="QD302" s="3">
        <v>0</v>
      </c>
      <c r="QE302" s="3" t="s">
        <v>19</v>
      </c>
      <c r="QF302" s="5">
        <v>25.02</v>
      </c>
      <c r="QG302" s="4" t="str">
        <f t="shared" si="330"/>
        <v/>
      </c>
      <c r="QI302" s="21">
        <v>0.96180555555555503</v>
      </c>
      <c r="QJ302" s="3">
        <v>0</v>
      </c>
      <c r="QK302" s="3" t="s">
        <v>19</v>
      </c>
      <c r="QL302" s="5">
        <v>25.12</v>
      </c>
      <c r="QM302" s="4" t="str">
        <f t="shared" si="331"/>
        <v/>
      </c>
      <c r="QO302" s="21">
        <v>0.96180555555555503</v>
      </c>
      <c r="QP302" s="3">
        <v>0</v>
      </c>
      <c r="QQ302" s="3" t="s">
        <v>19</v>
      </c>
      <c r="QR302" s="5">
        <v>26.22</v>
      </c>
      <c r="QS302" s="4" t="str">
        <f t="shared" si="332"/>
        <v/>
      </c>
    </row>
    <row r="303" spans="1:461" x14ac:dyDescent="0.2">
      <c r="A303" s="21">
        <v>0.96527777777777801</v>
      </c>
      <c r="B303" s="3">
        <v>0</v>
      </c>
      <c r="C303" s="3" t="s">
        <v>19</v>
      </c>
      <c r="D303" s="5">
        <v>23.48</v>
      </c>
      <c r="E303" s="5"/>
      <c r="G303" s="21">
        <v>0.96527777777777801</v>
      </c>
      <c r="H303" s="3">
        <v>0</v>
      </c>
      <c r="I303" s="3" t="s">
        <v>19</v>
      </c>
      <c r="J303" s="5">
        <v>25.14</v>
      </c>
      <c r="K303" s="5"/>
      <c r="M303" s="21">
        <v>0.96527777777777801</v>
      </c>
      <c r="N303" s="3">
        <v>0</v>
      </c>
      <c r="O303" s="3" t="s">
        <v>19</v>
      </c>
      <c r="P303" s="5">
        <v>24.08</v>
      </c>
      <c r="Q303" s="5"/>
      <c r="S303" s="21">
        <v>0.96527777777777801</v>
      </c>
      <c r="T303" s="3">
        <v>0</v>
      </c>
      <c r="U303" s="3" t="s">
        <v>19</v>
      </c>
      <c r="V303" s="5">
        <v>23.98</v>
      </c>
      <c r="W303" s="5"/>
      <c r="Y303" s="21">
        <v>0.96527777777777801</v>
      </c>
      <c r="Z303" s="3">
        <v>0</v>
      </c>
      <c r="AA303" s="3" t="s">
        <v>19</v>
      </c>
      <c r="AB303" s="5">
        <v>23.88</v>
      </c>
      <c r="AC303" s="5"/>
      <c r="AE303" s="21">
        <v>0.96527777777777801</v>
      </c>
      <c r="AF303" s="3">
        <v>0</v>
      </c>
      <c r="AG303" s="3" t="s">
        <v>19</v>
      </c>
      <c r="AH303" s="5">
        <v>23.1</v>
      </c>
      <c r="AI303" s="5"/>
      <c r="AK303" s="21">
        <v>0.96527777777777801</v>
      </c>
      <c r="AL303" s="3">
        <v>0</v>
      </c>
      <c r="AM303" s="3" t="s">
        <v>19</v>
      </c>
      <c r="AN303" s="5">
        <v>24.56</v>
      </c>
      <c r="AO303" s="5"/>
      <c r="AQ303" s="21">
        <v>0.96527777777777801</v>
      </c>
      <c r="AR303" s="3">
        <v>0</v>
      </c>
      <c r="AS303" s="3" t="s">
        <v>19</v>
      </c>
      <c r="AT303" s="5">
        <v>23.48</v>
      </c>
      <c r="AU303" s="5"/>
      <c r="AW303" s="21">
        <v>0.96527777777777801</v>
      </c>
      <c r="AX303" s="3">
        <v>0</v>
      </c>
      <c r="AY303" s="3" t="s">
        <v>19</v>
      </c>
      <c r="AZ303" s="5">
        <v>25.14</v>
      </c>
      <c r="BA303" s="5"/>
      <c r="BC303" s="21">
        <v>0.96527777777777801</v>
      </c>
      <c r="BD303" s="3">
        <v>0</v>
      </c>
      <c r="BE303" s="3" t="s">
        <v>19</v>
      </c>
      <c r="BF303" s="5">
        <v>24.08</v>
      </c>
      <c r="BG303" s="5"/>
      <c r="BI303" s="21">
        <v>0.96527777777777801</v>
      </c>
      <c r="BJ303" s="3">
        <v>0</v>
      </c>
      <c r="BK303" s="3" t="s">
        <v>19</v>
      </c>
      <c r="BL303" s="5">
        <v>23.98</v>
      </c>
      <c r="BM303" s="5"/>
      <c r="BO303" s="21">
        <v>0.96527777777777801</v>
      </c>
      <c r="BP303" s="3">
        <v>0</v>
      </c>
      <c r="BQ303" s="3" t="s">
        <v>19</v>
      </c>
      <c r="BR303" s="5">
        <v>23.88</v>
      </c>
      <c r="BS303" s="5"/>
      <c r="BU303" s="21">
        <v>0.96527777777777801</v>
      </c>
      <c r="BV303" s="3">
        <v>0</v>
      </c>
      <c r="BW303" s="3" t="s">
        <v>19</v>
      </c>
      <c r="BX303" s="5">
        <v>23.1</v>
      </c>
      <c r="BY303" s="5"/>
      <c r="CA303" s="21">
        <v>0.96527777777777801</v>
      </c>
      <c r="CB303" s="3">
        <v>0</v>
      </c>
      <c r="CC303" s="3" t="s">
        <v>19</v>
      </c>
      <c r="CD303" s="5">
        <v>24.56</v>
      </c>
      <c r="CE303" s="5"/>
      <c r="CG303" s="21">
        <v>0.96527777777777801</v>
      </c>
      <c r="CH303" s="3">
        <v>0</v>
      </c>
      <c r="CI303" s="3" t="str">
        <f>IF(AND(CK$8="Útil",CG303&gt;=Apoio!$D$51,CG303&lt;Apoio!$F$51),CH303,"FP")</f>
        <v>FP</v>
      </c>
      <c r="CJ303" s="5">
        <f>VLOOKUP(CH$8,Calendário[#Data],4,0)</f>
        <v>23.48</v>
      </c>
      <c r="CK303" s="4" t="str">
        <f t="shared" si="296"/>
        <v/>
      </c>
      <c r="CM303" s="21">
        <v>0.96527777777777801</v>
      </c>
      <c r="CN303" s="3">
        <v>0</v>
      </c>
      <c r="CO303" s="3" t="str">
        <f>IF(AND(CQ$8="Útil",CM303&gt;=Apoio!$D$51,CM303&lt;Apoio!$F$51),CN303,"FP")</f>
        <v>FP</v>
      </c>
      <c r="CP303" s="5">
        <f>VLOOKUP(CN$8,Calendário[#Data],4,0)</f>
        <v>25.14</v>
      </c>
      <c r="CQ303" s="4" t="str">
        <f t="shared" si="297"/>
        <v/>
      </c>
      <c r="CS303" s="21">
        <v>0.96527777777777801</v>
      </c>
      <c r="CT303" s="3">
        <v>0</v>
      </c>
      <c r="CU303" s="3" t="s">
        <v>19</v>
      </c>
      <c r="CV303" s="5">
        <v>24.08</v>
      </c>
      <c r="CW303" s="5"/>
      <c r="CY303" s="21">
        <v>0.96527777777777801</v>
      </c>
      <c r="CZ303" s="3">
        <v>0</v>
      </c>
      <c r="DA303" s="3" t="s">
        <v>19</v>
      </c>
      <c r="DB303" s="5">
        <v>23.98</v>
      </c>
      <c r="DC303" s="5"/>
      <c r="DE303" s="21">
        <v>0.96527777777777801</v>
      </c>
      <c r="DF303" s="3">
        <v>0</v>
      </c>
      <c r="DG303" s="3" t="s">
        <v>19</v>
      </c>
      <c r="DH303" s="5">
        <v>23.88</v>
      </c>
      <c r="DI303" s="5"/>
      <c r="DK303" s="21">
        <v>0.96527777777777801</v>
      </c>
      <c r="DL303" s="3">
        <v>0</v>
      </c>
      <c r="DM303" s="3" t="s">
        <v>19</v>
      </c>
      <c r="DN303" s="5">
        <v>23.1</v>
      </c>
      <c r="DO303" s="5"/>
      <c r="DQ303" s="21">
        <v>0.96527777777777801</v>
      </c>
      <c r="DR303" s="3">
        <v>0</v>
      </c>
      <c r="DS303" s="3" t="s">
        <v>19</v>
      </c>
      <c r="DT303" s="5">
        <v>24.56</v>
      </c>
      <c r="DU303" s="5"/>
      <c r="DW303" s="21">
        <v>0.96527777777777801</v>
      </c>
      <c r="DX303" s="3">
        <v>0</v>
      </c>
      <c r="DY303" s="3" t="s">
        <v>19</v>
      </c>
      <c r="DZ303" s="5">
        <v>23.48</v>
      </c>
      <c r="EA303" s="5"/>
      <c r="EC303" s="21">
        <v>0.96527777777777801</v>
      </c>
      <c r="ED303" s="3">
        <v>0</v>
      </c>
      <c r="EE303" s="3" t="s">
        <v>19</v>
      </c>
      <c r="EF303" s="5">
        <v>25.14</v>
      </c>
      <c r="EG303" s="5"/>
      <c r="EI303" s="21">
        <v>0.96527777777777801</v>
      </c>
      <c r="EJ303" s="3">
        <v>0</v>
      </c>
      <c r="EK303" s="3" t="s">
        <v>19</v>
      </c>
      <c r="EL303" s="5">
        <v>24.08</v>
      </c>
      <c r="EM303" s="5"/>
      <c r="EO303" s="21">
        <v>0.96527777777777801</v>
      </c>
      <c r="EP303" s="3">
        <v>0</v>
      </c>
      <c r="EQ303" s="3" t="s">
        <v>19</v>
      </c>
      <c r="ER303" s="5">
        <v>23.98</v>
      </c>
      <c r="ES303" s="5"/>
      <c r="EU303" s="21">
        <v>0.96527777777777801</v>
      </c>
      <c r="EV303" s="3">
        <v>0</v>
      </c>
      <c r="EW303" s="3" t="s">
        <v>19</v>
      </c>
      <c r="EX303" s="5">
        <v>23.88</v>
      </c>
      <c r="EY303" s="5"/>
      <c r="FA303" s="21">
        <v>0.96527777777777801</v>
      </c>
      <c r="FB303" s="3">
        <v>0</v>
      </c>
      <c r="FC303" s="3" t="s">
        <v>19</v>
      </c>
      <c r="FD303" s="5">
        <v>23.1</v>
      </c>
      <c r="FE303" s="5"/>
      <c r="FG303" s="21">
        <v>0.96527777777777801</v>
      </c>
      <c r="FH303" s="3">
        <v>0</v>
      </c>
      <c r="FI303" s="3" t="s">
        <v>19</v>
      </c>
      <c r="FJ303" s="5">
        <v>24.56</v>
      </c>
      <c r="FK303" s="5"/>
      <c r="FM303" s="21">
        <v>0.96527777777777801</v>
      </c>
      <c r="FN303" s="3">
        <v>0</v>
      </c>
      <c r="FO303" s="3" t="s">
        <v>19</v>
      </c>
      <c r="FP303" s="5">
        <v>23.48</v>
      </c>
      <c r="FQ303" s="5"/>
      <c r="FS303" s="21">
        <v>0.96527777777777801</v>
      </c>
      <c r="FT303" s="3">
        <v>0</v>
      </c>
      <c r="FU303" s="3" t="s">
        <v>19</v>
      </c>
      <c r="FV303" s="5">
        <v>25.14</v>
      </c>
      <c r="FW303" s="5"/>
      <c r="FY303" s="21">
        <v>0.96527777777777801</v>
      </c>
      <c r="FZ303" s="3">
        <v>0</v>
      </c>
      <c r="GA303" s="3" t="s">
        <v>19</v>
      </c>
      <c r="GB303" s="5">
        <v>24.08</v>
      </c>
      <c r="GC303" s="5"/>
      <c r="GE303" s="21">
        <v>0.96527777777777801</v>
      </c>
      <c r="GF303" s="3">
        <v>0</v>
      </c>
      <c r="GG303" s="3" t="s">
        <v>19</v>
      </c>
      <c r="GH303" s="5">
        <v>23.98</v>
      </c>
      <c r="GI303" s="5"/>
      <c r="GK303" s="21">
        <v>0.96527777777777801</v>
      </c>
      <c r="GL303" s="3">
        <v>0</v>
      </c>
      <c r="GM303" s="3" t="s">
        <v>19</v>
      </c>
      <c r="GN303" s="5">
        <v>23.88</v>
      </c>
      <c r="GO303" s="5"/>
      <c r="GQ303" s="21">
        <v>0.96527777777777801</v>
      </c>
      <c r="GR303" s="3">
        <v>0</v>
      </c>
      <c r="GS303" s="3" t="s">
        <v>19</v>
      </c>
      <c r="GT303" s="5">
        <v>23.1</v>
      </c>
      <c r="GU303" s="5"/>
      <c r="GW303" s="21">
        <v>0.96527777777777801</v>
      </c>
      <c r="GX303" s="3">
        <v>0</v>
      </c>
      <c r="GY303" s="3" t="s">
        <v>19</v>
      </c>
      <c r="GZ303" s="5">
        <v>24.56</v>
      </c>
      <c r="HA303" s="5"/>
      <c r="HC303" s="21">
        <v>0.96527777777777801</v>
      </c>
      <c r="HD303" s="3">
        <v>0</v>
      </c>
      <c r="HE303" s="3" t="s">
        <v>19</v>
      </c>
      <c r="HF303" s="5">
        <v>23.48</v>
      </c>
      <c r="HG303" s="4" t="str">
        <f t="shared" si="298"/>
        <v/>
      </c>
      <c r="HI303" s="21">
        <v>0.96527777777777801</v>
      </c>
      <c r="HJ303" s="3">
        <v>0</v>
      </c>
      <c r="HK303" s="3" t="s">
        <v>19</v>
      </c>
      <c r="HL303" s="5">
        <v>25.14</v>
      </c>
      <c r="HM303" s="5"/>
      <c r="HO303" s="21">
        <v>0.96527777777777801</v>
      </c>
      <c r="HP303" s="3">
        <v>0</v>
      </c>
      <c r="HQ303" s="3" t="s">
        <v>19</v>
      </c>
      <c r="HR303" s="5">
        <v>24.08</v>
      </c>
      <c r="HS303" s="5"/>
      <c r="HU303" s="21">
        <v>0.96527777777777801</v>
      </c>
      <c r="HV303" s="3">
        <v>0</v>
      </c>
      <c r="HW303" s="3" t="s">
        <v>19</v>
      </c>
      <c r="HX303" s="5">
        <v>23.98</v>
      </c>
      <c r="HY303" s="5"/>
      <c r="IA303" s="21">
        <v>0.96527777777777801</v>
      </c>
      <c r="IB303" s="3">
        <v>0</v>
      </c>
      <c r="IC303" s="3" t="s">
        <v>19</v>
      </c>
      <c r="ID303" s="5">
        <v>23.88</v>
      </c>
      <c r="IE303" s="5"/>
      <c r="IG303" s="21">
        <v>0.96527777777777801</v>
      </c>
      <c r="IH303" s="3">
        <v>0</v>
      </c>
      <c r="II303" s="3" t="s">
        <v>19</v>
      </c>
      <c r="IJ303" s="5">
        <v>23.1</v>
      </c>
      <c r="IK303" s="5"/>
      <c r="IM303" s="21">
        <v>0.96527777777777801</v>
      </c>
      <c r="IN303" s="3">
        <v>0</v>
      </c>
      <c r="IO303" s="3" t="s">
        <v>19</v>
      </c>
      <c r="IP303" s="5">
        <v>24.56</v>
      </c>
      <c r="IQ303" s="5"/>
      <c r="IS303" s="21">
        <v>0</v>
      </c>
      <c r="IT303" s="3">
        <v>0</v>
      </c>
      <c r="IU303" s="3" t="s">
        <v>19</v>
      </c>
      <c r="IV303" s="5">
        <v>25.96</v>
      </c>
      <c r="IW303" s="5"/>
      <c r="IY303" s="21">
        <v>0.96527777777777801</v>
      </c>
      <c r="IZ303" s="3">
        <v>0</v>
      </c>
      <c r="JA303" s="3" t="s">
        <v>19</v>
      </c>
      <c r="JB303" s="5">
        <v>26.52</v>
      </c>
      <c r="JC303" s="4" t="str">
        <f t="shared" si="299"/>
        <v/>
      </c>
      <c r="JE303" s="21">
        <v>0.96527777777777801</v>
      </c>
      <c r="JF303" s="3">
        <v>0</v>
      </c>
      <c r="JG303" s="3" t="s">
        <v>19</v>
      </c>
      <c r="JH303" s="5">
        <v>25.78</v>
      </c>
      <c r="JI303" s="4" t="str">
        <f t="shared" si="300"/>
        <v/>
      </c>
      <c r="JK303" s="21">
        <v>0.96527777777777801</v>
      </c>
      <c r="JL303" s="3">
        <v>0</v>
      </c>
      <c r="JM303" s="3" t="s">
        <v>19</v>
      </c>
      <c r="JN303" s="5">
        <v>26</v>
      </c>
      <c r="JO303" s="4" t="str">
        <f t="shared" si="301"/>
        <v/>
      </c>
      <c r="JQ303" s="21">
        <v>0.96527777777777801</v>
      </c>
      <c r="JR303" s="3">
        <v>0</v>
      </c>
      <c r="JS303" s="3" t="s">
        <v>19</v>
      </c>
      <c r="JT303" s="5">
        <v>25.02</v>
      </c>
      <c r="JU303" s="4" t="str">
        <f t="shared" si="302"/>
        <v/>
      </c>
      <c r="JW303" s="21">
        <v>0.96527777777777801</v>
      </c>
      <c r="JX303" s="3">
        <v>0</v>
      </c>
      <c r="JY303" s="3" t="s">
        <v>19</v>
      </c>
      <c r="JZ303" s="5">
        <v>25.12</v>
      </c>
      <c r="KA303" s="4" t="str">
        <f t="shared" si="303"/>
        <v/>
      </c>
      <c r="KC303" s="21">
        <v>0.96527777777777801</v>
      </c>
      <c r="KD303" s="3">
        <v>0</v>
      </c>
      <c r="KE303" s="3" t="s">
        <v>19</v>
      </c>
      <c r="KF303" s="5">
        <v>26.22</v>
      </c>
      <c r="KG303" s="4" t="str">
        <f t="shared" si="304"/>
        <v/>
      </c>
      <c r="KI303" s="21">
        <v>0.96527777777777801</v>
      </c>
      <c r="KJ303" s="3">
        <v>0</v>
      </c>
      <c r="KK303" s="3" t="s">
        <v>19</v>
      </c>
      <c r="KL303" s="5">
        <v>25.96</v>
      </c>
      <c r="KM303" s="4" t="str">
        <f t="shared" si="305"/>
        <v/>
      </c>
      <c r="KO303" s="21">
        <v>0.96527777777777801</v>
      </c>
      <c r="KP303" s="3">
        <v>0</v>
      </c>
      <c r="KQ303" s="3" t="s">
        <v>19</v>
      </c>
      <c r="KR303" s="5">
        <v>26.52</v>
      </c>
      <c r="KS303" s="4" t="str">
        <f t="shared" si="306"/>
        <v/>
      </c>
      <c r="KU303" s="21">
        <v>0.96527777777777801</v>
      </c>
      <c r="KV303" s="3">
        <v>0</v>
      </c>
      <c r="KW303" s="3" t="s">
        <v>19</v>
      </c>
      <c r="KX303" s="5">
        <v>25.78</v>
      </c>
      <c r="KY303" s="4" t="str">
        <f t="shared" si="307"/>
        <v/>
      </c>
      <c r="LA303" s="21">
        <v>0.96527777777777801</v>
      </c>
      <c r="LB303" s="3">
        <v>0</v>
      </c>
      <c r="LC303" s="3" t="s">
        <v>19</v>
      </c>
      <c r="LD303" s="5">
        <v>26</v>
      </c>
      <c r="LE303" s="4" t="str">
        <f t="shared" si="308"/>
        <v/>
      </c>
      <c r="LG303" s="21">
        <v>0.96527777777777801</v>
      </c>
      <c r="LH303" s="3">
        <v>0</v>
      </c>
      <c r="LI303" s="3" t="s">
        <v>19</v>
      </c>
      <c r="LJ303" s="5">
        <v>25.02</v>
      </c>
      <c r="LK303" s="4" t="str">
        <f t="shared" si="309"/>
        <v/>
      </c>
      <c r="LM303" s="21">
        <v>0.96527777777777801</v>
      </c>
      <c r="LN303" s="3">
        <v>0</v>
      </c>
      <c r="LO303" s="3" t="s">
        <v>19</v>
      </c>
      <c r="LP303" s="5">
        <v>25.12</v>
      </c>
      <c r="LQ303" s="4" t="str">
        <f t="shared" si="310"/>
        <v/>
      </c>
      <c r="LS303" s="21">
        <v>0.96527777777777801</v>
      </c>
      <c r="LT303" s="3">
        <v>0</v>
      </c>
      <c r="LU303" s="3" t="s">
        <v>19</v>
      </c>
      <c r="LV303" s="5">
        <v>26.22</v>
      </c>
      <c r="LW303" s="4" t="str">
        <f t="shared" si="311"/>
        <v/>
      </c>
      <c r="LY303" s="21">
        <v>0.96527777777777801</v>
      </c>
      <c r="LZ303" s="3">
        <v>0</v>
      </c>
      <c r="MA303" s="3" t="s">
        <v>19</v>
      </c>
      <c r="MB303" s="5">
        <v>25.96</v>
      </c>
      <c r="MC303" s="4" t="str">
        <f t="shared" si="312"/>
        <v/>
      </c>
      <c r="ME303" s="21">
        <v>0.96527777777777801</v>
      </c>
      <c r="MF303" s="3">
        <v>0</v>
      </c>
      <c r="MG303" s="3" t="s">
        <v>19</v>
      </c>
      <c r="MH303" s="5">
        <v>26.52</v>
      </c>
      <c r="MI303" s="4" t="str">
        <f t="shared" si="313"/>
        <v/>
      </c>
      <c r="MK303" s="21">
        <v>0.96527777777777801</v>
      </c>
      <c r="ML303" s="3">
        <v>0</v>
      </c>
      <c r="MM303" s="3" t="s">
        <v>19</v>
      </c>
      <c r="MN303" s="5">
        <v>25.78</v>
      </c>
      <c r="MO303" s="4" t="str">
        <f t="shared" si="314"/>
        <v/>
      </c>
      <c r="MQ303" s="21">
        <v>0.96527777777777801</v>
      </c>
      <c r="MR303" s="3">
        <v>0</v>
      </c>
      <c r="MS303" s="3" t="s">
        <v>19</v>
      </c>
      <c r="MT303" s="5">
        <v>26</v>
      </c>
      <c r="MU303" s="4" t="str">
        <f t="shared" si="315"/>
        <v/>
      </c>
      <c r="MW303" s="21">
        <v>0.96527777777777801</v>
      </c>
      <c r="MX303" s="3">
        <v>0</v>
      </c>
      <c r="MY303" s="3" t="s">
        <v>19</v>
      </c>
      <c r="MZ303" s="5">
        <v>25.02</v>
      </c>
      <c r="NA303" s="4" t="str">
        <f t="shared" si="316"/>
        <v/>
      </c>
      <c r="NC303" s="21">
        <v>0.96527777777777801</v>
      </c>
      <c r="ND303" s="3">
        <v>0</v>
      </c>
      <c r="NE303" s="3" t="s">
        <v>19</v>
      </c>
      <c r="NF303" s="5">
        <v>25.12</v>
      </c>
      <c r="NG303" s="4" t="str">
        <f t="shared" si="317"/>
        <v/>
      </c>
      <c r="NI303" s="21">
        <v>0.96527777777777801</v>
      </c>
      <c r="NJ303" s="3">
        <v>0</v>
      </c>
      <c r="NK303" s="3" t="s">
        <v>19</v>
      </c>
      <c r="NL303" s="5">
        <v>26.22</v>
      </c>
      <c r="NM303" s="4" t="str">
        <f t="shared" si="318"/>
        <v/>
      </c>
      <c r="NO303" s="21">
        <v>0.96527777777777801</v>
      </c>
      <c r="NP303" s="3">
        <v>0</v>
      </c>
      <c r="NQ303" s="3" t="s">
        <v>19</v>
      </c>
      <c r="NR303" s="5">
        <v>25.96</v>
      </c>
      <c r="NS303" s="4" t="str">
        <f t="shared" si="319"/>
        <v/>
      </c>
      <c r="NU303" s="21">
        <v>0.96527777777777801</v>
      </c>
      <c r="NV303" s="3">
        <v>0</v>
      </c>
      <c r="NW303" s="3" t="s">
        <v>19</v>
      </c>
      <c r="NX303" s="5">
        <v>26.52</v>
      </c>
      <c r="NY303" s="4" t="str">
        <f t="shared" si="320"/>
        <v/>
      </c>
      <c r="OA303" s="21">
        <v>0.96527777777777801</v>
      </c>
      <c r="OB303" s="3">
        <v>0</v>
      </c>
      <c r="OC303" s="3" t="s">
        <v>19</v>
      </c>
      <c r="OD303" s="5">
        <v>25.78</v>
      </c>
      <c r="OE303" s="4" t="str">
        <f t="shared" si="321"/>
        <v/>
      </c>
      <c r="OG303" s="21">
        <v>0.96527777777777801</v>
      </c>
      <c r="OH303" s="3">
        <v>0</v>
      </c>
      <c r="OI303" s="3" t="s">
        <v>19</v>
      </c>
      <c r="OJ303" s="5">
        <v>26</v>
      </c>
      <c r="OK303" s="4" t="str">
        <f t="shared" si="322"/>
        <v/>
      </c>
      <c r="OM303" s="21">
        <v>0.96527777777777801</v>
      </c>
      <c r="ON303" s="3">
        <v>0</v>
      </c>
      <c r="OO303" s="3" t="s">
        <v>19</v>
      </c>
      <c r="OP303" s="5">
        <v>25.02</v>
      </c>
      <c r="OQ303" s="4" t="str">
        <f t="shared" si="323"/>
        <v/>
      </c>
      <c r="OS303" s="21">
        <v>0.96527777777777801</v>
      </c>
      <c r="OT303" s="3">
        <v>0</v>
      </c>
      <c r="OU303" s="3" t="s">
        <v>19</v>
      </c>
      <c r="OV303" s="5">
        <v>25.12</v>
      </c>
      <c r="OW303" s="4" t="str">
        <f t="shared" si="324"/>
        <v/>
      </c>
      <c r="OY303" s="21">
        <v>0.96527777777777801</v>
      </c>
      <c r="OZ303" s="3">
        <v>0</v>
      </c>
      <c r="PA303" s="3" t="s">
        <v>19</v>
      </c>
      <c r="PB303" s="5">
        <v>26.22</v>
      </c>
      <c r="PC303" s="4" t="str">
        <f t="shared" si="325"/>
        <v/>
      </c>
      <c r="PE303" s="21">
        <v>0.96527777777777801</v>
      </c>
      <c r="PF303" s="3">
        <v>0</v>
      </c>
      <c r="PG303" s="3" t="s">
        <v>19</v>
      </c>
      <c r="PH303" s="5">
        <v>25.96</v>
      </c>
      <c r="PI303" s="4" t="str">
        <f t="shared" si="326"/>
        <v/>
      </c>
      <c r="PK303" s="21">
        <v>0.96527777777777801</v>
      </c>
      <c r="PL303" s="3">
        <v>0</v>
      </c>
      <c r="PM303" s="3" t="s">
        <v>19</v>
      </c>
      <c r="PN303" s="5">
        <v>26.52</v>
      </c>
      <c r="PO303" s="4" t="str">
        <f t="shared" si="327"/>
        <v/>
      </c>
      <c r="PQ303" s="21">
        <v>0.96527777777777801</v>
      </c>
      <c r="PR303" s="3">
        <v>0</v>
      </c>
      <c r="PS303" s="3" t="s">
        <v>19</v>
      </c>
      <c r="PT303" s="5">
        <v>25.78</v>
      </c>
      <c r="PU303" s="4" t="str">
        <f t="shared" si="328"/>
        <v/>
      </c>
      <c r="PW303" s="21">
        <v>0.96527777777777801</v>
      </c>
      <c r="PX303" s="3">
        <v>0</v>
      </c>
      <c r="PY303" s="3" t="s">
        <v>19</v>
      </c>
      <c r="PZ303" s="5">
        <v>26</v>
      </c>
      <c r="QA303" s="4" t="str">
        <f t="shared" si="329"/>
        <v/>
      </c>
      <c r="QC303" s="21">
        <v>0.96527777777777801</v>
      </c>
      <c r="QD303" s="3">
        <v>0</v>
      </c>
      <c r="QE303" s="3" t="s">
        <v>19</v>
      </c>
      <c r="QF303" s="5">
        <v>25.02</v>
      </c>
      <c r="QG303" s="4" t="str">
        <f t="shared" si="330"/>
        <v/>
      </c>
      <c r="QI303" s="21">
        <v>0.96527777777777801</v>
      </c>
      <c r="QJ303" s="3">
        <v>0</v>
      </c>
      <c r="QK303" s="3" t="s">
        <v>19</v>
      </c>
      <c r="QL303" s="5">
        <v>25.12</v>
      </c>
      <c r="QM303" s="4" t="str">
        <f t="shared" si="331"/>
        <v/>
      </c>
      <c r="QO303" s="21">
        <v>0.96527777777777801</v>
      </c>
      <c r="QP303" s="3">
        <v>0</v>
      </c>
      <c r="QQ303" s="3" t="s">
        <v>19</v>
      </c>
      <c r="QR303" s="5">
        <v>26.22</v>
      </c>
      <c r="QS303" s="4" t="str">
        <f t="shared" si="332"/>
        <v/>
      </c>
    </row>
    <row r="304" spans="1:461" x14ac:dyDescent="0.2">
      <c r="A304" s="21">
        <v>0.96875</v>
      </c>
      <c r="B304" s="3">
        <v>0</v>
      </c>
      <c r="C304" s="3" t="s">
        <v>19</v>
      </c>
      <c r="D304" s="5">
        <v>23.48</v>
      </c>
      <c r="E304" s="5"/>
      <c r="G304" s="21">
        <v>0.96875</v>
      </c>
      <c r="H304" s="3">
        <v>0</v>
      </c>
      <c r="I304" s="3" t="s">
        <v>19</v>
      </c>
      <c r="J304" s="5">
        <v>25.14</v>
      </c>
      <c r="K304" s="5"/>
      <c r="M304" s="21">
        <v>0.96875</v>
      </c>
      <c r="N304" s="3">
        <v>0</v>
      </c>
      <c r="O304" s="3" t="s">
        <v>19</v>
      </c>
      <c r="P304" s="5">
        <v>24.08</v>
      </c>
      <c r="Q304" s="5"/>
      <c r="S304" s="21">
        <v>0.96875</v>
      </c>
      <c r="T304" s="3">
        <v>0</v>
      </c>
      <c r="U304" s="3" t="s">
        <v>19</v>
      </c>
      <c r="V304" s="5">
        <v>23.98</v>
      </c>
      <c r="W304" s="5"/>
      <c r="Y304" s="21">
        <v>0.96875</v>
      </c>
      <c r="Z304" s="3">
        <v>0</v>
      </c>
      <c r="AA304" s="3" t="s">
        <v>19</v>
      </c>
      <c r="AB304" s="5">
        <v>23.88</v>
      </c>
      <c r="AC304" s="5"/>
      <c r="AE304" s="21">
        <v>0.96875</v>
      </c>
      <c r="AF304" s="3">
        <v>0</v>
      </c>
      <c r="AG304" s="3" t="s">
        <v>19</v>
      </c>
      <c r="AH304" s="5">
        <v>23.1</v>
      </c>
      <c r="AI304" s="5"/>
      <c r="AK304" s="21">
        <v>0.96875</v>
      </c>
      <c r="AL304" s="3">
        <v>0</v>
      </c>
      <c r="AM304" s="3" t="s">
        <v>19</v>
      </c>
      <c r="AN304" s="5">
        <v>24.56</v>
      </c>
      <c r="AO304" s="5"/>
      <c r="AQ304" s="21">
        <v>0.96875</v>
      </c>
      <c r="AR304" s="3">
        <v>0</v>
      </c>
      <c r="AS304" s="3" t="s">
        <v>19</v>
      </c>
      <c r="AT304" s="5">
        <v>23.48</v>
      </c>
      <c r="AU304" s="5"/>
      <c r="AW304" s="21">
        <v>0.96875</v>
      </c>
      <c r="AX304" s="3">
        <v>0</v>
      </c>
      <c r="AY304" s="3" t="s">
        <v>19</v>
      </c>
      <c r="AZ304" s="5">
        <v>25.14</v>
      </c>
      <c r="BA304" s="5"/>
      <c r="BC304" s="21">
        <v>0.96875</v>
      </c>
      <c r="BD304" s="3">
        <v>0</v>
      </c>
      <c r="BE304" s="3" t="s">
        <v>19</v>
      </c>
      <c r="BF304" s="5">
        <v>24.08</v>
      </c>
      <c r="BG304" s="5"/>
      <c r="BI304" s="21">
        <v>0.96875</v>
      </c>
      <c r="BJ304" s="3">
        <v>0</v>
      </c>
      <c r="BK304" s="3" t="s">
        <v>19</v>
      </c>
      <c r="BL304" s="5">
        <v>23.98</v>
      </c>
      <c r="BM304" s="5"/>
      <c r="BO304" s="21">
        <v>0.96875</v>
      </c>
      <c r="BP304" s="3">
        <v>0</v>
      </c>
      <c r="BQ304" s="3" t="s">
        <v>19</v>
      </c>
      <c r="BR304" s="5">
        <v>23.88</v>
      </c>
      <c r="BS304" s="5"/>
      <c r="BU304" s="21">
        <v>0.96875</v>
      </c>
      <c r="BV304" s="3">
        <v>0</v>
      </c>
      <c r="BW304" s="3" t="s">
        <v>19</v>
      </c>
      <c r="BX304" s="5">
        <v>23.1</v>
      </c>
      <c r="BY304" s="5"/>
      <c r="CA304" s="21">
        <v>0.96875</v>
      </c>
      <c r="CB304" s="3">
        <v>0</v>
      </c>
      <c r="CC304" s="3" t="s">
        <v>19</v>
      </c>
      <c r="CD304" s="5">
        <v>24.56</v>
      </c>
      <c r="CE304" s="5"/>
      <c r="CG304" s="21">
        <v>0.96875</v>
      </c>
      <c r="CH304" s="3">
        <v>0</v>
      </c>
      <c r="CI304" s="3" t="str">
        <f>IF(AND(CK$8="Útil",CG304&gt;=Apoio!$D$51,CG304&lt;Apoio!$F$51),CH304,"FP")</f>
        <v>FP</v>
      </c>
      <c r="CJ304" s="5">
        <f>VLOOKUP(CH$8,Calendário[#Data],4,0)</f>
        <v>23.48</v>
      </c>
      <c r="CK304" s="4" t="str">
        <f t="shared" si="296"/>
        <v/>
      </c>
      <c r="CM304" s="21">
        <v>0.96875</v>
      </c>
      <c r="CN304" s="3">
        <v>0</v>
      </c>
      <c r="CO304" s="3" t="str">
        <f>IF(AND(CQ$8="Útil",CM304&gt;=Apoio!$D$51,CM304&lt;Apoio!$F$51),CN304,"FP")</f>
        <v>FP</v>
      </c>
      <c r="CP304" s="5">
        <f>VLOOKUP(CN$8,Calendário[#Data],4,0)</f>
        <v>25.14</v>
      </c>
      <c r="CQ304" s="4" t="str">
        <f t="shared" si="297"/>
        <v/>
      </c>
      <c r="CS304" s="21">
        <v>0.96875</v>
      </c>
      <c r="CT304" s="3">
        <v>0</v>
      </c>
      <c r="CU304" s="3" t="s">
        <v>19</v>
      </c>
      <c r="CV304" s="5">
        <v>24.08</v>
      </c>
      <c r="CW304" s="5"/>
      <c r="CY304" s="21">
        <v>0.96875</v>
      </c>
      <c r="CZ304" s="3">
        <v>0</v>
      </c>
      <c r="DA304" s="3" t="s">
        <v>19</v>
      </c>
      <c r="DB304" s="5">
        <v>23.98</v>
      </c>
      <c r="DC304" s="5"/>
      <c r="DE304" s="21">
        <v>0.96875</v>
      </c>
      <c r="DF304" s="3">
        <v>0</v>
      </c>
      <c r="DG304" s="3" t="s">
        <v>19</v>
      </c>
      <c r="DH304" s="5">
        <v>23.88</v>
      </c>
      <c r="DI304" s="5"/>
      <c r="DK304" s="21">
        <v>0.96875</v>
      </c>
      <c r="DL304" s="3">
        <v>0</v>
      </c>
      <c r="DM304" s="3" t="s">
        <v>19</v>
      </c>
      <c r="DN304" s="5">
        <v>23.1</v>
      </c>
      <c r="DO304" s="5"/>
      <c r="DQ304" s="21">
        <v>0.96875</v>
      </c>
      <c r="DR304" s="3">
        <v>0</v>
      </c>
      <c r="DS304" s="3" t="s">
        <v>19</v>
      </c>
      <c r="DT304" s="5">
        <v>24.56</v>
      </c>
      <c r="DU304" s="5"/>
      <c r="DW304" s="21">
        <v>0.96875</v>
      </c>
      <c r="DX304" s="3">
        <v>0</v>
      </c>
      <c r="DY304" s="3" t="s">
        <v>19</v>
      </c>
      <c r="DZ304" s="5">
        <v>23.48</v>
      </c>
      <c r="EA304" s="5"/>
      <c r="EC304" s="21">
        <v>0.96875</v>
      </c>
      <c r="ED304" s="3">
        <v>0</v>
      </c>
      <c r="EE304" s="3" t="s">
        <v>19</v>
      </c>
      <c r="EF304" s="5">
        <v>25.14</v>
      </c>
      <c r="EG304" s="5"/>
      <c r="EI304" s="21">
        <v>0.96875</v>
      </c>
      <c r="EJ304" s="3">
        <v>0</v>
      </c>
      <c r="EK304" s="3" t="s">
        <v>19</v>
      </c>
      <c r="EL304" s="5">
        <v>24.08</v>
      </c>
      <c r="EM304" s="5"/>
      <c r="EO304" s="21">
        <v>0.96875</v>
      </c>
      <c r="EP304" s="3">
        <v>0</v>
      </c>
      <c r="EQ304" s="3" t="s">
        <v>19</v>
      </c>
      <c r="ER304" s="5">
        <v>23.98</v>
      </c>
      <c r="ES304" s="5"/>
      <c r="EU304" s="21">
        <v>0.96875</v>
      </c>
      <c r="EV304" s="3">
        <v>0</v>
      </c>
      <c r="EW304" s="3" t="s">
        <v>19</v>
      </c>
      <c r="EX304" s="5">
        <v>23.88</v>
      </c>
      <c r="EY304" s="5"/>
      <c r="FA304" s="21">
        <v>0.96875</v>
      </c>
      <c r="FB304" s="3">
        <v>0</v>
      </c>
      <c r="FC304" s="3" t="s">
        <v>19</v>
      </c>
      <c r="FD304" s="5">
        <v>23.1</v>
      </c>
      <c r="FE304" s="5"/>
      <c r="FG304" s="21">
        <v>0.96875</v>
      </c>
      <c r="FH304" s="3">
        <v>0</v>
      </c>
      <c r="FI304" s="3" t="s">
        <v>19</v>
      </c>
      <c r="FJ304" s="5">
        <v>24.56</v>
      </c>
      <c r="FK304" s="5"/>
      <c r="FM304" s="21">
        <v>0.96875</v>
      </c>
      <c r="FN304" s="3">
        <v>0</v>
      </c>
      <c r="FO304" s="3" t="s">
        <v>19</v>
      </c>
      <c r="FP304" s="5">
        <v>23.48</v>
      </c>
      <c r="FQ304" s="5"/>
      <c r="FS304" s="21">
        <v>0.96875</v>
      </c>
      <c r="FT304" s="3">
        <v>0</v>
      </c>
      <c r="FU304" s="3" t="s">
        <v>19</v>
      </c>
      <c r="FV304" s="5">
        <v>25.14</v>
      </c>
      <c r="FW304" s="5"/>
      <c r="FY304" s="21">
        <v>0.96875</v>
      </c>
      <c r="FZ304" s="3">
        <v>0</v>
      </c>
      <c r="GA304" s="3" t="s">
        <v>19</v>
      </c>
      <c r="GB304" s="5">
        <v>24.08</v>
      </c>
      <c r="GC304" s="5"/>
      <c r="GE304" s="21">
        <v>0.96875</v>
      </c>
      <c r="GF304" s="3">
        <v>0</v>
      </c>
      <c r="GG304" s="3" t="s">
        <v>19</v>
      </c>
      <c r="GH304" s="5">
        <v>23.98</v>
      </c>
      <c r="GI304" s="5"/>
      <c r="GK304" s="21">
        <v>0.96875</v>
      </c>
      <c r="GL304" s="3">
        <v>0</v>
      </c>
      <c r="GM304" s="3" t="s">
        <v>19</v>
      </c>
      <c r="GN304" s="5">
        <v>23.88</v>
      </c>
      <c r="GO304" s="5"/>
      <c r="GQ304" s="21">
        <v>0.96875</v>
      </c>
      <c r="GR304" s="3">
        <v>0</v>
      </c>
      <c r="GS304" s="3" t="s">
        <v>19</v>
      </c>
      <c r="GT304" s="5">
        <v>23.1</v>
      </c>
      <c r="GU304" s="5"/>
      <c r="GW304" s="21">
        <v>0.96875</v>
      </c>
      <c r="GX304" s="3">
        <v>0</v>
      </c>
      <c r="GY304" s="3" t="s">
        <v>19</v>
      </c>
      <c r="GZ304" s="5">
        <v>24.56</v>
      </c>
      <c r="HA304" s="5"/>
      <c r="HC304" s="21">
        <v>0.96875</v>
      </c>
      <c r="HD304" s="3">
        <v>0</v>
      </c>
      <c r="HE304" s="3" t="s">
        <v>19</v>
      </c>
      <c r="HF304" s="5">
        <v>23.48</v>
      </c>
      <c r="HG304" s="4" t="str">
        <f t="shared" si="298"/>
        <v/>
      </c>
      <c r="HI304" s="21">
        <v>0.96875</v>
      </c>
      <c r="HJ304" s="3">
        <v>0</v>
      </c>
      <c r="HK304" s="3" t="s">
        <v>19</v>
      </c>
      <c r="HL304" s="5">
        <v>25.14</v>
      </c>
      <c r="HM304" s="5"/>
      <c r="HO304" s="21">
        <v>0.96875</v>
      </c>
      <c r="HP304" s="3">
        <v>0</v>
      </c>
      <c r="HQ304" s="3" t="s">
        <v>19</v>
      </c>
      <c r="HR304" s="5">
        <v>24.08</v>
      </c>
      <c r="HS304" s="5"/>
      <c r="HU304" s="21">
        <v>0.96875</v>
      </c>
      <c r="HV304" s="3">
        <v>0</v>
      </c>
      <c r="HW304" s="3" t="s">
        <v>19</v>
      </c>
      <c r="HX304" s="5">
        <v>23.98</v>
      </c>
      <c r="HY304" s="5"/>
      <c r="IA304" s="21">
        <v>0.96875</v>
      </c>
      <c r="IB304" s="3">
        <v>0</v>
      </c>
      <c r="IC304" s="3" t="s">
        <v>19</v>
      </c>
      <c r="ID304" s="5">
        <v>23.88</v>
      </c>
      <c r="IE304" s="5"/>
      <c r="IG304" s="21">
        <v>0.96875</v>
      </c>
      <c r="IH304" s="3">
        <v>0</v>
      </c>
      <c r="II304" s="3" t="s">
        <v>19</v>
      </c>
      <c r="IJ304" s="5">
        <v>23.1</v>
      </c>
      <c r="IK304" s="5"/>
      <c r="IM304" s="21">
        <v>0.96875</v>
      </c>
      <c r="IN304" s="3">
        <v>0</v>
      </c>
      <c r="IO304" s="3" t="s">
        <v>19</v>
      </c>
      <c r="IP304" s="5">
        <v>24.56</v>
      </c>
      <c r="IQ304" s="5"/>
      <c r="IS304" s="21">
        <v>0</v>
      </c>
      <c r="IT304" s="3">
        <v>0</v>
      </c>
      <c r="IU304" s="3" t="s">
        <v>19</v>
      </c>
      <c r="IV304" s="5">
        <v>25.96</v>
      </c>
      <c r="IW304" s="5"/>
      <c r="IY304" s="21">
        <v>0.96875</v>
      </c>
      <c r="IZ304" s="3">
        <v>0</v>
      </c>
      <c r="JA304" s="3" t="s">
        <v>19</v>
      </c>
      <c r="JB304" s="5">
        <v>26.52</v>
      </c>
      <c r="JC304" s="4" t="str">
        <f t="shared" si="299"/>
        <v/>
      </c>
      <c r="JE304" s="21">
        <v>0.96875</v>
      </c>
      <c r="JF304" s="3">
        <v>0</v>
      </c>
      <c r="JG304" s="3" t="s">
        <v>19</v>
      </c>
      <c r="JH304" s="5">
        <v>25.78</v>
      </c>
      <c r="JI304" s="4" t="str">
        <f t="shared" si="300"/>
        <v/>
      </c>
      <c r="JK304" s="21">
        <v>0.96875</v>
      </c>
      <c r="JL304" s="3">
        <v>0</v>
      </c>
      <c r="JM304" s="3" t="s">
        <v>19</v>
      </c>
      <c r="JN304" s="5">
        <v>26</v>
      </c>
      <c r="JO304" s="4" t="str">
        <f t="shared" si="301"/>
        <v/>
      </c>
      <c r="JQ304" s="21">
        <v>0.96875</v>
      </c>
      <c r="JR304" s="3">
        <v>0</v>
      </c>
      <c r="JS304" s="3" t="s">
        <v>19</v>
      </c>
      <c r="JT304" s="5">
        <v>25.02</v>
      </c>
      <c r="JU304" s="4" t="str">
        <f t="shared" si="302"/>
        <v/>
      </c>
      <c r="JW304" s="21">
        <v>0.96875</v>
      </c>
      <c r="JX304" s="3">
        <v>0</v>
      </c>
      <c r="JY304" s="3" t="s">
        <v>19</v>
      </c>
      <c r="JZ304" s="5">
        <v>25.12</v>
      </c>
      <c r="KA304" s="4" t="str">
        <f t="shared" si="303"/>
        <v/>
      </c>
      <c r="KC304" s="21">
        <v>0.96875</v>
      </c>
      <c r="KD304" s="3">
        <v>0</v>
      </c>
      <c r="KE304" s="3" t="s">
        <v>19</v>
      </c>
      <c r="KF304" s="5">
        <v>26.22</v>
      </c>
      <c r="KG304" s="4" t="str">
        <f t="shared" si="304"/>
        <v/>
      </c>
      <c r="KI304" s="21">
        <v>0.96875</v>
      </c>
      <c r="KJ304" s="3">
        <v>0</v>
      </c>
      <c r="KK304" s="3" t="s">
        <v>19</v>
      </c>
      <c r="KL304" s="5">
        <v>25.96</v>
      </c>
      <c r="KM304" s="4" t="str">
        <f t="shared" si="305"/>
        <v/>
      </c>
      <c r="KO304" s="21">
        <v>0.96875</v>
      </c>
      <c r="KP304" s="3">
        <v>0</v>
      </c>
      <c r="KQ304" s="3" t="s">
        <v>19</v>
      </c>
      <c r="KR304" s="5">
        <v>26.52</v>
      </c>
      <c r="KS304" s="4" t="str">
        <f t="shared" si="306"/>
        <v/>
      </c>
      <c r="KU304" s="21">
        <v>0.96875</v>
      </c>
      <c r="KV304" s="3">
        <v>0</v>
      </c>
      <c r="KW304" s="3" t="s">
        <v>19</v>
      </c>
      <c r="KX304" s="5">
        <v>25.78</v>
      </c>
      <c r="KY304" s="4" t="str">
        <f t="shared" si="307"/>
        <v/>
      </c>
      <c r="LA304" s="21">
        <v>0.96875</v>
      </c>
      <c r="LB304" s="3">
        <v>0</v>
      </c>
      <c r="LC304" s="3" t="s">
        <v>19</v>
      </c>
      <c r="LD304" s="5">
        <v>26</v>
      </c>
      <c r="LE304" s="4" t="str">
        <f t="shared" si="308"/>
        <v/>
      </c>
      <c r="LG304" s="21">
        <v>0.96875</v>
      </c>
      <c r="LH304" s="3">
        <v>0</v>
      </c>
      <c r="LI304" s="3" t="s">
        <v>19</v>
      </c>
      <c r="LJ304" s="5">
        <v>25.02</v>
      </c>
      <c r="LK304" s="4" t="str">
        <f t="shared" si="309"/>
        <v/>
      </c>
      <c r="LM304" s="21">
        <v>0.96875</v>
      </c>
      <c r="LN304" s="3">
        <v>0</v>
      </c>
      <c r="LO304" s="3" t="s">
        <v>19</v>
      </c>
      <c r="LP304" s="5">
        <v>25.12</v>
      </c>
      <c r="LQ304" s="4" t="str">
        <f t="shared" si="310"/>
        <v/>
      </c>
      <c r="LS304" s="21">
        <v>0.96875</v>
      </c>
      <c r="LT304" s="3">
        <v>0</v>
      </c>
      <c r="LU304" s="3" t="s">
        <v>19</v>
      </c>
      <c r="LV304" s="5">
        <v>26.22</v>
      </c>
      <c r="LW304" s="4" t="str">
        <f t="shared" si="311"/>
        <v/>
      </c>
      <c r="LY304" s="21">
        <v>0.96875</v>
      </c>
      <c r="LZ304" s="3">
        <v>0</v>
      </c>
      <c r="MA304" s="3" t="s">
        <v>19</v>
      </c>
      <c r="MB304" s="5">
        <v>25.96</v>
      </c>
      <c r="MC304" s="4" t="str">
        <f t="shared" si="312"/>
        <v/>
      </c>
      <c r="ME304" s="21">
        <v>0.96875</v>
      </c>
      <c r="MF304" s="3">
        <v>0</v>
      </c>
      <c r="MG304" s="3" t="s">
        <v>19</v>
      </c>
      <c r="MH304" s="5">
        <v>26.52</v>
      </c>
      <c r="MI304" s="4" t="str">
        <f t="shared" si="313"/>
        <v/>
      </c>
      <c r="MK304" s="21">
        <v>0.96875</v>
      </c>
      <c r="ML304" s="3">
        <v>0</v>
      </c>
      <c r="MM304" s="3" t="s">
        <v>19</v>
      </c>
      <c r="MN304" s="5">
        <v>25.78</v>
      </c>
      <c r="MO304" s="4" t="str">
        <f t="shared" si="314"/>
        <v/>
      </c>
      <c r="MQ304" s="21">
        <v>0.96875</v>
      </c>
      <c r="MR304" s="3">
        <v>0</v>
      </c>
      <c r="MS304" s="3" t="s">
        <v>19</v>
      </c>
      <c r="MT304" s="5">
        <v>26</v>
      </c>
      <c r="MU304" s="4" t="str">
        <f t="shared" si="315"/>
        <v/>
      </c>
      <c r="MW304" s="21">
        <v>0.96875</v>
      </c>
      <c r="MX304" s="3">
        <v>0</v>
      </c>
      <c r="MY304" s="3" t="s">
        <v>19</v>
      </c>
      <c r="MZ304" s="5">
        <v>25.02</v>
      </c>
      <c r="NA304" s="4" t="str">
        <f t="shared" si="316"/>
        <v/>
      </c>
      <c r="NC304" s="21">
        <v>0.96875</v>
      </c>
      <c r="ND304" s="3">
        <v>0</v>
      </c>
      <c r="NE304" s="3" t="s">
        <v>19</v>
      </c>
      <c r="NF304" s="5">
        <v>25.12</v>
      </c>
      <c r="NG304" s="4" t="str">
        <f t="shared" si="317"/>
        <v/>
      </c>
      <c r="NI304" s="21">
        <v>0.96875</v>
      </c>
      <c r="NJ304" s="3">
        <v>0</v>
      </c>
      <c r="NK304" s="3" t="s">
        <v>19</v>
      </c>
      <c r="NL304" s="5">
        <v>26.22</v>
      </c>
      <c r="NM304" s="4" t="str">
        <f t="shared" si="318"/>
        <v/>
      </c>
      <c r="NO304" s="21">
        <v>0.96875</v>
      </c>
      <c r="NP304" s="3">
        <v>0</v>
      </c>
      <c r="NQ304" s="3" t="s">
        <v>19</v>
      </c>
      <c r="NR304" s="5">
        <v>25.96</v>
      </c>
      <c r="NS304" s="4" t="str">
        <f t="shared" si="319"/>
        <v/>
      </c>
      <c r="NU304" s="21">
        <v>0.96875</v>
      </c>
      <c r="NV304" s="3">
        <v>0</v>
      </c>
      <c r="NW304" s="3" t="s">
        <v>19</v>
      </c>
      <c r="NX304" s="5">
        <v>26.52</v>
      </c>
      <c r="NY304" s="4" t="str">
        <f t="shared" si="320"/>
        <v/>
      </c>
      <c r="OA304" s="21">
        <v>0.96875</v>
      </c>
      <c r="OB304" s="3">
        <v>0</v>
      </c>
      <c r="OC304" s="3" t="s">
        <v>19</v>
      </c>
      <c r="OD304" s="5">
        <v>25.78</v>
      </c>
      <c r="OE304" s="4" t="str">
        <f t="shared" si="321"/>
        <v/>
      </c>
      <c r="OG304" s="21">
        <v>0.96875</v>
      </c>
      <c r="OH304" s="3">
        <v>0</v>
      </c>
      <c r="OI304" s="3" t="s">
        <v>19</v>
      </c>
      <c r="OJ304" s="5">
        <v>26</v>
      </c>
      <c r="OK304" s="4" t="str">
        <f t="shared" si="322"/>
        <v/>
      </c>
      <c r="OM304" s="21">
        <v>0.96875</v>
      </c>
      <c r="ON304" s="3">
        <v>0</v>
      </c>
      <c r="OO304" s="3" t="s">
        <v>19</v>
      </c>
      <c r="OP304" s="5">
        <v>25.02</v>
      </c>
      <c r="OQ304" s="4" t="str">
        <f t="shared" si="323"/>
        <v/>
      </c>
      <c r="OS304" s="21">
        <v>0.96875</v>
      </c>
      <c r="OT304" s="3">
        <v>0</v>
      </c>
      <c r="OU304" s="3" t="s">
        <v>19</v>
      </c>
      <c r="OV304" s="5">
        <v>25.12</v>
      </c>
      <c r="OW304" s="4" t="str">
        <f t="shared" si="324"/>
        <v/>
      </c>
      <c r="OY304" s="21">
        <v>0.96875</v>
      </c>
      <c r="OZ304" s="3">
        <v>0</v>
      </c>
      <c r="PA304" s="3" t="s">
        <v>19</v>
      </c>
      <c r="PB304" s="5">
        <v>26.22</v>
      </c>
      <c r="PC304" s="4" t="str">
        <f t="shared" si="325"/>
        <v/>
      </c>
      <c r="PE304" s="21">
        <v>0.96875</v>
      </c>
      <c r="PF304" s="3">
        <v>0</v>
      </c>
      <c r="PG304" s="3" t="s">
        <v>19</v>
      </c>
      <c r="PH304" s="5">
        <v>25.96</v>
      </c>
      <c r="PI304" s="4" t="str">
        <f t="shared" si="326"/>
        <v/>
      </c>
      <c r="PK304" s="21">
        <v>0.96875</v>
      </c>
      <c r="PL304" s="3">
        <v>0</v>
      </c>
      <c r="PM304" s="3" t="s">
        <v>19</v>
      </c>
      <c r="PN304" s="5">
        <v>26.52</v>
      </c>
      <c r="PO304" s="4" t="str">
        <f t="shared" si="327"/>
        <v/>
      </c>
      <c r="PQ304" s="21">
        <v>0.96875</v>
      </c>
      <c r="PR304" s="3">
        <v>0</v>
      </c>
      <c r="PS304" s="3" t="s">
        <v>19</v>
      </c>
      <c r="PT304" s="5">
        <v>25.78</v>
      </c>
      <c r="PU304" s="4" t="str">
        <f t="shared" si="328"/>
        <v/>
      </c>
      <c r="PW304" s="21">
        <v>0.96875</v>
      </c>
      <c r="PX304" s="3">
        <v>0</v>
      </c>
      <c r="PY304" s="3" t="s">
        <v>19</v>
      </c>
      <c r="PZ304" s="5">
        <v>26</v>
      </c>
      <c r="QA304" s="4" t="str">
        <f t="shared" si="329"/>
        <v/>
      </c>
      <c r="QC304" s="21">
        <v>0.96875</v>
      </c>
      <c r="QD304" s="3">
        <v>0</v>
      </c>
      <c r="QE304" s="3" t="s">
        <v>19</v>
      </c>
      <c r="QF304" s="5">
        <v>25.02</v>
      </c>
      <c r="QG304" s="4" t="str">
        <f t="shared" si="330"/>
        <v/>
      </c>
      <c r="QI304" s="21">
        <v>0.96875</v>
      </c>
      <c r="QJ304" s="3">
        <v>0</v>
      </c>
      <c r="QK304" s="3" t="s">
        <v>19</v>
      </c>
      <c r="QL304" s="5">
        <v>25.12</v>
      </c>
      <c r="QM304" s="4" t="str">
        <f t="shared" si="331"/>
        <v/>
      </c>
      <c r="QO304" s="21">
        <v>0.96875</v>
      </c>
      <c r="QP304" s="3">
        <v>0</v>
      </c>
      <c r="QQ304" s="3" t="s">
        <v>19</v>
      </c>
      <c r="QR304" s="5">
        <v>26.22</v>
      </c>
      <c r="QS304" s="4" t="str">
        <f t="shared" si="332"/>
        <v/>
      </c>
    </row>
    <row r="305" spans="1:461" x14ac:dyDescent="0.2">
      <c r="A305" s="21">
        <v>0.97222222222222199</v>
      </c>
      <c r="B305" s="3">
        <v>0</v>
      </c>
      <c r="C305" s="3" t="s">
        <v>19</v>
      </c>
      <c r="D305" s="5">
        <v>23.48</v>
      </c>
      <c r="E305" s="5"/>
      <c r="G305" s="21">
        <v>0.97222222222222199</v>
      </c>
      <c r="H305" s="3">
        <v>0</v>
      </c>
      <c r="I305" s="3" t="s">
        <v>19</v>
      </c>
      <c r="J305" s="5">
        <v>25.14</v>
      </c>
      <c r="K305" s="5"/>
      <c r="M305" s="21">
        <v>0.97222222222222199</v>
      </c>
      <c r="N305" s="3">
        <v>0</v>
      </c>
      <c r="O305" s="3" t="s">
        <v>19</v>
      </c>
      <c r="P305" s="5">
        <v>24.08</v>
      </c>
      <c r="Q305" s="5"/>
      <c r="S305" s="21">
        <v>0.97222222222222199</v>
      </c>
      <c r="T305" s="3">
        <v>0</v>
      </c>
      <c r="U305" s="3" t="s">
        <v>19</v>
      </c>
      <c r="V305" s="5">
        <v>23.98</v>
      </c>
      <c r="W305" s="5"/>
      <c r="Y305" s="21">
        <v>0.97222222222222199</v>
      </c>
      <c r="Z305" s="3">
        <v>0</v>
      </c>
      <c r="AA305" s="3" t="s">
        <v>19</v>
      </c>
      <c r="AB305" s="5">
        <v>23.88</v>
      </c>
      <c r="AC305" s="5"/>
      <c r="AE305" s="21">
        <v>0.97222222222222199</v>
      </c>
      <c r="AF305" s="3">
        <v>0</v>
      </c>
      <c r="AG305" s="3" t="s">
        <v>19</v>
      </c>
      <c r="AH305" s="5">
        <v>23.1</v>
      </c>
      <c r="AI305" s="5"/>
      <c r="AK305" s="21">
        <v>0.97222222222222199</v>
      </c>
      <c r="AL305" s="3">
        <v>0</v>
      </c>
      <c r="AM305" s="3" t="s">
        <v>19</v>
      </c>
      <c r="AN305" s="5">
        <v>24.56</v>
      </c>
      <c r="AO305" s="5"/>
      <c r="AQ305" s="21">
        <v>0.97222222222222199</v>
      </c>
      <c r="AR305" s="3">
        <v>0</v>
      </c>
      <c r="AS305" s="3" t="s">
        <v>19</v>
      </c>
      <c r="AT305" s="5">
        <v>23.48</v>
      </c>
      <c r="AU305" s="5"/>
      <c r="AW305" s="21">
        <v>0.97222222222222199</v>
      </c>
      <c r="AX305" s="3">
        <v>0</v>
      </c>
      <c r="AY305" s="3" t="s">
        <v>19</v>
      </c>
      <c r="AZ305" s="5">
        <v>25.14</v>
      </c>
      <c r="BA305" s="5"/>
      <c r="BC305" s="21">
        <v>0.97222222222222199</v>
      </c>
      <c r="BD305" s="3">
        <v>0</v>
      </c>
      <c r="BE305" s="3" t="s">
        <v>19</v>
      </c>
      <c r="BF305" s="5">
        <v>24.08</v>
      </c>
      <c r="BG305" s="5"/>
      <c r="BI305" s="21">
        <v>0.97222222222222199</v>
      </c>
      <c r="BJ305" s="3">
        <v>0</v>
      </c>
      <c r="BK305" s="3" t="s">
        <v>19</v>
      </c>
      <c r="BL305" s="5">
        <v>23.98</v>
      </c>
      <c r="BM305" s="5"/>
      <c r="BO305" s="21">
        <v>0.97222222222222199</v>
      </c>
      <c r="BP305" s="3">
        <v>0</v>
      </c>
      <c r="BQ305" s="3" t="s">
        <v>19</v>
      </c>
      <c r="BR305" s="5">
        <v>23.88</v>
      </c>
      <c r="BS305" s="5"/>
      <c r="BU305" s="21">
        <v>0.97222222222222199</v>
      </c>
      <c r="BV305" s="3">
        <v>0</v>
      </c>
      <c r="BW305" s="3" t="s">
        <v>19</v>
      </c>
      <c r="BX305" s="5">
        <v>23.1</v>
      </c>
      <c r="BY305" s="5"/>
      <c r="CA305" s="21">
        <v>0.97222222222222199</v>
      </c>
      <c r="CB305" s="3">
        <v>0</v>
      </c>
      <c r="CC305" s="3" t="s">
        <v>19</v>
      </c>
      <c r="CD305" s="5">
        <v>24.56</v>
      </c>
      <c r="CE305" s="5"/>
      <c r="CG305" s="21">
        <v>0.97222222222222199</v>
      </c>
      <c r="CH305" s="3">
        <v>0</v>
      </c>
      <c r="CI305" s="3" t="str">
        <f>IF(AND(CK$8="Útil",CG305&gt;=Apoio!$D$51,CG305&lt;Apoio!$F$51),CH305,"FP")</f>
        <v>FP</v>
      </c>
      <c r="CJ305" s="5">
        <f>VLOOKUP(CH$8,Calendário[#Data],4,0)</f>
        <v>23.48</v>
      </c>
      <c r="CK305" s="4" t="str">
        <f t="shared" si="296"/>
        <v/>
      </c>
      <c r="CM305" s="21">
        <v>0.97222222222222199</v>
      </c>
      <c r="CN305" s="3">
        <v>0</v>
      </c>
      <c r="CO305" s="3" t="str">
        <f>IF(AND(CQ$8="Útil",CM305&gt;=Apoio!$D$51,CM305&lt;Apoio!$F$51),CN305,"FP")</f>
        <v>FP</v>
      </c>
      <c r="CP305" s="5">
        <f>VLOOKUP(CN$8,Calendário[#Data],4,0)</f>
        <v>25.14</v>
      </c>
      <c r="CQ305" s="4" t="str">
        <f t="shared" si="297"/>
        <v/>
      </c>
      <c r="CS305" s="21">
        <v>0.97222222222222199</v>
      </c>
      <c r="CT305" s="3">
        <v>0</v>
      </c>
      <c r="CU305" s="3" t="s">
        <v>19</v>
      </c>
      <c r="CV305" s="5">
        <v>24.08</v>
      </c>
      <c r="CW305" s="5"/>
      <c r="CY305" s="21">
        <v>0.97222222222222199</v>
      </c>
      <c r="CZ305" s="3">
        <v>0</v>
      </c>
      <c r="DA305" s="3" t="s">
        <v>19</v>
      </c>
      <c r="DB305" s="5">
        <v>23.98</v>
      </c>
      <c r="DC305" s="5"/>
      <c r="DE305" s="21">
        <v>0.97222222222222199</v>
      </c>
      <c r="DF305" s="3">
        <v>0</v>
      </c>
      <c r="DG305" s="3" t="s">
        <v>19</v>
      </c>
      <c r="DH305" s="5">
        <v>23.88</v>
      </c>
      <c r="DI305" s="5"/>
      <c r="DK305" s="21">
        <v>0.97222222222222199</v>
      </c>
      <c r="DL305" s="3">
        <v>0</v>
      </c>
      <c r="DM305" s="3" t="s">
        <v>19</v>
      </c>
      <c r="DN305" s="5">
        <v>23.1</v>
      </c>
      <c r="DO305" s="5"/>
      <c r="DQ305" s="21">
        <v>0.97222222222222199</v>
      </c>
      <c r="DR305" s="3">
        <v>0</v>
      </c>
      <c r="DS305" s="3" t="s">
        <v>19</v>
      </c>
      <c r="DT305" s="5">
        <v>24.56</v>
      </c>
      <c r="DU305" s="5"/>
      <c r="DW305" s="21">
        <v>0.97222222222222199</v>
      </c>
      <c r="DX305" s="3">
        <v>0</v>
      </c>
      <c r="DY305" s="3" t="s">
        <v>19</v>
      </c>
      <c r="DZ305" s="5">
        <v>23.48</v>
      </c>
      <c r="EA305" s="5"/>
      <c r="EC305" s="21">
        <v>0.97222222222222199</v>
      </c>
      <c r="ED305" s="3">
        <v>0</v>
      </c>
      <c r="EE305" s="3" t="s">
        <v>19</v>
      </c>
      <c r="EF305" s="5">
        <v>25.14</v>
      </c>
      <c r="EG305" s="5"/>
      <c r="EI305" s="21">
        <v>0.97222222222222199</v>
      </c>
      <c r="EJ305" s="3">
        <v>0</v>
      </c>
      <c r="EK305" s="3" t="s">
        <v>19</v>
      </c>
      <c r="EL305" s="5">
        <v>24.08</v>
      </c>
      <c r="EM305" s="5"/>
      <c r="EO305" s="21">
        <v>0.97222222222222199</v>
      </c>
      <c r="EP305" s="3">
        <v>0</v>
      </c>
      <c r="EQ305" s="3" t="s">
        <v>19</v>
      </c>
      <c r="ER305" s="5">
        <v>23.98</v>
      </c>
      <c r="ES305" s="5"/>
      <c r="EU305" s="21">
        <v>0.97222222222222199</v>
      </c>
      <c r="EV305" s="3">
        <v>0</v>
      </c>
      <c r="EW305" s="3" t="s">
        <v>19</v>
      </c>
      <c r="EX305" s="5">
        <v>23.88</v>
      </c>
      <c r="EY305" s="5"/>
      <c r="FA305" s="21">
        <v>0.97222222222222199</v>
      </c>
      <c r="FB305" s="3">
        <v>0</v>
      </c>
      <c r="FC305" s="3" t="s">
        <v>19</v>
      </c>
      <c r="FD305" s="5">
        <v>23.1</v>
      </c>
      <c r="FE305" s="5"/>
      <c r="FG305" s="21">
        <v>0.97222222222222199</v>
      </c>
      <c r="FH305" s="3">
        <v>0</v>
      </c>
      <c r="FI305" s="3" t="s">
        <v>19</v>
      </c>
      <c r="FJ305" s="5">
        <v>24.56</v>
      </c>
      <c r="FK305" s="5"/>
      <c r="FM305" s="21">
        <v>0.97222222222222199</v>
      </c>
      <c r="FN305" s="3">
        <v>0</v>
      </c>
      <c r="FO305" s="3" t="s">
        <v>19</v>
      </c>
      <c r="FP305" s="5">
        <v>23.48</v>
      </c>
      <c r="FQ305" s="5"/>
      <c r="FS305" s="21">
        <v>0.97222222222222199</v>
      </c>
      <c r="FT305" s="3">
        <v>0</v>
      </c>
      <c r="FU305" s="3" t="s">
        <v>19</v>
      </c>
      <c r="FV305" s="5">
        <v>25.14</v>
      </c>
      <c r="FW305" s="5"/>
      <c r="FY305" s="21">
        <v>0.97222222222222199</v>
      </c>
      <c r="FZ305" s="3">
        <v>0</v>
      </c>
      <c r="GA305" s="3" t="s">
        <v>19</v>
      </c>
      <c r="GB305" s="5">
        <v>24.08</v>
      </c>
      <c r="GC305" s="5"/>
      <c r="GE305" s="21">
        <v>0.97222222222222199</v>
      </c>
      <c r="GF305" s="3">
        <v>0</v>
      </c>
      <c r="GG305" s="3" t="s">
        <v>19</v>
      </c>
      <c r="GH305" s="5">
        <v>23.98</v>
      </c>
      <c r="GI305" s="5"/>
      <c r="GK305" s="21">
        <v>0.97222222222222199</v>
      </c>
      <c r="GL305" s="3">
        <v>0</v>
      </c>
      <c r="GM305" s="3" t="s">
        <v>19</v>
      </c>
      <c r="GN305" s="5">
        <v>23.88</v>
      </c>
      <c r="GO305" s="5"/>
      <c r="GQ305" s="21">
        <v>0.97222222222222199</v>
      </c>
      <c r="GR305" s="3">
        <v>0</v>
      </c>
      <c r="GS305" s="3" t="s">
        <v>19</v>
      </c>
      <c r="GT305" s="5">
        <v>23.1</v>
      </c>
      <c r="GU305" s="5"/>
      <c r="GW305" s="21">
        <v>0.97222222222222199</v>
      </c>
      <c r="GX305" s="3">
        <v>0</v>
      </c>
      <c r="GY305" s="3" t="s">
        <v>19</v>
      </c>
      <c r="GZ305" s="5">
        <v>24.56</v>
      </c>
      <c r="HA305" s="5"/>
      <c r="HC305" s="21">
        <v>0.97222222222222199</v>
      </c>
      <c r="HD305" s="3">
        <v>0</v>
      </c>
      <c r="HE305" s="3" t="s">
        <v>19</v>
      </c>
      <c r="HF305" s="5">
        <v>23.48</v>
      </c>
      <c r="HG305" s="4" t="str">
        <f t="shared" si="298"/>
        <v/>
      </c>
      <c r="HI305" s="21">
        <v>0.97222222222222199</v>
      </c>
      <c r="HJ305" s="3">
        <v>0</v>
      </c>
      <c r="HK305" s="3" t="s">
        <v>19</v>
      </c>
      <c r="HL305" s="5">
        <v>25.14</v>
      </c>
      <c r="HM305" s="5"/>
      <c r="HO305" s="21">
        <v>0.97222222222222199</v>
      </c>
      <c r="HP305" s="3">
        <v>0</v>
      </c>
      <c r="HQ305" s="3" t="s">
        <v>19</v>
      </c>
      <c r="HR305" s="5">
        <v>24.08</v>
      </c>
      <c r="HS305" s="5"/>
      <c r="HU305" s="21">
        <v>0.97222222222222199</v>
      </c>
      <c r="HV305" s="3">
        <v>0</v>
      </c>
      <c r="HW305" s="3" t="s">
        <v>19</v>
      </c>
      <c r="HX305" s="5">
        <v>23.98</v>
      </c>
      <c r="HY305" s="5"/>
      <c r="IA305" s="21">
        <v>0.97222222222222199</v>
      </c>
      <c r="IB305" s="3">
        <v>0</v>
      </c>
      <c r="IC305" s="3" t="s">
        <v>19</v>
      </c>
      <c r="ID305" s="5">
        <v>23.88</v>
      </c>
      <c r="IE305" s="5"/>
      <c r="IG305" s="21">
        <v>0.97222222222222199</v>
      </c>
      <c r="IH305" s="3">
        <v>0</v>
      </c>
      <c r="II305" s="3" t="s">
        <v>19</v>
      </c>
      <c r="IJ305" s="5">
        <v>23.1</v>
      </c>
      <c r="IK305" s="5"/>
      <c r="IM305" s="21">
        <v>0.97222222222222199</v>
      </c>
      <c r="IN305" s="3">
        <v>0</v>
      </c>
      <c r="IO305" s="3" t="s">
        <v>19</v>
      </c>
      <c r="IP305" s="5">
        <v>24.56</v>
      </c>
      <c r="IQ305" s="5"/>
      <c r="IS305" s="21">
        <v>0</v>
      </c>
      <c r="IT305" s="3">
        <v>0</v>
      </c>
      <c r="IU305" s="3" t="s">
        <v>19</v>
      </c>
      <c r="IV305" s="5">
        <v>25.96</v>
      </c>
      <c r="IW305" s="5"/>
      <c r="IY305" s="21">
        <v>0.97222222222222199</v>
      </c>
      <c r="IZ305" s="3">
        <v>0</v>
      </c>
      <c r="JA305" s="3" t="s">
        <v>19</v>
      </c>
      <c r="JB305" s="5">
        <v>26.52</v>
      </c>
      <c r="JC305" s="4" t="str">
        <f t="shared" si="299"/>
        <v/>
      </c>
      <c r="JE305" s="21">
        <v>0.97222222222222199</v>
      </c>
      <c r="JF305" s="3">
        <v>0</v>
      </c>
      <c r="JG305" s="3" t="s">
        <v>19</v>
      </c>
      <c r="JH305" s="5">
        <v>25.78</v>
      </c>
      <c r="JI305" s="4" t="str">
        <f t="shared" si="300"/>
        <v/>
      </c>
      <c r="JK305" s="21">
        <v>0.97222222222222199</v>
      </c>
      <c r="JL305" s="3">
        <v>0</v>
      </c>
      <c r="JM305" s="3" t="s">
        <v>19</v>
      </c>
      <c r="JN305" s="5">
        <v>26</v>
      </c>
      <c r="JO305" s="4" t="str">
        <f t="shared" si="301"/>
        <v/>
      </c>
      <c r="JQ305" s="21">
        <v>0.97222222222222199</v>
      </c>
      <c r="JR305" s="3">
        <v>0</v>
      </c>
      <c r="JS305" s="3" t="s">
        <v>19</v>
      </c>
      <c r="JT305" s="5">
        <v>25.02</v>
      </c>
      <c r="JU305" s="4" t="str">
        <f t="shared" si="302"/>
        <v/>
      </c>
      <c r="JW305" s="21">
        <v>0.97222222222222199</v>
      </c>
      <c r="JX305" s="3">
        <v>0</v>
      </c>
      <c r="JY305" s="3" t="s">
        <v>19</v>
      </c>
      <c r="JZ305" s="5">
        <v>25.12</v>
      </c>
      <c r="KA305" s="4" t="str">
        <f t="shared" si="303"/>
        <v/>
      </c>
      <c r="KC305" s="21">
        <v>0.97222222222222199</v>
      </c>
      <c r="KD305" s="3">
        <v>0</v>
      </c>
      <c r="KE305" s="3" t="s">
        <v>19</v>
      </c>
      <c r="KF305" s="5">
        <v>26.22</v>
      </c>
      <c r="KG305" s="4" t="str">
        <f t="shared" si="304"/>
        <v/>
      </c>
      <c r="KI305" s="21">
        <v>0.97222222222222199</v>
      </c>
      <c r="KJ305" s="3">
        <v>0</v>
      </c>
      <c r="KK305" s="3" t="s">
        <v>19</v>
      </c>
      <c r="KL305" s="5">
        <v>25.96</v>
      </c>
      <c r="KM305" s="4" t="str">
        <f t="shared" si="305"/>
        <v/>
      </c>
      <c r="KO305" s="21">
        <v>0.97222222222222199</v>
      </c>
      <c r="KP305" s="3">
        <v>0</v>
      </c>
      <c r="KQ305" s="3" t="s">
        <v>19</v>
      </c>
      <c r="KR305" s="5">
        <v>26.52</v>
      </c>
      <c r="KS305" s="4" t="str">
        <f t="shared" si="306"/>
        <v/>
      </c>
      <c r="KU305" s="21">
        <v>0.97222222222222199</v>
      </c>
      <c r="KV305" s="3">
        <v>0</v>
      </c>
      <c r="KW305" s="3" t="s">
        <v>19</v>
      </c>
      <c r="KX305" s="5">
        <v>25.78</v>
      </c>
      <c r="KY305" s="4" t="str">
        <f t="shared" si="307"/>
        <v/>
      </c>
      <c r="LA305" s="21">
        <v>0.97222222222222199</v>
      </c>
      <c r="LB305" s="3">
        <v>0</v>
      </c>
      <c r="LC305" s="3" t="s">
        <v>19</v>
      </c>
      <c r="LD305" s="5">
        <v>26</v>
      </c>
      <c r="LE305" s="4" t="str">
        <f t="shared" si="308"/>
        <v/>
      </c>
      <c r="LG305" s="21">
        <v>0.97222222222222199</v>
      </c>
      <c r="LH305" s="3">
        <v>0</v>
      </c>
      <c r="LI305" s="3" t="s">
        <v>19</v>
      </c>
      <c r="LJ305" s="5">
        <v>25.02</v>
      </c>
      <c r="LK305" s="4" t="str">
        <f t="shared" si="309"/>
        <v/>
      </c>
      <c r="LM305" s="21">
        <v>0.97222222222222199</v>
      </c>
      <c r="LN305" s="3">
        <v>0</v>
      </c>
      <c r="LO305" s="3" t="s">
        <v>19</v>
      </c>
      <c r="LP305" s="5">
        <v>25.12</v>
      </c>
      <c r="LQ305" s="4" t="str">
        <f t="shared" si="310"/>
        <v/>
      </c>
      <c r="LS305" s="21">
        <v>0.97222222222222199</v>
      </c>
      <c r="LT305" s="3">
        <v>0</v>
      </c>
      <c r="LU305" s="3" t="s">
        <v>19</v>
      </c>
      <c r="LV305" s="5">
        <v>26.22</v>
      </c>
      <c r="LW305" s="4" t="str">
        <f t="shared" si="311"/>
        <v/>
      </c>
      <c r="LY305" s="21">
        <v>0.97222222222222199</v>
      </c>
      <c r="LZ305" s="3">
        <v>0</v>
      </c>
      <c r="MA305" s="3" t="s">
        <v>19</v>
      </c>
      <c r="MB305" s="5">
        <v>25.96</v>
      </c>
      <c r="MC305" s="4" t="str">
        <f t="shared" si="312"/>
        <v/>
      </c>
      <c r="ME305" s="21">
        <v>0.97222222222222199</v>
      </c>
      <c r="MF305" s="3">
        <v>0</v>
      </c>
      <c r="MG305" s="3" t="s">
        <v>19</v>
      </c>
      <c r="MH305" s="5">
        <v>26.52</v>
      </c>
      <c r="MI305" s="4" t="str">
        <f t="shared" si="313"/>
        <v/>
      </c>
      <c r="MK305" s="21">
        <v>0.97222222222222199</v>
      </c>
      <c r="ML305" s="3">
        <v>0</v>
      </c>
      <c r="MM305" s="3" t="s">
        <v>19</v>
      </c>
      <c r="MN305" s="5">
        <v>25.78</v>
      </c>
      <c r="MO305" s="4" t="str">
        <f t="shared" si="314"/>
        <v/>
      </c>
      <c r="MQ305" s="21">
        <v>0.97222222222222199</v>
      </c>
      <c r="MR305" s="3">
        <v>0</v>
      </c>
      <c r="MS305" s="3" t="s">
        <v>19</v>
      </c>
      <c r="MT305" s="5">
        <v>26</v>
      </c>
      <c r="MU305" s="4" t="str">
        <f t="shared" si="315"/>
        <v/>
      </c>
      <c r="MW305" s="21">
        <v>0.97222222222222199</v>
      </c>
      <c r="MX305" s="3">
        <v>0</v>
      </c>
      <c r="MY305" s="3" t="s">
        <v>19</v>
      </c>
      <c r="MZ305" s="5">
        <v>25.02</v>
      </c>
      <c r="NA305" s="4" t="str">
        <f t="shared" si="316"/>
        <v/>
      </c>
      <c r="NC305" s="21">
        <v>0.97222222222222199</v>
      </c>
      <c r="ND305" s="3">
        <v>0</v>
      </c>
      <c r="NE305" s="3" t="s">
        <v>19</v>
      </c>
      <c r="NF305" s="5">
        <v>25.12</v>
      </c>
      <c r="NG305" s="4" t="str">
        <f t="shared" si="317"/>
        <v/>
      </c>
      <c r="NI305" s="21">
        <v>0.97222222222222199</v>
      </c>
      <c r="NJ305" s="3">
        <v>0</v>
      </c>
      <c r="NK305" s="3" t="s">
        <v>19</v>
      </c>
      <c r="NL305" s="5">
        <v>26.22</v>
      </c>
      <c r="NM305" s="4" t="str">
        <f t="shared" si="318"/>
        <v/>
      </c>
      <c r="NO305" s="21">
        <v>0.97222222222222199</v>
      </c>
      <c r="NP305" s="3">
        <v>0</v>
      </c>
      <c r="NQ305" s="3" t="s">
        <v>19</v>
      </c>
      <c r="NR305" s="5">
        <v>25.96</v>
      </c>
      <c r="NS305" s="4" t="str">
        <f t="shared" si="319"/>
        <v/>
      </c>
      <c r="NU305" s="21">
        <v>0.97222222222222199</v>
      </c>
      <c r="NV305" s="3">
        <v>0</v>
      </c>
      <c r="NW305" s="3" t="s">
        <v>19</v>
      </c>
      <c r="NX305" s="5">
        <v>26.52</v>
      </c>
      <c r="NY305" s="4" t="str">
        <f t="shared" si="320"/>
        <v/>
      </c>
      <c r="OA305" s="21">
        <v>0.97222222222222199</v>
      </c>
      <c r="OB305" s="3">
        <v>0</v>
      </c>
      <c r="OC305" s="3" t="s">
        <v>19</v>
      </c>
      <c r="OD305" s="5">
        <v>25.78</v>
      </c>
      <c r="OE305" s="4" t="str">
        <f t="shared" si="321"/>
        <v/>
      </c>
      <c r="OG305" s="21">
        <v>0.97222222222222199</v>
      </c>
      <c r="OH305" s="3">
        <v>0</v>
      </c>
      <c r="OI305" s="3" t="s">
        <v>19</v>
      </c>
      <c r="OJ305" s="5">
        <v>26</v>
      </c>
      <c r="OK305" s="4" t="str">
        <f t="shared" si="322"/>
        <v/>
      </c>
      <c r="OM305" s="21">
        <v>0.97222222222222199</v>
      </c>
      <c r="ON305" s="3">
        <v>0</v>
      </c>
      <c r="OO305" s="3" t="s">
        <v>19</v>
      </c>
      <c r="OP305" s="5">
        <v>25.02</v>
      </c>
      <c r="OQ305" s="4" t="str">
        <f t="shared" si="323"/>
        <v/>
      </c>
      <c r="OS305" s="21">
        <v>0.97222222222222199</v>
      </c>
      <c r="OT305" s="3">
        <v>0</v>
      </c>
      <c r="OU305" s="3" t="s">
        <v>19</v>
      </c>
      <c r="OV305" s="5">
        <v>25.12</v>
      </c>
      <c r="OW305" s="4" t="str">
        <f t="shared" si="324"/>
        <v/>
      </c>
      <c r="OY305" s="21">
        <v>0.97222222222222199</v>
      </c>
      <c r="OZ305" s="3">
        <v>0</v>
      </c>
      <c r="PA305" s="3" t="s">
        <v>19</v>
      </c>
      <c r="PB305" s="5">
        <v>26.22</v>
      </c>
      <c r="PC305" s="4" t="str">
        <f t="shared" si="325"/>
        <v/>
      </c>
      <c r="PE305" s="21">
        <v>0.97222222222222199</v>
      </c>
      <c r="PF305" s="3">
        <v>0</v>
      </c>
      <c r="PG305" s="3" t="s">
        <v>19</v>
      </c>
      <c r="PH305" s="5">
        <v>25.96</v>
      </c>
      <c r="PI305" s="4" t="str">
        <f t="shared" si="326"/>
        <v/>
      </c>
      <c r="PK305" s="21">
        <v>0.97222222222222199</v>
      </c>
      <c r="PL305" s="3">
        <v>0</v>
      </c>
      <c r="PM305" s="3" t="s">
        <v>19</v>
      </c>
      <c r="PN305" s="5">
        <v>26.52</v>
      </c>
      <c r="PO305" s="4" t="str">
        <f t="shared" si="327"/>
        <v/>
      </c>
      <c r="PQ305" s="21">
        <v>0.97222222222222199</v>
      </c>
      <c r="PR305" s="3">
        <v>0</v>
      </c>
      <c r="PS305" s="3" t="s">
        <v>19</v>
      </c>
      <c r="PT305" s="5">
        <v>25.78</v>
      </c>
      <c r="PU305" s="4" t="str">
        <f t="shared" si="328"/>
        <v/>
      </c>
      <c r="PW305" s="21">
        <v>0.97222222222222199</v>
      </c>
      <c r="PX305" s="3">
        <v>0</v>
      </c>
      <c r="PY305" s="3" t="s">
        <v>19</v>
      </c>
      <c r="PZ305" s="5">
        <v>26</v>
      </c>
      <c r="QA305" s="4" t="str">
        <f t="shared" si="329"/>
        <v/>
      </c>
      <c r="QC305" s="21">
        <v>0.97222222222222199</v>
      </c>
      <c r="QD305" s="3">
        <v>0</v>
      </c>
      <c r="QE305" s="3" t="s">
        <v>19</v>
      </c>
      <c r="QF305" s="5">
        <v>25.02</v>
      </c>
      <c r="QG305" s="4" t="str">
        <f t="shared" si="330"/>
        <v/>
      </c>
      <c r="QI305" s="21">
        <v>0.97222222222222199</v>
      </c>
      <c r="QJ305" s="3">
        <v>0</v>
      </c>
      <c r="QK305" s="3" t="s">
        <v>19</v>
      </c>
      <c r="QL305" s="5">
        <v>25.12</v>
      </c>
      <c r="QM305" s="4" t="str">
        <f t="shared" si="331"/>
        <v/>
      </c>
      <c r="QO305" s="21">
        <v>0.97222222222222199</v>
      </c>
      <c r="QP305" s="3">
        <v>0</v>
      </c>
      <c r="QQ305" s="3" t="s">
        <v>19</v>
      </c>
      <c r="QR305" s="5">
        <v>26.22</v>
      </c>
      <c r="QS305" s="4" t="str">
        <f t="shared" si="332"/>
        <v/>
      </c>
    </row>
    <row r="306" spans="1:461" x14ac:dyDescent="0.2">
      <c r="A306" s="21">
        <v>0.97569444444444398</v>
      </c>
      <c r="B306" s="3">
        <v>0</v>
      </c>
      <c r="C306" s="3" t="s">
        <v>19</v>
      </c>
      <c r="D306" s="5">
        <v>23.48</v>
      </c>
      <c r="E306" s="5"/>
      <c r="G306" s="21">
        <v>0.97569444444444398</v>
      </c>
      <c r="H306" s="3">
        <v>0</v>
      </c>
      <c r="I306" s="3" t="s">
        <v>19</v>
      </c>
      <c r="J306" s="5">
        <v>25.14</v>
      </c>
      <c r="K306" s="5"/>
      <c r="M306" s="21">
        <v>0.97569444444444398</v>
      </c>
      <c r="N306" s="3">
        <v>0</v>
      </c>
      <c r="O306" s="3" t="s">
        <v>19</v>
      </c>
      <c r="P306" s="5">
        <v>24.08</v>
      </c>
      <c r="Q306" s="5"/>
      <c r="S306" s="21">
        <v>0.97569444444444398</v>
      </c>
      <c r="T306" s="3">
        <v>0</v>
      </c>
      <c r="U306" s="3" t="s">
        <v>19</v>
      </c>
      <c r="V306" s="5">
        <v>23.98</v>
      </c>
      <c r="W306" s="5"/>
      <c r="Y306" s="21">
        <v>0.97569444444444398</v>
      </c>
      <c r="Z306" s="3">
        <v>0</v>
      </c>
      <c r="AA306" s="3" t="s">
        <v>19</v>
      </c>
      <c r="AB306" s="5">
        <v>23.88</v>
      </c>
      <c r="AC306" s="5"/>
      <c r="AE306" s="21">
        <v>0.97569444444444398</v>
      </c>
      <c r="AF306" s="3">
        <v>0</v>
      </c>
      <c r="AG306" s="3" t="s">
        <v>19</v>
      </c>
      <c r="AH306" s="5">
        <v>23.1</v>
      </c>
      <c r="AI306" s="5"/>
      <c r="AK306" s="21">
        <v>0.97569444444444398</v>
      </c>
      <c r="AL306" s="3">
        <v>0</v>
      </c>
      <c r="AM306" s="3" t="s">
        <v>19</v>
      </c>
      <c r="AN306" s="5">
        <v>24.56</v>
      </c>
      <c r="AO306" s="5"/>
      <c r="AQ306" s="21">
        <v>0.97569444444444398</v>
      </c>
      <c r="AR306" s="3">
        <v>0</v>
      </c>
      <c r="AS306" s="3" t="s">
        <v>19</v>
      </c>
      <c r="AT306" s="5">
        <v>23.48</v>
      </c>
      <c r="AU306" s="5"/>
      <c r="AW306" s="21">
        <v>0.97569444444444398</v>
      </c>
      <c r="AX306" s="3">
        <v>0</v>
      </c>
      <c r="AY306" s="3" t="s">
        <v>19</v>
      </c>
      <c r="AZ306" s="5">
        <v>25.14</v>
      </c>
      <c r="BA306" s="5"/>
      <c r="BC306" s="21">
        <v>0.97569444444444398</v>
      </c>
      <c r="BD306" s="3">
        <v>0</v>
      </c>
      <c r="BE306" s="3" t="s">
        <v>19</v>
      </c>
      <c r="BF306" s="5">
        <v>24.08</v>
      </c>
      <c r="BG306" s="5"/>
      <c r="BI306" s="21">
        <v>0.97569444444444398</v>
      </c>
      <c r="BJ306" s="3">
        <v>0</v>
      </c>
      <c r="BK306" s="3" t="s">
        <v>19</v>
      </c>
      <c r="BL306" s="5">
        <v>23.98</v>
      </c>
      <c r="BM306" s="5"/>
      <c r="BO306" s="21">
        <v>0.97569444444444398</v>
      </c>
      <c r="BP306" s="3">
        <v>0</v>
      </c>
      <c r="BQ306" s="3" t="s">
        <v>19</v>
      </c>
      <c r="BR306" s="5">
        <v>23.88</v>
      </c>
      <c r="BS306" s="5"/>
      <c r="BU306" s="21">
        <v>0.97569444444444398</v>
      </c>
      <c r="BV306" s="3">
        <v>0</v>
      </c>
      <c r="BW306" s="3" t="s">
        <v>19</v>
      </c>
      <c r="BX306" s="5">
        <v>23.1</v>
      </c>
      <c r="BY306" s="5"/>
      <c r="CA306" s="21">
        <v>0.97569444444444398</v>
      </c>
      <c r="CB306" s="3">
        <v>0</v>
      </c>
      <c r="CC306" s="3" t="s">
        <v>19</v>
      </c>
      <c r="CD306" s="5">
        <v>24.56</v>
      </c>
      <c r="CE306" s="5"/>
      <c r="CG306" s="21">
        <v>0.97569444444444398</v>
      </c>
      <c r="CH306" s="3">
        <v>0</v>
      </c>
      <c r="CI306" s="3" t="str">
        <f>IF(AND(CK$8="Útil",CG306&gt;=Apoio!$D$51,CG306&lt;Apoio!$F$51),CH306,"FP")</f>
        <v>FP</v>
      </c>
      <c r="CJ306" s="5">
        <f>VLOOKUP(CH$8,Calendário[#Data],4,0)</f>
        <v>23.48</v>
      </c>
      <c r="CK306" s="4" t="str">
        <f t="shared" si="296"/>
        <v/>
      </c>
      <c r="CM306" s="21">
        <v>0.97569444444444398</v>
      </c>
      <c r="CN306" s="3">
        <v>0</v>
      </c>
      <c r="CO306" s="3" t="str">
        <f>IF(AND(CQ$8="Útil",CM306&gt;=Apoio!$D$51,CM306&lt;Apoio!$F$51),CN306,"FP")</f>
        <v>FP</v>
      </c>
      <c r="CP306" s="5">
        <f>VLOOKUP(CN$8,Calendário[#Data],4,0)</f>
        <v>25.14</v>
      </c>
      <c r="CQ306" s="4" t="str">
        <f t="shared" si="297"/>
        <v/>
      </c>
      <c r="CS306" s="21">
        <v>0.97569444444444398</v>
      </c>
      <c r="CT306" s="3">
        <v>0</v>
      </c>
      <c r="CU306" s="3" t="s">
        <v>19</v>
      </c>
      <c r="CV306" s="5">
        <v>24.08</v>
      </c>
      <c r="CW306" s="5"/>
      <c r="CY306" s="21">
        <v>0.97569444444444398</v>
      </c>
      <c r="CZ306" s="3">
        <v>0</v>
      </c>
      <c r="DA306" s="3" t="s">
        <v>19</v>
      </c>
      <c r="DB306" s="5">
        <v>23.98</v>
      </c>
      <c r="DC306" s="5"/>
      <c r="DE306" s="21">
        <v>0.97569444444444398</v>
      </c>
      <c r="DF306" s="3">
        <v>0</v>
      </c>
      <c r="DG306" s="3" t="s">
        <v>19</v>
      </c>
      <c r="DH306" s="5">
        <v>23.88</v>
      </c>
      <c r="DI306" s="5"/>
      <c r="DK306" s="21">
        <v>0.97569444444444398</v>
      </c>
      <c r="DL306" s="3">
        <v>0</v>
      </c>
      <c r="DM306" s="3" t="s">
        <v>19</v>
      </c>
      <c r="DN306" s="5">
        <v>23.1</v>
      </c>
      <c r="DO306" s="5"/>
      <c r="DQ306" s="21">
        <v>0.97569444444444398</v>
      </c>
      <c r="DR306" s="3">
        <v>0</v>
      </c>
      <c r="DS306" s="3" t="s">
        <v>19</v>
      </c>
      <c r="DT306" s="5">
        <v>24.56</v>
      </c>
      <c r="DU306" s="5"/>
      <c r="DW306" s="21">
        <v>0.97569444444444398</v>
      </c>
      <c r="DX306" s="3">
        <v>0</v>
      </c>
      <c r="DY306" s="3" t="s">
        <v>19</v>
      </c>
      <c r="DZ306" s="5">
        <v>23.48</v>
      </c>
      <c r="EA306" s="5"/>
      <c r="EC306" s="21">
        <v>0.97569444444444398</v>
      </c>
      <c r="ED306" s="3">
        <v>0</v>
      </c>
      <c r="EE306" s="3" t="s">
        <v>19</v>
      </c>
      <c r="EF306" s="5">
        <v>25.14</v>
      </c>
      <c r="EG306" s="5"/>
      <c r="EI306" s="21">
        <v>0.97569444444444398</v>
      </c>
      <c r="EJ306" s="3">
        <v>0</v>
      </c>
      <c r="EK306" s="3" t="s">
        <v>19</v>
      </c>
      <c r="EL306" s="5">
        <v>24.08</v>
      </c>
      <c r="EM306" s="5"/>
      <c r="EO306" s="21">
        <v>0.97569444444444398</v>
      </c>
      <c r="EP306" s="3">
        <v>0</v>
      </c>
      <c r="EQ306" s="3" t="s">
        <v>19</v>
      </c>
      <c r="ER306" s="5">
        <v>23.98</v>
      </c>
      <c r="ES306" s="5"/>
      <c r="EU306" s="21">
        <v>0.97569444444444398</v>
      </c>
      <c r="EV306" s="3">
        <v>0</v>
      </c>
      <c r="EW306" s="3" t="s">
        <v>19</v>
      </c>
      <c r="EX306" s="5">
        <v>23.88</v>
      </c>
      <c r="EY306" s="5"/>
      <c r="FA306" s="21">
        <v>0.97569444444444398</v>
      </c>
      <c r="FB306" s="3">
        <v>0</v>
      </c>
      <c r="FC306" s="3" t="s">
        <v>19</v>
      </c>
      <c r="FD306" s="5">
        <v>23.1</v>
      </c>
      <c r="FE306" s="5"/>
      <c r="FG306" s="21">
        <v>0.97569444444444398</v>
      </c>
      <c r="FH306" s="3">
        <v>0</v>
      </c>
      <c r="FI306" s="3" t="s">
        <v>19</v>
      </c>
      <c r="FJ306" s="5">
        <v>24.56</v>
      </c>
      <c r="FK306" s="5"/>
      <c r="FM306" s="21">
        <v>0.97569444444444398</v>
      </c>
      <c r="FN306" s="3">
        <v>0</v>
      </c>
      <c r="FO306" s="3" t="s">
        <v>19</v>
      </c>
      <c r="FP306" s="5">
        <v>23.48</v>
      </c>
      <c r="FQ306" s="5"/>
      <c r="FS306" s="21">
        <v>0.97569444444444398</v>
      </c>
      <c r="FT306" s="3">
        <v>0</v>
      </c>
      <c r="FU306" s="3" t="s">
        <v>19</v>
      </c>
      <c r="FV306" s="5">
        <v>25.14</v>
      </c>
      <c r="FW306" s="5"/>
      <c r="FY306" s="21">
        <v>0.97569444444444398</v>
      </c>
      <c r="FZ306" s="3">
        <v>0</v>
      </c>
      <c r="GA306" s="3" t="s">
        <v>19</v>
      </c>
      <c r="GB306" s="5">
        <v>24.08</v>
      </c>
      <c r="GC306" s="5"/>
      <c r="GE306" s="21">
        <v>0.97569444444444398</v>
      </c>
      <c r="GF306" s="3">
        <v>0</v>
      </c>
      <c r="GG306" s="3" t="s">
        <v>19</v>
      </c>
      <c r="GH306" s="5">
        <v>23.98</v>
      </c>
      <c r="GI306" s="5"/>
      <c r="GK306" s="21">
        <v>0.97569444444444398</v>
      </c>
      <c r="GL306" s="3">
        <v>0</v>
      </c>
      <c r="GM306" s="3" t="s">
        <v>19</v>
      </c>
      <c r="GN306" s="5">
        <v>23.88</v>
      </c>
      <c r="GO306" s="5"/>
      <c r="GQ306" s="21">
        <v>0.97569444444444398</v>
      </c>
      <c r="GR306" s="3">
        <v>0</v>
      </c>
      <c r="GS306" s="3" t="s">
        <v>19</v>
      </c>
      <c r="GT306" s="5">
        <v>23.1</v>
      </c>
      <c r="GU306" s="5"/>
      <c r="GW306" s="21">
        <v>0.97569444444444398</v>
      </c>
      <c r="GX306" s="3">
        <v>0</v>
      </c>
      <c r="GY306" s="3" t="s">
        <v>19</v>
      </c>
      <c r="GZ306" s="5">
        <v>24.56</v>
      </c>
      <c r="HA306" s="5"/>
      <c r="HC306" s="21">
        <v>0.97569444444444398</v>
      </c>
      <c r="HD306" s="3">
        <v>0</v>
      </c>
      <c r="HE306" s="3" t="s">
        <v>19</v>
      </c>
      <c r="HF306" s="5">
        <v>23.48</v>
      </c>
      <c r="HG306" s="4" t="str">
        <f t="shared" si="298"/>
        <v/>
      </c>
      <c r="HI306" s="21">
        <v>0.97569444444444398</v>
      </c>
      <c r="HJ306" s="3">
        <v>0</v>
      </c>
      <c r="HK306" s="3" t="s">
        <v>19</v>
      </c>
      <c r="HL306" s="5">
        <v>25.14</v>
      </c>
      <c r="HM306" s="5"/>
      <c r="HO306" s="21">
        <v>0.97569444444444398</v>
      </c>
      <c r="HP306" s="3">
        <v>0</v>
      </c>
      <c r="HQ306" s="3" t="s">
        <v>19</v>
      </c>
      <c r="HR306" s="5">
        <v>24.08</v>
      </c>
      <c r="HS306" s="5"/>
      <c r="HU306" s="21">
        <v>0.97569444444444398</v>
      </c>
      <c r="HV306" s="3">
        <v>0</v>
      </c>
      <c r="HW306" s="3" t="s">
        <v>19</v>
      </c>
      <c r="HX306" s="5">
        <v>23.98</v>
      </c>
      <c r="HY306" s="5"/>
      <c r="IA306" s="21">
        <v>0.97569444444444398</v>
      </c>
      <c r="IB306" s="3">
        <v>0</v>
      </c>
      <c r="IC306" s="3" t="s">
        <v>19</v>
      </c>
      <c r="ID306" s="5">
        <v>23.88</v>
      </c>
      <c r="IE306" s="5"/>
      <c r="IG306" s="21">
        <v>0.97569444444444398</v>
      </c>
      <c r="IH306" s="3">
        <v>0</v>
      </c>
      <c r="II306" s="3" t="s">
        <v>19</v>
      </c>
      <c r="IJ306" s="5">
        <v>23.1</v>
      </c>
      <c r="IK306" s="5"/>
      <c r="IM306" s="21">
        <v>0.97569444444444398</v>
      </c>
      <c r="IN306" s="3">
        <v>0</v>
      </c>
      <c r="IO306" s="3" t="s">
        <v>19</v>
      </c>
      <c r="IP306" s="5">
        <v>24.56</v>
      </c>
      <c r="IQ306" s="5"/>
      <c r="IS306" s="21">
        <v>0</v>
      </c>
      <c r="IT306" s="3">
        <v>0</v>
      </c>
      <c r="IU306" s="3" t="s">
        <v>19</v>
      </c>
      <c r="IV306" s="5">
        <v>25.96</v>
      </c>
      <c r="IW306" s="5"/>
      <c r="IY306" s="21">
        <v>0.97569444444444398</v>
      </c>
      <c r="IZ306" s="3">
        <v>0</v>
      </c>
      <c r="JA306" s="3" t="s">
        <v>19</v>
      </c>
      <c r="JB306" s="5">
        <v>26.52</v>
      </c>
      <c r="JC306" s="4" t="str">
        <f t="shared" si="299"/>
        <v/>
      </c>
      <c r="JE306" s="21">
        <v>0.97569444444444398</v>
      </c>
      <c r="JF306" s="3">
        <v>0</v>
      </c>
      <c r="JG306" s="3" t="s">
        <v>19</v>
      </c>
      <c r="JH306" s="5">
        <v>25.78</v>
      </c>
      <c r="JI306" s="4" t="str">
        <f t="shared" si="300"/>
        <v/>
      </c>
      <c r="JK306" s="21">
        <v>0.97569444444444398</v>
      </c>
      <c r="JL306" s="3">
        <v>0</v>
      </c>
      <c r="JM306" s="3" t="s">
        <v>19</v>
      </c>
      <c r="JN306" s="5">
        <v>26</v>
      </c>
      <c r="JO306" s="4" t="str">
        <f t="shared" si="301"/>
        <v/>
      </c>
      <c r="JQ306" s="21">
        <v>0.97569444444444398</v>
      </c>
      <c r="JR306" s="3">
        <v>0</v>
      </c>
      <c r="JS306" s="3" t="s">
        <v>19</v>
      </c>
      <c r="JT306" s="5">
        <v>25.02</v>
      </c>
      <c r="JU306" s="4" t="str">
        <f t="shared" si="302"/>
        <v/>
      </c>
      <c r="JW306" s="21">
        <v>0.97569444444444398</v>
      </c>
      <c r="JX306" s="3">
        <v>0</v>
      </c>
      <c r="JY306" s="3" t="s">
        <v>19</v>
      </c>
      <c r="JZ306" s="5">
        <v>25.12</v>
      </c>
      <c r="KA306" s="4" t="str">
        <f t="shared" si="303"/>
        <v/>
      </c>
      <c r="KC306" s="21">
        <v>0.97569444444444398</v>
      </c>
      <c r="KD306" s="3">
        <v>0</v>
      </c>
      <c r="KE306" s="3" t="s">
        <v>19</v>
      </c>
      <c r="KF306" s="5">
        <v>26.22</v>
      </c>
      <c r="KG306" s="4" t="str">
        <f t="shared" si="304"/>
        <v/>
      </c>
      <c r="KI306" s="21">
        <v>0.97569444444444398</v>
      </c>
      <c r="KJ306" s="3">
        <v>0</v>
      </c>
      <c r="KK306" s="3" t="s">
        <v>19</v>
      </c>
      <c r="KL306" s="5">
        <v>25.96</v>
      </c>
      <c r="KM306" s="4" t="str">
        <f t="shared" si="305"/>
        <v/>
      </c>
      <c r="KO306" s="21">
        <v>0.97569444444444398</v>
      </c>
      <c r="KP306" s="3">
        <v>0</v>
      </c>
      <c r="KQ306" s="3" t="s">
        <v>19</v>
      </c>
      <c r="KR306" s="5">
        <v>26.52</v>
      </c>
      <c r="KS306" s="4" t="str">
        <f t="shared" si="306"/>
        <v/>
      </c>
      <c r="KU306" s="21">
        <v>0.97569444444444398</v>
      </c>
      <c r="KV306" s="3">
        <v>0</v>
      </c>
      <c r="KW306" s="3" t="s">
        <v>19</v>
      </c>
      <c r="KX306" s="5">
        <v>25.78</v>
      </c>
      <c r="KY306" s="4" t="str">
        <f t="shared" si="307"/>
        <v/>
      </c>
      <c r="LA306" s="21">
        <v>0.97569444444444398</v>
      </c>
      <c r="LB306" s="3">
        <v>0</v>
      </c>
      <c r="LC306" s="3" t="s">
        <v>19</v>
      </c>
      <c r="LD306" s="5">
        <v>26</v>
      </c>
      <c r="LE306" s="4" t="str">
        <f t="shared" si="308"/>
        <v/>
      </c>
      <c r="LG306" s="21">
        <v>0.97569444444444398</v>
      </c>
      <c r="LH306" s="3">
        <v>0</v>
      </c>
      <c r="LI306" s="3" t="s">
        <v>19</v>
      </c>
      <c r="LJ306" s="5">
        <v>25.02</v>
      </c>
      <c r="LK306" s="4" t="str">
        <f t="shared" si="309"/>
        <v/>
      </c>
      <c r="LM306" s="21">
        <v>0.97569444444444398</v>
      </c>
      <c r="LN306" s="3">
        <v>0</v>
      </c>
      <c r="LO306" s="3" t="s">
        <v>19</v>
      </c>
      <c r="LP306" s="5">
        <v>25.12</v>
      </c>
      <c r="LQ306" s="4" t="str">
        <f t="shared" si="310"/>
        <v/>
      </c>
      <c r="LS306" s="21">
        <v>0.97569444444444398</v>
      </c>
      <c r="LT306" s="3">
        <v>0</v>
      </c>
      <c r="LU306" s="3" t="s">
        <v>19</v>
      </c>
      <c r="LV306" s="5">
        <v>26.22</v>
      </c>
      <c r="LW306" s="4" t="str">
        <f t="shared" si="311"/>
        <v/>
      </c>
      <c r="LY306" s="21">
        <v>0.97569444444444398</v>
      </c>
      <c r="LZ306" s="3">
        <v>0</v>
      </c>
      <c r="MA306" s="3" t="s">
        <v>19</v>
      </c>
      <c r="MB306" s="5">
        <v>25.96</v>
      </c>
      <c r="MC306" s="4" t="str">
        <f t="shared" si="312"/>
        <v/>
      </c>
      <c r="ME306" s="21">
        <v>0.97569444444444398</v>
      </c>
      <c r="MF306" s="3">
        <v>0</v>
      </c>
      <c r="MG306" s="3" t="s">
        <v>19</v>
      </c>
      <c r="MH306" s="5">
        <v>26.52</v>
      </c>
      <c r="MI306" s="4" t="str">
        <f t="shared" si="313"/>
        <v/>
      </c>
      <c r="MK306" s="21">
        <v>0.97569444444444398</v>
      </c>
      <c r="ML306" s="3">
        <v>0</v>
      </c>
      <c r="MM306" s="3" t="s">
        <v>19</v>
      </c>
      <c r="MN306" s="5">
        <v>25.78</v>
      </c>
      <c r="MO306" s="4" t="str">
        <f t="shared" si="314"/>
        <v/>
      </c>
      <c r="MQ306" s="21">
        <v>0.97569444444444398</v>
      </c>
      <c r="MR306" s="3">
        <v>0</v>
      </c>
      <c r="MS306" s="3" t="s">
        <v>19</v>
      </c>
      <c r="MT306" s="5">
        <v>26</v>
      </c>
      <c r="MU306" s="4" t="str">
        <f t="shared" si="315"/>
        <v/>
      </c>
      <c r="MW306" s="21">
        <v>0.97569444444444398</v>
      </c>
      <c r="MX306" s="3">
        <v>0</v>
      </c>
      <c r="MY306" s="3" t="s">
        <v>19</v>
      </c>
      <c r="MZ306" s="5">
        <v>25.02</v>
      </c>
      <c r="NA306" s="4" t="str">
        <f t="shared" si="316"/>
        <v/>
      </c>
      <c r="NC306" s="21">
        <v>0.97569444444444398</v>
      </c>
      <c r="ND306" s="3">
        <v>0</v>
      </c>
      <c r="NE306" s="3" t="s">
        <v>19</v>
      </c>
      <c r="NF306" s="5">
        <v>25.12</v>
      </c>
      <c r="NG306" s="4" t="str">
        <f t="shared" si="317"/>
        <v/>
      </c>
      <c r="NI306" s="21">
        <v>0.97569444444444398</v>
      </c>
      <c r="NJ306" s="3">
        <v>0</v>
      </c>
      <c r="NK306" s="3" t="s">
        <v>19</v>
      </c>
      <c r="NL306" s="5">
        <v>26.22</v>
      </c>
      <c r="NM306" s="4" t="str">
        <f t="shared" si="318"/>
        <v/>
      </c>
      <c r="NO306" s="21">
        <v>0.97569444444444398</v>
      </c>
      <c r="NP306" s="3">
        <v>0</v>
      </c>
      <c r="NQ306" s="3" t="s">
        <v>19</v>
      </c>
      <c r="NR306" s="5">
        <v>25.96</v>
      </c>
      <c r="NS306" s="4" t="str">
        <f t="shared" si="319"/>
        <v/>
      </c>
      <c r="NU306" s="21">
        <v>0.97569444444444398</v>
      </c>
      <c r="NV306" s="3">
        <v>0</v>
      </c>
      <c r="NW306" s="3" t="s">
        <v>19</v>
      </c>
      <c r="NX306" s="5">
        <v>26.52</v>
      </c>
      <c r="NY306" s="4" t="str">
        <f t="shared" si="320"/>
        <v/>
      </c>
      <c r="OA306" s="21">
        <v>0.97569444444444398</v>
      </c>
      <c r="OB306" s="3">
        <v>0</v>
      </c>
      <c r="OC306" s="3" t="s">
        <v>19</v>
      </c>
      <c r="OD306" s="5">
        <v>25.78</v>
      </c>
      <c r="OE306" s="4" t="str">
        <f t="shared" si="321"/>
        <v/>
      </c>
      <c r="OG306" s="21">
        <v>0.97569444444444398</v>
      </c>
      <c r="OH306" s="3">
        <v>0</v>
      </c>
      <c r="OI306" s="3" t="s">
        <v>19</v>
      </c>
      <c r="OJ306" s="5">
        <v>26</v>
      </c>
      <c r="OK306" s="4" t="str">
        <f t="shared" si="322"/>
        <v/>
      </c>
      <c r="OM306" s="21">
        <v>0.97569444444444398</v>
      </c>
      <c r="ON306" s="3">
        <v>0</v>
      </c>
      <c r="OO306" s="3" t="s">
        <v>19</v>
      </c>
      <c r="OP306" s="5">
        <v>25.02</v>
      </c>
      <c r="OQ306" s="4" t="str">
        <f t="shared" si="323"/>
        <v/>
      </c>
      <c r="OS306" s="21">
        <v>0.97569444444444398</v>
      </c>
      <c r="OT306" s="3">
        <v>0</v>
      </c>
      <c r="OU306" s="3" t="s">
        <v>19</v>
      </c>
      <c r="OV306" s="5">
        <v>25.12</v>
      </c>
      <c r="OW306" s="4" t="str">
        <f t="shared" si="324"/>
        <v/>
      </c>
      <c r="OY306" s="21">
        <v>0.97569444444444398</v>
      </c>
      <c r="OZ306" s="3">
        <v>0</v>
      </c>
      <c r="PA306" s="3" t="s">
        <v>19</v>
      </c>
      <c r="PB306" s="5">
        <v>26.22</v>
      </c>
      <c r="PC306" s="4" t="str">
        <f t="shared" si="325"/>
        <v/>
      </c>
      <c r="PE306" s="21">
        <v>0.97569444444444398</v>
      </c>
      <c r="PF306" s="3">
        <v>0</v>
      </c>
      <c r="PG306" s="3" t="s">
        <v>19</v>
      </c>
      <c r="PH306" s="5">
        <v>25.96</v>
      </c>
      <c r="PI306" s="4" t="str">
        <f t="shared" si="326"/>
        <v/>
      </c>
      <c r="PK306" s="21">
        <v>0.97569444444444398</v>
      </c>
      <c r="PL306" s="3">
        <v>0</v>
      </c>
      <c r="PM306" s="3" t="s">
        <v>19</v>
      </c>
      <c r="PN306" s="5">
        <v>26.52</v>
      </c>
      <c r="PO306" s="4" t="str">
        <f t="shared" si="327"/>
        <v/>
      </c>
      <c r="PQ306" s="21">
        <v>0.97569444444444398</v>
      </c>
      <c r="PR306" s="3">
        <v>0</v>
      </c>
      <c r="PS306" s="3" t="s">
        <v>19</v>
      </c>
      <c r="PT306" s="5">
        <v>25.78</v>
      </c>
      <c r="PU306" s="4" t="str">
        <f t="shared" si="328"/>
        <v/>
      </c>
      <c r="PW306" s="21">
        <v>0.97569444444444398</v>
      </c>
      <c r="PX306" s="3">
        <v>0</v>
      </c>
      <c r="PY306" s="3" t="s">
        <v>19</v>
      </c>
      <c r="PZ306" s="5">
        <v>26</v>
      </c>
      <c r="QA306" s="4" t="str">
        <f t="shared" si="329"/>
        <v/>
      </c>
      <c r="QC306" s="21">
        <v>0.97569444444444398</v>
      </c>
      <c r="QD306" s="3">
        <v>0</v>
      </c>
      <c r="QE306" s="3" t="s">
        <v>19</v>
      </c>
      <c r="QF306" s="5">
        <v>25.02</v>
      </c>
      <c r="QG306" s="4" t="str">
        <f t="shared" si="330"/>
        <v/>
      </c>
      <c r="QI306" s="21">
        <v>0.97569444444444398</v>
      </c>
      <c r="QJ306" s="3">
        <v>0</v>
      </c>
      <c r="QK306" s="3" t="s">
        <v>19</v>
      </c>
      <c r="QL306" s="5">
        <v>25.12</v>
      </c>
      <c r="QM306" s="4" t="str">
        <f t="shared" si="331"/>
        <v/>
      </c>
      <c r="QO306" s="21">
        <v>0.97569444444444398</v>
      </c>
      <c r="QP306" s="3">
        <v>0</v>
      </c>
      <c r="QQ306" s="3" t="s">
        <v>19</v>
      </c>
      <c r="QR306" s="5">
        <v>26.22</v>
      </c>
      <c r="QS306" s="4" t="str">
        <f t="shared" si="332"/>
        <v/>
      </c>
    </row>
    <row r="307" spans="1:461" x14ac:dyDescent="0.2">
      <c r="A307" s="21">
        <v>0.97916666666666696</v>
      </c>
      <c r="B307" s="3">
        <v>0</v>
      </c>
      <c r="C307" s="3" t="s">
        <v>19</v>
      </c>
      <c r="D307" s="5">
        <v>23.48</v>
      </c>
      <c r="E307" s="5"/>
      <c r="G307" s="21">
        <v>0.97916666666666696</v>
      </c>
      <c r="H307" s="3">
        <v>0</v>
      </c>
      <c r="I307" s="3" t="s">
        <v>19</v>
      </c>
      <c r="J307" s="5">
        <v>25.14</v>
      </c>
      <c r="K307" s="5"/>
      <c r="M307" s="21">
        <v>0.97916666666666696</v>
      </c>
      <c r="N307" s="3">
        <v>0</v>
      </c>
      <c r="O307" s="3" t="s">
        <v>19</v>
      </c>
      <c r="P307" s="5">
        <v>24.08</v>
      </c>
      <c r="Q307" s="5"/>
      <c r="S307" s="21">
        <v>0.97916666666666696</v>
      </c>
      <c r="T307" s="3">
        <v>0</v>
      </c>
      <c r="U307" s="3" t="s">
        <v>19</v>
      </c>
      <c r="V307" s="5">
        <v>23.98</v>
      </c>
      <c r="W307" s="5"/>
      <c r="Y307" s="21">
        <v>0.97916666666666696</v>
      </c>
      <c r="Z307" s="3">
        <v>0</v>
      </c>
      <c r="AA307" s="3" t="s">
        <v>19</v>
      </c>
      <c r="AB307" s="5">
        <v>23.88</v>
      </c>
      <c r="AC307" s="5"/>
      <c r="AE307" s="21">
        <v>0.97916666666666696</v>
      </c>
      <c r="AF307" s="3">
        <v>0</v>
      </c>
      <c r="AG307" s="3" t="s">
        <v>19</v>
      </c>
      <c r="AH307" s="5">
        <v>23.1</v>
      </c>
      <c r="AI307" s="5"/>
      <c r="AK307" s="21">
        <v>0.97916666666666696</v>
      </c>
      <c r="AL307" s="3">
        <v>0</v>
      </c>
      <c r="AM307" s="3" t="s">
        <v>19</v>
      </c>
      <c r="AN307" s="5">
        <v>24.56</v>
      </c>
      <c r="AO307" s="5"/>
      <c r="AQ307" s="21">
        <v>0.97916666666666696</v>
      </c>
      <c r="AR307" s="3">
        <v>0</v>
      </c>
      <c r="AS307" s="3" t="s">
        <v>19</v>
      </c>
      <c r="AT307" s="5">
        <v>23.48</v>
      </c>
      <c r="AU307" s="5"/>
      <c r="AW307" s="21">
        <v>0.97916666666666696</v>
      </c>
      <c r="AX307" s="3">
        <v>0</v>
      </c>
      <c r="AY307" s="3" t="s">
        <v>19</v>
      </c>
      <c r="AZ307" s="5">
        <v>25.14</v>
      </c>
      <c r="BA307" s="5"/>
      <c r="BC307" s="21">
        <v>0.97916666666666696</v>
      </c>
      <c r="BD307" s="3">
        <v>0</v>
      </c>
      <c r="BE307" s="3" t="s">
        <v>19</v>
      </c>
      <c r="BF307" s="5">
        <v>24.08</v>
      </c>
      <c r="BG307" s="5"/>
      <c r="BI307" s="21">
        <v>0.97916666666666696</v>
      </c>
      <c r="BJ307" s="3">
        <v>0</v>
      </c>
      <c r="BK307" s="3" t="s">
        <v>19</v>
      </c>
      <c r="BL307" s="5">
        <v>23.98</v>
      </c>
      <c r="BM307" s="5"/>
      <c r="BO307" s="21">
        <v>0.97916666666666696</v>
      </c>
      <c r="BP307" s="3">
        <v>0</v>
      </c>
      <c r="BQ307" s="3" t="s">
        <v>19</v>
      </c>
      <c r="BR307" s="5">
        <v>23.88</v>
      </c>
      <c r="BS307" s="5"/>
      <c r="BU307" s="21">
        <v>0.97916666666666696</v>
      </c>
      <c r="BV307" s="3">
        <v>0</v>
      </c>
      <c r="BW307" s="3" t="s">
        <v>19</v>
      </c>
      <c r="BX307" s="5">
        <v>23.1</v>
      </c>
      <c r="BY307" s="5"/>
      <c r="CA307" s="21">
        <v>0.97916666666666696</v>
      </c>
      <c r="CB307" s="3">
        <v>0</v>
      </c>
      <c r="CC307" s="3" t="s">
        <v>19</v>
      </c>
      <c r="CD307" s="5">
        <v>24.56</v>
      </c>
      <c r="CE307" s="5"/>
      <c r="CG307" s="21">
        <v>0.97916666666666696</v>
      </c>
      <c r="CH307" s="3">
        <v>0</v>
      </c>
      <c r="CI307" s="3" t="str">
        <f>IF(AND(CK$8="Útil",CG307&gt;=Apoio!$D$51,CG307&lt;Apoio!$F$51),CH307,"FP")</f>
        <v>FP</v>
      </c>
      <c r="CJ307" s="5">
        <f>VLOOKUP(CH$8,Calendário[#Data],4,0)</f>
        <v>23.48</v>
      </c>
      <c r="CK307" s="4" t="str">
        <f t="shared" si="296"/>
        <v/>
      </c>
      <c r="CM307" s="21">
        <v>0.97916666666666696</v>
      </c>
      <c r="CN307" s="3">
        <v>0</v>
      </c>
      <c r="CO307" s="3" t="str">
        <f>IF(AND(CQ$8="Útil",CM307&gt;=Apoio!$D$51,CM307&lt;Apoio!$F$51),CN307,"FP")</f>
        <v>FP</v>
      </c>
      <c r="CP307" s="5">
        <f>VLOOKUP(CN$8,Calendário[#Data],4,0)</f>
        <v>25.14</v>
      </c>
      <c r="CQ307" s="4" t="str">
        <f t="shared" si="297"/>
        <v/>
      </c>
      <c r="CS307" s="21">
        <v>0.97916666666666696</v>
      </c>
      <c r="CT307" s="3">
        <v>0</v>
      </c>
      <c r="CU307" s="3" t="s">
        <v>19</v>
      </c>
      <c r="CV307" s="5">
        <v>24.08</v>
      </c>
      <c r="CW307" s="5"/>
      <c r="CY307" s="21">
        <v>0.97916666666666696</v>
      </c>
      <c r="CZ307" s="3">
        <v>0</v>
      </c>
      <c r="DA307" s="3" t="s">
        <v>19</v>
      </c>
      <c r="DB307" s="5">
        <v>23.98</v>
      </c>
      <c r="DC307" s="5"/>
      <c r="DE307" s="21">
        <v>0.97916666666666696</v>
      </c>
      <c r="DF307" s="3">
        <v>0</v>
      </c>
      <c r="DG307" s="3" t="s">
        <v>19</v>
      </c>
      <c r="DH307" s="5">
        <v>23.88</v>
      </c>
      <c r="DI307" s="5"/>
      <c r="DK307" s="21">
        <v>0.97916666666666696</v>
      </c>
      <c r="DL307" s="3">
        <v>0</v>
      </c>
      <c r="DM307" s="3" t="s">
        <v>19</v>
      </c>
      <c r="DN307" s="5">
        <v>23.1</v>
      </c>
      <c r="DO307" s="5"/>
      <c r="DQ307" s="21">
        <v>0.97916666666666696</v>
      </c>
      <c r="DR307" s="3">
        <v>0</v>
      </c>
      <c r="DS307" s="3" t="s">
        <v>19</v>
      </c>
      <c r="DT307" s="5">
        <v>24.56</v>
      </c>
      <c r="DU307" s="5"/>
      <c r="DW307" s="21">
        <v>0.97916666666666696</v>
      </c>
      <c r="DX307" s="3">
        <v>0</v>
      </c>
      <c r="DY307" s="3" t="s">
        <v>19</v>
      </c>
      <c r="DZ307" s="5">
        <v>23.48</v>
      </c>
      <c r="EA307" s="5"/>
      <c r="EC307" s="21">
        <v>0.97916666666666696</v>
      </c>
      <c r="ED307" s="3">
        <v>0</v>
      </c>
      <c r="EE307" s="3" t="s">
        <v>19</v>
      </c>
      <c r="EF307" s="5">
        <v>25.14</v>
      </c>
      <c r="EG307" s="5"/>
      <c r="EI307" s="21">
        <v>0.97916666666666696</v>
      </c>
      <c r="EJ307" s="3">
        <v>0</v>
      </c>
      <c r="EK307" s="3" t="s">
        <v>19</v>
      </c>
      <c r="EL307" s="5">
        <v>24.08</v>
      </c>
      <c r="EM307" s="5"/>
      <c r="EO307" s="21">
        <v>0.97916666666666696</v>
      </c>
      <c r="EP307" s="3">
        <v>0</v>
      </c>
      <c r="EQ307" s="3" t="s">
        <v>19</v>
      </c>
      <c r="ER307" s="5">
        <v>23.98</v>
      </c>
      <c r="ES307" s="5"/>
      <c r="EU307" s="21">
        <v>0.97916666666666696</v>
      </c>
      <c r="EV307" s="3">
        <v>0</v>
      </c>
      <c r="EW307" s="3" t="s">
        <v>19</v>
      </c>
      <c r="EX307" s="5">
        <v>23.88</v>
      </c>
      <c r="EY307" s="5"/>
      <c r="FA307" s="21">
        <v>0.97916666666666696</v>
      </c>
      <c r="FB307" s="3">
        <v>0</v>
      </c>
      <c r="FC307" s="3" t="s">
        <v>19</v>
      </c>
      <c r="FD307" s="5">
        <v>23.1</v>
      </c>
      <c r="FE307" s="5"/>
      <c r="FG307" s="21">
        <v>0.97916666666666696</v>
      </c>
      <c r="FH307" s="3">
        <v>0</v>
      </c>
      <c r="FI307" s="3" t="s">
        <v>19</v>
      </c>
      <c r="FJ307" s="5">
        <v>24.56</v>
      </c>
      <c r="FK307" s="5"/>
      <c r="FM307" s="21">
        <v>0.97916666666666696</v>
      </c>
      <c r="FN307" s="3">
        <v>0</v>
      </c>
      <c r="FO307" s="3" t="s">
        <v>19</v>
      </c>
      <c r="FP307" s="5">
        <v>23.48</v>
      </c>
      <c r="FQ307" s="5"/>
      <c r="FS307" s="21">
        <v>0.97916666666666696</v>
      </c>
      <c r="FT307" s="3">
        <v>0</v>
      </c>
      <c r="FU307" s="3" t="s">
        <v>19</v>
      </c>
      <c r="FV307" s="5">
        <v>25.14</v>
      </c>
      <c r="FW307" s="5"/>
      <c r="FY307" s="21">
        <v>0.97916666666666696</v>
      </c>
      <c r="FZ307" s="3">
        <v>0</v>
      </c>
      <c r="GA307" s="3" t="s">
        <v>19</v>
      </c>
      <c r="GB307" s="5">
        <v>24.08</v>
      </c>
      <c r="GC307" s="5"/>
      <c r="GE307" s="21">
        <v>0.97916666666666696</v>
      </c>
      <c r="GF307" s="3">
        <v>0</v>
      </c>
      <c r="GG307" s="3" t="s">
        <v>19</v>
      </c>
      <c r="GH307" s="5">
        <v>23.98</v>
      </c>
      <c r="GI307" s="5"/>
      <c r="GK307" s="21">
        <v>0.97916666666666696</v>
      </c>
      <c r="GL307" s="3">
        <v>0</v>
      </c>
      <c r="GM307" s="3" t="s">
        <v>19</v>
      </c>
      <c r="GN307" s="5">
        <v>23.88</v>
      </c>
      <c r="GO307" s="5"/>
      <c r="GQ307" s="21">
        <v>0.97916666666666696</v>
      </c>
      <c r="GR307" s="3">
        <v>0</v>
      </c>
      <c r="GS307" s="3" t="s">
        <v>19</v>
      </c>
      <c r="GT307" s="5">
        <v>23.1</v>
      </c>
      <c r="GU307" s="5"/>
      <c r="GW307" s="21">
        <v>0.97916666666666696</v>
      </c>
      <c r="GX307" s="3">
        <v>0</v>
      </c>
      <c r="GY307" s="3" t="s">
        <v>19</v>
      </c>
      <c r="GZ307" s="5">
        <v>24.56</v>
      </c>
      <c r="HA307" s="5"/>
      <c r="HC307" s="21">
        <v>0.97916666666666696</v>
      </c>
      <c r="HD307" s="3">
        <v>0</v>
      </c>
      <c r="HE307" s="3" t="s">
        <v>19</v>
      </c>
      <c r="HF307" s="5">
        <v>23.48</v>
      </c>
      <c r="HG307" s="4" t="str">
        <f t="shared" si="298"/>
        <v/>
      </c>
      <c r="HI307" s="21">
        <v>0.97916666666666696</v>
      </c>
      <c r="HJ307" s="3">
        <v>0</v>
      </c>
      <c r="HK307" s="3" t="s">
        <v>19</v>
      </c>
      <c r="HL307" s="5">
        <v>25.14</v>
      </c>
      <c r="HM307" s="5"/>
      <c r="HO307" s="21">
        <v>0.97916666666666696</v>
      </c>
      <c r="HP307" s="3">
        <v>0</v>
      </c>
      <c r="HQ307" s="3" t="s">
        <v>19</v>
      </c>
      <c r="HR307" s="5">
        <v>24.08</v>
      </c>
      <c r="HS307" s="5"/>
      <c r="HU307" s="21">
        <v>0.97916666666666696</v>
      </c>
      <c r="HV307" s="3">
        <v>0</v>
      </c>
      <c r="HW307" s="3" t="s">
        <v>19</v>
      </c>
      <c r="HX307" s="5">
        <v>23.98</v>
      </c>
      <c r="HY307" s="5"/>
      <c r="IA307" s="21">
        <v>0.97916666666666696</v>
      </c>
      <c r="IB307" s="3">
        <v>0</v>
      </c>
      <c r="IC307" s="3" t="s">
        <v>19</v>
      </c>
      <c r="ID307" s="5">
        <v>23.88</v>
      </c>
      <c r="IE307" s="5"/>
      <c r="IG307" s="21">
        <v>0.97916666666666696</v>
      </c>
      <c r="IH307" s="3">
        <v>0</v>
      </c>
      <c r="II307" s="3" t="s">
        <v>19</v>
      </c>
      <c r="IJ307" s="5">
        <v>23.1</v>
      </c>
      <c r="IK307" s="5"/>
      <c r="IM307" s="21">
        <v>0.97916666666666696</v>
      </c>
      <c r="IN307" s="3">
        <v>0</v>
      </c>
      <c r="IO307" s="3" t="s">
        <v>19</v>
      </c>
      <c r="IP307" s="5">
        <v>24.56</v>
      </c>
      <c r="IQ307" s="5"/>
      <c r="IS307" s="21">
        <v>0</v>
      </c>
      <c r="IT307" s="3">
        <v>0</v>
      </c>
      <c r="IU307" s="3" t="s">
        <v>19</v>
      </c>
      <c r="IV307" s="5">
        <v>25.96</v>
      </c>
      <c r="IW307" s="5"/>
      <c r="IY307" s="21">
        <v>0.97916666666666696</v>
      </c>
      <c r="IZ307" s="3">
        <v>0</v>
      </c>
      <c r="JA307" s="3" t="s">
        <v>19</v>
      </c>
      <c r="JB307" s="5">
        <v>26.52</v>
      </c>
      <c r="JC307" s="4" t="str">
        <f t="shared" si="299"/>
        <v/>
      </c>
      <c r="JE307" s="21">
        <v>0.97916666666666696</v>
      </c>
      <c r="JF307" s="3">
        <v>0</v>
      </c>
      <c r="JG307" s="3" t="s">
        <v>19</v>
      </c>
      <c r="JH307" s="5">
        <v>25.78</v>
      </c>
      <c r="JI307" s="4" t="str">
        <f t="shared" si="300"/>
        <v/>
      </c>
      <c r="JK307" s="21">
        <v>0.97916666666666696</v>
      </c>
      <c r="JL307" s="3">
        <v>0</v>
      </c>
      <c r="JM307" s="3" t="s">
        <v>19</v>
      </c>
      <c r="JN307" s="5">
        <v>26</v>
      </c>
      <c r="JO307" s="4" t="str">
        <f t="shared" si="301"/>
        <v/>
      </c>
      <c r="JQ307" s="21">
        <v>0.97916666666666696</v>
      </c>
      <c r="JR307" s="3">
        <v>0</v>
      </c>
      <c r="JS307" s="3" t="s">
        <v>19</v>
      </c>
      <c r="JT307" s="5">
        <v>25.02</v>
      </c>
      <c r="JU307" s="4" t="str">
        <f t="shared" si="302"/>
        <v/>
      </c>
      <c r="JW307" s="21">
        <v>0.97916666666666696</v>
      </c>
      <c r="JX307" s="3">
        <v>0</v>
      </c>
      <c r="JY307" s="3" t="s">
        <v>19</v>
      </c>
      <c r="JZ307" s="5">
        <v>25.12</v>
      </c>
      <c r="KA307" s="4" t="str">
        <f t="shared" si="303"/>
        <v/>
      </c>
      <c r="KC307" s="21">
        <v>0.97916666666666696</v>
      </c>
      <c r="KD307" s="3">
        <v>0</v>
      </c>
      <c r="KE307" s="3" t="s">
        <v>19</v>
      </c>
      <c r="KF307" s="5">
        <v>26.22</v>
      </c>
      <c r="KG307" s="4" t="str">
        <f t="shared" si="304"/>
        <v/>
      </c>
      <c r="KI307" s="21">
        <v>0.97916666666666696</v>
      </c>
      <c r="KJ307" s="3">
        <v>0</v>
      </c>
      <c r="KK307" s="3" t="s">
        <v>19</v>
      </c>
      <c r="KL307" s="5">
        <v>25.96</v>
      </c>
      <c r="KM307" s="4" t="str">
        <f t="shared" si="305"/>
        <v/>
      </c>
      <c r="KO307" s="21">
        <v>0.97916666666666696</v>
      </c>
      <c r="KP307" s="3">
        <v>0</v>
      </c>
      <c r="KQ307" s="3" t="s">
        <v>19</v>
      </c>
      <c r="KR307" s="5">
        <v>26.52</v>
      </c>
      <c r="KS307" s="4" t="str">
        <f t="shared" si="306"/>
        <v/>
      </c>
      <c r="KU307" s="21">
        <v>0.97916666666666696</v>
      </c>
      <c r="KV307" s="3">
        <v>0</v>
      </c>
      <c r="KW307" s="3" t="s">
        <v>19</v>
      </c>
      <c r="KX307" s="5">
        <v>25.78</v>
      </c>
      <c r="KY307" s="4" t="str">
        <f t="shared" si="307"/>
        <v/>
      </c>
      <c r="LA307" s="21">
        <v>0.97916666666666696</v>
      </c>
      <c r="LB307" s="3">
        <v>0</v>
      </c>
      <c r="LC307" s="3" t="s">
        <v>19</v>
      </c>
      <c r="LD307" s="5">
        <v>26</v>
      </c>
      <c r="LE307" s="4" t="str">
        <f t="shared" si="308"/>
        <v/>
      </c>
      <c r="LG307" s="21">
        <v>0.97916666666666696</v>
      </c>
      <c r="LH307" s="3">
        <v>0</v>
      </c>
      <c r="LI307" s="3" t="s">
        <v>19</v>
      </c>
      <c r="LJ307" s="5">
        <v>25.02</v>
      </c>
      <c r="LK307" s="4" t="str">
        <f t="shared" si="309"/>
        <v/>
      </c>
      <c r="LM307" s="21">
        <v>0.97916666666666696</v>
      </c>
      <c r="LN307" s="3">
        <v>0</v>
      </c>
      <c r="LO307" s="3" t="s">
        <v>19</v>
      </c>
      <c r="LP307" s="5">
        <v>25.12</v>
      </c>
      <c r="LQ307" s="4" t="str">
        <f t="shared" si="310"/>
        <v/>
      </c>
      <c r="LS307" s="21">
        <v>0.97916666666666696</v>
      </c>
      <c r="LT307" s="3">
        <v>0</v>
      </c>
      <c r="LU307" s="3" t="s">
        <v>19</v>
      </c>
      <c r="LV307" s="5">
        <v>26.22</v>
      </c>
      <c r="LW307" s="4" t="str">
        <f t="shared" si="311"/>
        <v/>
      </c>
      <c r="LY307" s="21">
        <v>0.97916666666666696</v>
      </c>
      <c r="LZ307" s="3">
        <v>0</v>
      </c>
      <c r="MA307" s="3" t="s">
        <v>19</v>
      </c>
      <c r="MB307" s="5">
        <v>25.96</v>
      </c>
      <c r="MC307" s="4" t="str">
        <f t="shared" si="312"/>
        <v/>
      </c>
      <c r="ME307" s="21">
        <v>0.97916666666666696</v>
      </c>
      <c r="MF307" s="3">
        <v>0</v>
      </c>
      <c r="MG307" s="3" t="s">
        <v>19</v>
      </c>
      <c r="MH307" s="5">
        <v>26.52</v>
      </c>
      <c r="MI307" s="4" t="str">
        <f t="shared" si="313"/>
        <v/>
      </c>
      <c r="MK307" s="21">
        <v>0.97916666666666696</v>
      </c>
      <c r="ML307" s="3">
        <v>0</v>
      </c>
      <c r="MM307" s="3" t="s">
        <v>19</v>
      </c>
      <c r="MN307" s="5">
        <v>25.78</v>
      </c>
      <c r="MO307" s="4" t="str">
        <f t="shared" si="314"/>
        <v/>
      </c>
      <c r="MQ307" s="21">
        <v>0.97916666666666696</v>
      </c>
      <c r="MR307" s="3">
        <v>0</v>
      </c>
      <c r="MS307" s="3" t="s">
        <v>19</v>
      </c>
      <c r="MT307" s="5">
        <v>26</v>
      </c>
      <c r="MU307" s="4" t="str">
        <f t="shared" si="315"/>
        <v/>
      </c>
      <c r="MW307" s="21">
        <v>0.97916666666666696</v>
      </c>
      <c r="MX307" s="3">
        <v>0</v>
      </c>
      <c r="MY307" s="3" t="s">
        <v>19</v>
      </c>
      <c r="MZ307" s="5">
        <v>25.02</v>
      </c>
      <c r="NA307" s="4" t="str">
        <f t="shared" si="316"/>
        <v/>
      </c>
      <c r="NC307" s="21">
        <v>0.97916666666666696</v>
      </c>
      <c r="ND307" s="3">
        <v>0</v>
      </c>
      <c r="NE307" s="3" t="s">
        <v>19</v>
      </c>
      <c r="NF307" s="5">
        <v>25.12</v>
      </c>
      <c r="NG307" s="4" t="str">
        <f t="shared" si="317"/>
        <v/>
      </c>
      <c r="NI307" s="21">
        <v>0.97916666666666696</v>
      </c>
      <c r="NJ307" s="3">
        <v>0</v>
      </c>
      <c r="NK307" s="3" t="s">
        <v>19</v>
      </c>
      <c r="NL307" s="5">
        <v>26.22</v>
      </c>
      <c r="NM307" s="4" t="str">
        <f t="shared" si="318"/>
        <v/>
      </c>
      <c r="NO307" s="21">
        <v>0.97916666666666696</v>
      </c>
      <c r="NP307" s="3">
        <v>0</v>
      </c>
      <c r="NQ307" s="3" t="s">
        <v>19</v>
      </c>
      <c r="NR307" s="5">
        <v>25.96</v>
      </c>
      <c r="NS307" s="4" t="str">
        <f t="shared" si="319"/>
        <v/>
      </c>
      <c r="NU307" s="21">
        <v>0.97916666666666696</v>
      </c>
      <c r="NV307" s="3">
        <v>0</v>
      </c>
      <c r="NW307" s="3" t="s">
        <v>19</v>
      </c>
      <c r="NX307" s="5">
        <v>26.52</v>
      </c>
      <c r="NY307" s="4" t="str">
        <f t="shared" si="320"/>
        <v/>
      </c>
      <c r="OA307" s="21">
        <v>0.97916666666666696</v>
      </c>
      <c r="OB307" s="3">
        <v>0</v>
      </c>
      <c r="OC307" s="3" t="s">
        <v>19</v>
      </c>
      <c r="OD307" s="5">
        <v>25.78</v>
      </c>
      <c r="OE307" s="4" t="str">
        <f t="shared" si="321"/>
        <v/>
      </c>
      <c r="OG307" s="21">
        <v>0.97916666666666696</v>
      </c>
      <c r="OH307" s="3">
        <v>0</v>
      </c>
      <c r="OI307" s="3" t="s">
        <v>19</v>
      </c>
      <c r="OJ307" s="5">
        <v>26</v>
      </c>
      <c r="OK307" s="4" t="str">
        <f t="shared" si="322"/>
        <v/>
      </c>
      <c r="OM307" s="21">
        <v>0.97916666666666696</v>
      </c>
      <c r="ON307" s="3">
        <v>0</v>
      </c>
      <c r="OO307" s="3" t="s">
        <v>19</v>
      </c>
      <c r="OP307" s="5">
        <v>25.02</v>
      </c>
      <c r="OQ307" s="4" t="str">
        <f t="shared" si="323"/>
        <v/>
      </c>
      <c r="OS307" s="21">
        <v>0.97916666666666696</v>
      </c>
      <c r="OT307" s="3">
        <v>0</v>
      </c>
      <c r="OU307" s="3" t="s">
        <v>19</v>
      </c>
      <c r="OV307" s="5">
        <v>25.12</v>
      </c>
      <c r="OW307" s="4" t="str">
        <f t="shared" si="324"/>
        <v/>
      </c>
      <c r="OY307" s="21">
        <v>0.97916666666666696</v>
      </c>
      <c r="OZ307" s="3">
        <v>0</v>
      </c>
      <c r="PA307" s="3" t="s">
        <v>19</v>
      </c>
      <c r="PB307" s="5">
        <v>26.22</v>
      </c>
      <c r="PC307" s="4" t="str">
        <f t="shared" si="325"/>
        <v/>
      </c>
      <c r="PE307" s="21">
        <v>0.97916666666666696</v>
      </c>
      <c r="PF307" s="3">
        <v>0</v>
      </c>
      <c r="PG307" s="3" t="s">
        <v>19</v>
      </c>
      <c r="PH307" s="5">
        <v>25.96</v>
      </c>
      <c r="PI307" s="4" t="str">
        <f t="shared" si="326"/>
        <v/>
      </c>
      <c r="PK307" s="21">
        <v>0.97916666666666696</v>
      </c>
      <c r="PL307" s="3">
        <v>0</v>
      </c>
      <c r="PM307" s="3" t="s">
        <v>19</v>
      </c>
      <c r="PN307" s="5">
        <v>26.52</v>
      </c>
      <c r="PO307" s="4" t="str">
        <f t="shared" si="327"/>
        <v/>
      </c>
      <c r="PQ307" s="21">
        <v>0.97916666666666696</v>
      </c>
      <c r="PR307" s="3">
        <v>0</v>
      </c>
      <c r="PS307" s="3" t="s">
        <v>19</v>
      </c>
      <c r="PT307" s="5">
        <v>25.78</v>
      </c>
      <c r="PU307" s="4" t="str">
        <f t="shared" si="328"/>
        <v/>
      </c>
      <c r="PW307" s="21">
        <v>0.97916666666666696</v>
      </c>
      <c r="PX307" s="3">
        <v>0</v>
      </c>
      <c r="PY307" s="3" t="s">
        <v>19</v>
      </c>
      <c r="PZ307" s="5">
        <v>26</v>
      </c>
      <c r="QA307" s="4" t="str">
        <f t="shared" si="329"/>
        <v/>
      </c>
      <c r="QC307" s="21">
        <v>0.97916666666666696</v>
      </c>
      <c r="QD307" s="3">
        <v>0</v>
      </c>
      <c r="QE307" s="3" t="s">
        <v>19</v>
      </c>
      <c r="QF307" s="5">
        <v>25.02</v>
      </c>
      <c r="QG307" s="4" t="str">
        <f t="shared" si="330"/>
        <v/>
      </c>
      <c r="QI307" s="21">
        <v>0.97916666666666696</v>
      </c>
      <c r="QJ307" s="3">
        <v>0</v>
      </c>
      <c r="QK307" s="3" t="s">
        <v>19</v>
      </c>
      <c r="QL307" s="5">
        <v>25.12</v>
      </c>
      <c r="QM307" s="4" t="str">
        <f t="shared" si="331"/>
        <v/>
      </c>
      <c r="QO307" s="21">
        <v>0.97916666666666696</v>
      </c>
      <c r="QP307" s="3">
        <v>0</v>
      </c>
      <c r="QQ307" s="3" t="s">
        <v>19</v>
      </c>
      <c r="QR307" s="5">
        <v>26.22</v>
      </c>
      <c r="QS307" s="4" t="str">
        <f t="shared" si="332"/>
        <v/>
      </c>
    </row>
    <row r="308" spans="1:461" x14ac:dyDescent="0.2">
      <c r="A308" s="21">
        <v>0.98263888888888895</v>
      </c>
      <c r="B308" s="3">
        <v>0</v>
      </c>
      <c r="C308" s="3" t="s">
        <v>19</v>
      </c>
      <c r="D308" s="5">
        <v>23.48</v>
      </c>
      <c r="E308" s="5"/>
      <c r="G308" s="21">
        <v>0.98263888888888895</v>
      </c>
      <c r="H308" s="3">
        <v>0</v>
      </c>
      <c r="I308" s="3" t="s">
        <v>19</v>
      </c>
      <c r="J308" s="5">
        <v>25.14</v>
      </c>
      <c r="K308" s="5"/>
      <c r="M308" s="21">
        <v>0.98263888888888895</v>
      </c>
      <c r="N308" s="3">
        <v>0</v>
      </c>
      <c r="O308" s="3" t="s">
        <v>19</v>
      </c>
      <c r="P308" s="5">
        <v>24.08</v>
      </c>
      <c r="Q308" s="5"/>
      <c r="S308" s="21">
        <v>0.98263888888888895</v>
      </c>
      <c r="T308" s="3">
        <v>0</v>
      </c>
      <c r="U308" s="3" t="s">
        <v>19</v>
      </c>
      <c r="V308" s="5">
        <v>23.98</v>
      </c>
      <c r="W308" s="5"/>
      <c r="Y308" s="21">
        <v>0.98263888888888895</v>
      </c>
      <c r="Z308" s="3">
        <v>0</v>
      </c>
      <c r="AA308" s="3" t="s">
        <v>19</v>
      </c>
      <c r="AB308" s="5">
        <v>23.88</v>
      </c>
      <c r="AC308" s="5"/>
      <c r="AE308" s="21">
        <v>0.98263888888888895</v>
      </c>
      <c r="AF308" s="3">
        <v>0</v>
      </c>
      <c r="AG308" s="3" t="s">
        <v>19</v>
      </c>
      <c r="AH308" s="5">
        <v>23.1</v>
      </c>
      <c r="AI308" s="5"/>
      <c r="AK308" s="21">
        <v>0.98263888888888895</v>
      </c>
      <c r="AL308" s="3">
        <v>0</v>
      </c>
      <c r="AM308" s="3" t="s">
        <v>19</v>
      </c>
      <c r="AN308" s="5">
        <v>24.56</v>
      </c>
      <c r="AO308" s="5"/>
      <c r="AQ308" s="21">
        <v>0.98263888888888895</v>
      </c>
      <c r="AR308" s="3">
        <v>0</v>
      </c>
      <c r="AS308" s="3" t="s">
        <v>19</v>
      </c>
      <c r="AT308" s="5">
        <v>23.48</v>
      </c>
      <c r="AU308" s="5"/>
      <c r="AW308" s="21">
        <v>0.98263888888888895</v>
      </c>
      <c r="AX308" s="3">
        <v>0</v>
      </c>
      <c r="AY308" s="3" t="s">
        <v>19</v>
      </c>
      <c r="AZ308" s="5">
        <v>25.14</v>
      </c>
      <c r="BA308" s="5"/>
      <c r="BC308" s="21">
        <v>0.98263888888888895</v>
      </c>
      <c r="BD308" s="3">
        <v>0</v>
      </c>
      <c r="BE308" s="3" t="s">
        <v>19</v>
      </c>
      <c r="BF308" s="5">
        <v>24.08</v>
      </c>
      <c r="BG308" s="5"/>
      <c r="BI308" s="21">
        <v>0.98263888888888895</v>
      </c>
      <c r="BJ308" s="3">
        <v>0</v>
      </c>
      <c r="BK308" s="3" t="s">
        <v>19</v>
      </c>
      <c r="BL308" s="5">
        <v>23.98</v>
      </c>
      <c r="BM308" s="5"/>
      <c r="BO308" s="21">
        <v>0.98263888888888895</v>
      </c>
      <c r="BP308" s="3">
        <v>0</v>
      </c>
      <c r="BQ308" s="3" t="s">
        <v>19</v>
      </c>
      <c r="BR308" s="5">
        <v>23.88</v>
      </c>
      <c r="BS308" s="5"/>
      <c r="BU308" s="21">
        <v>0.98263888888888895</v>
      </c>
      <c r="BV308" s="3">
        <v>0</v>
      </c>
      <c r="BW308" s="3" t="s">
        <v>19</v>
      </c>
      <c r="BX308" s="5">
        <v>23.1</v>
      </c>
      <c r="BY308" s="5"/>
      <c r="CA308" s="21">
        <v>0.98263888888888895</v>
      </c>
      <c r="CB308" s="3">
        <v>0</v>
      </c>
      <c r="CC308" s="3" t="s">
        <v>19</v>
      </c>
      <c r="CD308" s="5">
        <v>24.56</v>
      </c>
      <c r="CE308" s="5"/>
      <c r="CG308" s="21">
        <v>0.98263888888888895</v>
      </c>
      <c r="CH308" s="3">
        <v>43.2</v>
      </c>
      <c r="CI308" s="3" t="str">
        <f>IF(AND(CK$8="Útil",CG308&gt;=Apoio!$D$51,CG308&lt;Apoio!$F$51),CH308,"FP")</f>
        <v>FP</v>
      </c>
      <c r="CJ308" s="5">
        <f>VLOOKUP(CH$8,Calendário[#Data],4,0)</f>
        <v>23.48</v>
      </c>
      <c r="CK308" s="4">
        <f t="shared" si="296"/>
        <v>1</v>
      </c>
      <c r="CM308" s="21">
        <v>0.98263888888888895</v>
      </c>
      <c r="CN308" s="3">
        <v>0</v>
      </c>
      <c r="CO308" s="3" t="str">
        <f>IF(AND(CQ$8="Útil",CM308&gt;=Apoio!$D$51,CM308&lt;Apoio!$F$51),CN308,"FP")</f>
        <v>FP</v>
      </c>
      <c r="CP308" s="5">
        <f>VLOOKUP(CN$8,Calendário[#Data],4,0)</f>
        <v>25.14</v>
      </c>
      <c r="CQ308" s="4" t="str">
        <f t="shared" si="297"/>
        <v/>
      </c>
      <c r="CS308" s="21">
        <v>0.98263888888888895</v>
      </c>
      <c r="CT308" s="3">
        <v>0</v>
      </c>
      <c r="CU308" s="3" t="s">
        <v>19</v>
      </c>
      <c r="CV308" s="5">
        <v>24.08</v>
      </c>
      <c r="CW308" s="5"/>
      <c r="CY308" s="21">
        <v>0.98263888888888895</v>
      </c>
      <c r="CZ308" s="3">
        <v>0</v>
      </c>
      <c r="DA308" s="3" t="s">
        <v>19</v>
      </c>
      <c r="DB308" s="5">
        <v>23.98</v>
      </c>
      <c r="DC308" s="5"/>
      <c r="DE308" s="21">
        <v>0.98263888888888895</v>
      </c>
      <c r="DF308" s="3">
        <v>0</v>
      </c>
      <c r="DG308" s="3" t="s">
        <v>19</v>
      </c>
      <c r="DH308" s="5">
        <v>23.88</v>
      </c>
      <c r="DI308" s="5"/>
      <c r="DK308" s="21">
        <v>0.98263888888888895</v>
      </c>
      <c r="DL308" s="3">
        <v>0</v>
      </c>
      <c r="DM308" s="3" t="s">
        <v>19</v>
      </c>
      <c r="DN308" s="5">
        <v>23.1</v>
      </c>
      <c r="DO308" s="5"/>
      <c r="DQ308" s="21">
        <v>0.98263888888888895</v>
      </c>
      <c r="DR308" s="3">
        <v>0</v>
      </c>
      <c r="DS308" s="3" t="s">
        <v>19</v>
      </c>
      <c r="DT308" s="5">
        <v>24.56</v>
      </c>
      <c r="DU308" s="5"/>
      <c r="DW308" s="21">
        <v>0.98263888888888895</v>
      </c>
      <c r="DX308" s="3">
        <v>0</v>
      </c>
      <c r="DY308" s="3" t="s">
        <v>19</v>
      </c>
      <c r="DZ308" s="5">
        <v>23.48</v>
      </c>
      <c r="EA308" s="5"/>
      <c r="EC308" s="21">
        <v>0.98263888888888895</v>
      </c>
      <c r="ED308" s="3">
        <v>0</v>
      </c>
      <c r="EE308" s="3" t="s">
        <v>19</v>
      </c>
      <c r="EF308" s="5">
        <v>25.14</v>
      </c>
      <c r="EG308" s="5"/>
      <c r="EI308" s="21">
        <v>0.98263888888888895</v>
      </c>
      <c r="EJ308" s="3">
        <v>0</v>
      </c>
      <c r="EK308" s="3" t="s">
        <v>19</v>
      </c>
      <c r="EL308" s="5">
        <v>24.08</v>
      </c>
      <c r="EM308" s="5"/>
      <c r="EO308" s="21">
        <v>0.98263888888888895</v>
      </c>
      <c r="EP308" s="3">
        <v>0</v>
      </c>
      <c r="EQ308" s="3" t="s">
        <v>19</v>
      </c>
      <c r="ER308" s="5">
        <v>23.98</v>
      </c>
      <c r="ES308" s="5"/>
      <c r="EU308" s="21">
        <v>0.98263888888888895</v>
      </c>
      <c r="EV308" s="3">
        <v>0</v>
      </c>
      <c r="EW308" s="3" t="s">
        <v>19</v>
      </c>
      <c r="EX308" s="5">
        <v>23.88</v>
      </c>
      <c r="EY308" s="5"/>
      <c r="FA308" s="21">
        <v>0.98263888888888895</v>
      </c>
      <c r="FB308" s="3">
        <v>0</v>
      </c>
      <c r="FC308" s="3" t="s">
        <v>19</v>
      </c>
      <c r="FD308" s="5">
        <v>23.1</v>
      </c>
      <c r="FE308" s="5"/>
      <c r="FG308" s="21">
        <v>0.98263888888888895</v>
      </c>
      <c r="FH308" s="3">
        <v>0</v>
      </c>
      <c r="FI308" s="3" t="s">
        <v>19</v>
      </c>
      <c r="FJ308" s="5">
        <v>24.56</v>
      </c>
      <c r="FK308" s="5"/>
      <c r="FM308" s="21">
        <v>0.98263888888888895</v>
      </c>
      <c r="FN308" s="3">
        <v>0</v>
      </c>
      <c r="FO308" s="3" t="s">
        <v>19</v>
      </c>
      <c r="FP308" s="5">
        <v>23.48</v>
      </c>
      <c r="FQ308" s="5"/>
      <c r="FS308" s="21">
        <v>0.98263888888888895</v>
      </c>
      <c r="FT308" s="3">
        <v>0</v>
      </c>
      <c r="FU308" s="3" t="s">
        <v>19</v>
      </c>
      <c r="FV308" s="5">
        <v>25.14</v>
      </c>
      <c r="FW308" s="5"/>
      <c r="FY308" s="21">
        <v>0.98263888888888895</v>
      </c>
      <c r="FZ308" s="3">
        <v>0</v>
      </c>
      <c r="GA308" s="3" t="s">
        <v>19</v>
      </c>
      <c r="GB308" s="5">
        <v>24.08</v>
      </c>
      <c r="GC308" s="5"/>
      <c r="GE308" s="21">
        <v>0.98263888888888895</v>
      </c>
      <c r="GF308" s="3">
        <v>0</v>
      </c>
      <c r="GG308" s="3" t="s">
        <v>19</v>
      </c>
      <c r="GH308" s="5">
        <v>23.98</v>
      </c>
      <c r="GI308" s="5"/>
      <c r="GK308" s="21">
        <v>0.98263888888888895</v>
      </c>
      <c r="GL308" s="3">
        <v>0</v>
      </c>
      <c r="GM308" s="3" t="s">
        <v>19</v>
      </c>
      <c r="GN308" s="5">
        <v>23.88</v>
      </c>
      <c r="GO308" s="5"/>
      <c r="GQ308" s="21">
        <v>0.98263888888888895</v>
      </c>
      <c r="GR308" s="3">
        <v>0</v>
      </c>
      <c r="GS308" s="3" t="s">
        <v>19</v>
      </c>
      <c r="GT308" s="5">
        <v>23.1</v>
      </c>
      <c r="GU308" s="5"/>
      <c r="GW308" s="21">
        <v>0.98263888888888895</v>
      </c>
      <c r="GX308" s="3">
        <v>0</v>
      </c>
      <c r="GY308" s="3" t="s">
        <v>19</v>
      </c>
      <c r="GZ308" s="5">
        <v>24.56</v>
      </c>
      <c r="HA308" s="5"/>
      <c r="HC308" s="21">
        <v>0.98263888888888895</v>
      </c>
      <c r="HD308" s="3">
        <v>0</v>
      </c>
      <c r="HE308" s="3" t="s">
        <v>19</v>
      </c>
      <c r="HF308" s="5">
        <v>23.48</v>
      </c>
      <c r="HG308" s="4" t="str">
        <f t="shared" si="298"/>
        <v/>
      </c>
      <c r="HI308" s="21">
        <v>0.98263888888888895</v>
      </c>
      <c r="HJ308" s="3">
        <v>0</v>
      </c>
      <c r="HK308" s="3" t="s">
        <v>19</v>
      </c>
      <c r="HL308" s="5">
        <v>25.14</v>
      </c>
      <c r="HM308" s="5"/>
      <c r="HO308" s="21">
        <v>0.98263888888888895</v>
      </c>
      <c r="HP308" s="3">
        <v>0</v>
      </c>
      <c r="HQ308" s="3" t="s">
        <v>19</v>
      </c>
      <c r="HR308" s="5">
        <v>24.08</v>
      </c>
      <c r="HS308" s="5"/>
      <c r="HU308" s="21">
        <v>0.98263888888888895</v>
      </c>
      <c r="HV308" s="3">
        <v>0</v>
      </c>
      <c r="HW308" s="3" t="s">
        <v>19</v>
      </c>
      <c r="HX308" s="5">
        <v>23.98</v>
      </c>
      <c r="HY308" s="5"/>
      <c r="IA308" s="21">
        <v>0.98263888888888895</v>
      </c>
      <c r="IB308" s="3">
        <v>0</v>
      </c>
      <c r="IC308" s="3" t="s">
        <v>19</v>
      </c>
      <c r="ID308" s="5">
        <v>23.88</v>
      </c>
      <c r="IE308" s="5"/>
      <c r="IG308" s="21">
        <v>0.98263888888888895</v>
      </c>
      <c r="IH308" s="3">
        <v>0</v>
      </c>
      <c r="II308" s="3" t="s">
        <v>19</v>
      </c>
      <c r="IJ308" s="5">
        <v>23.1</v>
      </c>
      <c r="IK308" s="5"/>
      <c r="IM308" s="21">
        <v>0.98263888888888895</v>
      </c>
      <c r="IN308" s="3">
        <v>0</v>
      </c>
      <c r="IO308" s="3" t="s">
        <v>19</v>
      </c>
      <c r="IP308" s="5">
        <v>24.56</v>
      </c>
      <c r="IQ308" s="5"/>
      <c r="IS308" s="21">
        <v>0</v>
      </c>
      <c r="IT308" s="3">
        <v>0</v>
      </c>
      <c r="IU308" s="3" t="s">
        <v>19</v>
      </c>
      <c r="IV308" s="5">
        <v>25.96</v>
      </c>
      <c r="IW308" s="5"/>
      <c r="IY308" s="21">
        <v>0.98263888888888895</v>
      </c>
      <c r="IZ308" s="3">
        <v>0</v>
      </c>
      <c r="JA308" s="3" t="s">
        <v>19</v>
      </c>
      <c r="JB308" s="5">
        <v>26.52</v>
      </c>
      <c r="JC308" s="4" t="str">
        <f t="shared" si="299"/>
        <v/>
      </c>
      <c r="JE308" s="21">
        <v>0.98263888888888895</v>
      </c>
      <c r="JF308" s="3">
        <v>0</v>
      </c>
      <c r="JG308" s="3" t="s">
        <v>19</v>
      </c>
      <c r="JH308" s="5">
        <v>25.78</v>
      </c>
      <c r="JI308" s="4" t="str">
        <f t="shared" si="300"/>
        <v/>
      </c>
      <c r="JK308" s="21">
        <v>0.98263888888888895</v>
      </c>
      <c r="JL308" s="3">
        <v>0</v>
      </c>
      <c r="JM308" s="3" t="s">
        <v>19</v>
      </c>
      <c r="JN308" s="5">
        <v>26</v>
      </c>
      <c r="JO308" s="4" t="str">
        <f t="shared" si="301"/>
        <v/>
      </c>
      <c r="JQ308" s="21">
        <v>0.98263888888888895</v>
      </c>
      <c r="JR308" s="3">
        <v>0</v>
      </c>
      <c r="JS308" s="3" t="s">
        <v>19</v>
      </c>
      <c r="JT308" s="5">
        <v>25.02</v>
      </c>
      <c r="JU308" s="4" t="str">
        <f t="shared" si="302"/>
        <v/>
      </c>
      <c r="JW308" s="21">
        <v>0.98263888888888895</v>
      </c>
      <c r="JX308" s="3">
        <v>0</v>
      </c>
      <c r="JY308" s="3" t="s">
        <v>19</v>
      </c>
      <c r="JZ308" s="5">
        <v>25.12</v>
      </c>
      <c r="KA308" s="4" t="str">
        <f t="shared" si="303"/>
        <v/>
      </c>
      <c r="KC308" s="21">
        <v>0.98263888888888895</v>
      </c>
      <c r="KD308" s="3">
        <v>0</v>
      </c>
      <c r="KE308" s="3" t="s">
        <v>19</v>
      </c>
      <c r="KF308" s="5">
        <v>26.22</v>
      </c>
      <c r="KG308" s="4" t="str">
        <f t="shared" si="304"/>
        <v/>
      </c>
      <c r="KI308" s="21">
        <v>0.98263888888888895</v>
      </c>
      <c r="KJ308" s="3">
        <v>0</v>
      </c>
      <c r="KK308" s="3" t="s">
        <v>19</v>
      </c>
      <c r="KL308" s="5">
        <v>25.96</v>
      </c>
      <c r="KM308" s="4" t="str">
        <f t="shared" si="305"/>
        <v/>
      </c>
      <c r="KO308" s="21">
        <v>0.98263888888888895</v>
      </c>
      <c r="KP308" s="3">
        <v>0</v>
      </c>
      <c r="KQ308" s="3" t="s">
        <v>19</v>
      </c>
      <c r="KR308" s="5">
        <v>26.52</v>
      </c>
      <c r="KS308" s="4" t="str">
        <f t="shared" si="306"/>
        <v/>
      </c>
      <c r="KU308" s="21">
        <v>0.98263888888888895</v>
      </c>
      <c r="KV308" s="3">
        <v>0</v>
      </c>
      <c r="KW308" s="3" t="s">
        <v>19</v>
      </c>
      <c r="KX308" s="5">
        <v>25.78</v>
      </c>
      <c r="KY308" s="4" t="str">
        <f t="shared" si="307"/>
        <v/>
      </c>
      <c r="LA308" s="21">
        <v>0.98263888888888895</v>
      </c>
      <c r="LB308" s="3">
        <v>0</v>
      </c>
      <c r="LC308" s="3" t="s">
        <v>19</v>
      </c>
      <c r="LD308" s="5">
        <v>26</v>
      </c>
      <c r="LE308" s="4" t="str">
        <f t="shared" si="308"/>
        <v/>
      </c>
      <c r="LG308" s="21">
        <v>0.98263888888888895</v>
      </c>
      <c r="LH308" s="3">
        <v>0</v>
      </c>
      <c r="LI308" s="3" t="s">
        <v>19</v>
      </c>
      <c r="LJ308" s="5">
        <v>25.02</v>
      </c>
      <c r="LK308" s="4" t="str">
        <f t="shared" si="309"/>
        <v/>
      </c>
      <c r="LM308" s="21">
        <v>0.98263888888888895</v>
      </c>
      <c r="LN308" s="3">
        <v>0</v>
      </c>
      <c r="LO308" s="3" t="s">
        <v>19</v>
      </c>
      <c r="LP308" s="5">
        <v>25.12</v>
      </c>
      <c r="LQ308" s="4" t="str">
        <f t="shared" si="310"/>
        <v/>
      </c>
      <c r="LS308" s="21">
        <v>0.98263888888888895</v>
      </c>
      <c r="LT308" s="3">
        <v>0</v>
      </c>
      <c r="LU308" s="3" t="s">
        <v>19</v>
      </c>
      <c r="LV308" s="5">
        <v>26.22</v>
      </c>
      <c r="LW308" s="4" t="str">
        <f t="shared" si="311"/>
        <v/>
      </c>
      <c r="LY308" s="21">
        <v>0.98263888888888895</v>
      </c>
      <c r="LZ308" s="3">
        <v>0</v>
      </c>
      <c r="MA308" s="3" t="s">
        <v>19</v>
      </c>
      <c r="MB308" s="5">
        <v>25.96</v>
      </c>
      <c r="MC308" s="4" t="str">
        <f t="shared" si="312"/>
        <v/>
      </c>
      <c r="ME308" s="21">
        <v>0.98263888888888895</v>
      </c>
      <c r="MF308" s="3">
        <v>0</v>
      </c>
      <c r="MG308" s="3" t="s">
        <v>19</v>
      </c>
      <c r="MH308" s="5">
        <v>26.52</v>
      </c>
      <c r="MI308" s="4" t="str">
        <f t="shared" si="313"/>
        <v/>
      </c>
      <c r="MK308" s="21">
        <v>0.98263888888888895</v>
      </c>
      <c r="ML308" s="3">
        <v>0</v>
      </c>
      <c r="MM308" s="3" t="s">
        <v>19</v>
      </c>
      <c r="MN308" s="5">
        <v>25.78</v>
      </c>
      <c r="MO308" s="4" t="str">
        <f t="shared" si="314"/>
        <v/>
      </c>
      <c r="MQ308" s="21">
        <v>0.98263888888888895</v>
      </c>
      <c r="MR308" s="3">
        <v>0</v>
      </c>
      <c r="MS308" s="3" t="s">
        <v>19</v>
      </c>
      <c r="MT308" s="5">
        <v>26</v>
      </c>
      <c r="MU308" s="4" t="str">
        <f t="shared" si="315"/>
        <v/>
      </c>
      <c r="MW308" s="21">
        <v>0.98263888888888895</v>
      </c>
      <c r="MX308" s="3">
        <v>0</v>
      </c>
      <c r="MY308" s="3" t="s">
        <v>19</v>
      </c>
      <c r="MZ308" s="5">
        <v>25.02</v>
      </c>
      <c r="NA308" s="4" t="str">
        <f t="shared" si="316"/>
        <v/>
      </c>
      <c r="NC308" s="21">
        <v>0.98263888888888895</v>
      </c>
      <c r="ND308" s="3">
        <v>0</v>
      </c>
      <c r="NE308" s="3" t="s">
        <v>19</v>
      </c>
      <c r="NF308" s="5">
        <v>25.12</v>
      </c>
      <c r="NG308" s="4" t="str">
        <f t="shared" si="317"/>
        <v/>
      </c>
      <c r="NI308" s="21">
        <v>0.98263888888888895</v>
      </c>
      <c r="NJ308" s="3">
        <v>0</v>
      </c>
      <c r="NK308" s="3" t="s">
        <v>19</v>
      </c>
      <c r="NL308" s="5">
        <v>26.22</v>
      </c>
      <c r="NM308" s="4" t="str">
        <f t="shared" si="318"/>
        <v/>
      </c>
      <c r="NO308" s="21">
        <v>0.98263888888888895</v>
      </c>
      <c r="NP308" s="3">
        <v>0</v>
      </c>
      <c r="NQ308" s="3" t="s">
        <v>19</v>
      </c>
      <c r="NR308" s="5">
        <v>25.96</v>
      </c>
      <c r="NS308" s="4" t="str">
        <f t="shared" si="319"/>
        <v/>
      </c>
      <c r="NU308" s="21">
        <v>0.98263888888888895</v>
      </c>
      <c r="NV308" s="3">
        <v>0</v>
      </c>
      <c r="NW308" s="3" t="s">
        <v>19</v>
      </c>
      <c r="NX308" s="5">
        <v>26.52</v>
      </c>
      <c r="NY308" s="4" t="str">
        <f t="shared" si="320"/>
        <v/>
      </c>
      <c r="OA308" s="21">
        <v>0.98263888888888895</v>
      </c>
      <c r="OB308" s="3">
        <v>0</v>
      </c>
      <c r="OC308" s="3" t="s">
        <v>19</v>
      </c>
      <c r="OD308" s="5">
        <v>25.78</v>
      </c>
      <c r="OE308" s="4" t="str">
        <f t="shared" si="321"/>
        <v/>
      </c>
      <c r="OG308" s="21">
        <v>0.98263888888888895</v>
      </c>
      <c r="OH308" s="3">
        <v>0</v>
      </c>
      <c r="OI308" s="3" t="s">
        <v>19</v>
      </c>
      <c r="OJ308" s="5">
        <v>26</v>
      </c>
      <c r="OK308" s="4" t="str">
        <f t="shared" si="322"/>
        <v/>
      </c>
      <c r="OM308" s="21">
        <v>0.98263888888888895</v>
      </c>
      <c r="ON308" s="3">
        <v>0</v>
      </c>
      <c r="OO308" s="3" t="s">
        <v>19</v>
      </c>
      <c r="OP308" s="5">
        <v>25.02</v>
      </c>
      <c r="OQ308" s="4" t="str">
        <f t="shared" si="323"/>
        <v/>
      </c>
      <c r="OS308" s="21">
        <v>0.98263888888888895</v>
      </c>
      <c r="OT308" s="3">
        <v>0</v>
      </c>
      <c r="OU308" s="3" t="s">
        <v>19</v>
      </c>
      <c r="OV308" s="5">
        <v>25.12</v>
      </c>
      <c r="OW308" s="4" t="str">
        <f t="shared" si="324"/>
        <v/>
      </c>
      <c r="OY308" s="21">
        <v>0.98263888888888895</v>
      </c>
      <c r="OZ308" s="3">
        <v>0</v>
      </c>
      <c r="PA308" s="3" t="s">
        <v>19</v>
      </c>
      <c r="PB308" s="5">
        <v>26.22</v>
      </c>
      <c r="PC308" s="4" t="str">
        <f t="shared" si="325"/>
        <v/>
      </c>
      <c r="PE308" s="21">
        <v>0.98263888888888895</v>
      </c>
      <c r="PF308" s="3">
        <v>0</v>
      </c>
      <c r="PG308" s="3" t="s">
        <v>19</v>
      </c>
      <c r="PH308" s="5">
        <v>25.96</v>
      </c>
      <c r="PI308" s="4" t="str">
        <f t="shared" si="326"/>
        <v/>
      </c>
      <c r="PK308" s="21">
        <v>0.98263888888888895</v>
      </c>
      <c r="PL308" s="3">
        <v>0</v>
      </c>
      <c r="PM308" s="3" t="s">
        <v>19</v>
      </c>
      <c r="PN308" s="5">
        <v>26.52</v>
      </c>
      <c r="PO308" s="4" t="str">
        <f t="shared" si="327"/>
        <v/>
      </c>
      <c r="PQ308" s="21">
        <v>0.98263888888888895</v>
      </c>
      <c r="PR308" s="3">
        <v>0</v>
      </c>
      <c r="PS308" s="3" t="s">
        <v>19</v>
      </c>
      <c r="PT308" s="5">
        <v>25.78</v>
      </c>
      <c r="PU308" s="4" t="str">
        <f t="shared" si="328"/>
        <v/>
      </c>
      <c r="PW308" s="21">
        <v>0.98263888888888895</v>
      </c>
      <c r="PX308" s="3">
        <v>0</v>
      </c>
      <c r="PY308" s="3" t="s">
        <v>19</v>
      </c>
      <c r="PZ308" s="5">
        <v>26</v>
      </c>
      <c r="QA308" s="4" t="str">
        <f t="shared" si="329"/>
        <v/>
      </c>
      <c r="QC308" s="21">
        <v>0.98263888888888895</v>
      </c>
      <c r="QD308" s="3">
        <v>0</v>
      </c>
      <c r="QE308" s="3" t="s">
        <v>19</v>
      </c>
      <c r="QF308" s="5">
        <v>25.02</v>
      </c>
      <c r="QG308" s="4" t="str">
        <f t="shared" si="330"/>
        <v/>
      </c>
      <c r="QI308" s="21">
        <v>0.98263888888888895</v>
      </c>
      <c r="QJ308" s="3">
        <v>0</v>
      </c>
      <c r="QK308" s="3" t="s">
        <v>19</v>
      </c>
      <c r="QL308" s="5">
        <v>25.12</v>
      </c>
      <c r="QM308" s="4" t="str">
        <f t="shared" si="331"/>
        <v/>
      </c>
      <c r="QO308" s="21">
        <v>0.98263888888888895</v>
      </c>
      <c r="QP308" s="3">
        <v>0</v>
      </c>
      <c r="QQ308" s="3" t="s">
        <v>19</v>
      </c>
      <c r="QR308" s="5">
        <v>26.22</v>
      </c>
      <c r="QS308" s="4" t="str">
        <f t="shared" si="332"/>
        <v/>
      </c>
    </row>
    <row r="309" spans="1:461" x14ac:dyDescent="0.2">
      <c r="A309" s="21">
        <v>0.98611111111111105</v>
      </c>
      <c r="B309" s="3">
        <v>0</v>
      </c>
      <c r="C309" s="3" t="s">
        <v>19</v>
      </c>
      <c r="D309" s="5">
        <v>23.48</v>
      </c>
      <c r="E309" s="5"/>
      <c r="G309" s="21">
        <v>0.98611111111111105</v>
      </c>
      <c r="H309" s="3">
        <v>0</v>
      </c>
      <c r="I309" s="3" t="s">
        <v>19</v>
      </c>
      <c r="J309" s="5">
        <v>25.14</v>
      </c>
      <c r="K309" s="5"/>
      <c r="M309" s="21">
        <v>0.98611111111111105</v>
      </c>
      <c r="N309" s="3">
        <v>0</v>
      </c>
      <c r="O309" s="3" t="s">
        <v>19</v>
      </c>
      <c r="P309" s="5">
        <v>24.08</v>
      </c>
      <c r="Q309" s="5"/>
      <c r="S309" s="21">
        <v>0.98611111111111105</v>
      </c>
      <c r="T309" s="3">
        <v>0</v>
      </c>
      <c r="U309" s="3" t="s">
        <v>19</v>
      </c>
      <c r="V309" s="5">
        <v>23.98</v>
      </c>
      <c r="W309" s="5"/>
      <c r="Y309" s="21">
        <v>0.98611111111111105</v>
      </c>
      <c r="Z309" s="3">
        <v>0</v>
      </c>
      <c r="AA309" s="3" t="s">
        <v>19</v>
      </c>
      <c r="AB309" s="5">
        <v>23.88</v>
      </c>
      <c r="AC309" s="5"/>
      <c r="AE309" s="21">
        <v>0.98611111111111105</v>
      </c>
      <c r="AF309" s="3">
        <v>0</v>
      </c>
      <c r="AG309" s="3" t="s">
        <v>19</v>
      </c>
      <c r="AH309" s="5">
        <v>23.1</v>
      </c>
      <c r="AI309" s="5"/>
      <c r="AK309" s="21">
        <v>0.98611111111111105</v>
      </c>
      <c r="AL309" s="3">
        <v>0</v>
      </c>
      <c r="AM309" s="3" t="s">
        <v>19</v>
      </c>
      <c r="AN309" s="5">
        <v>24.56</v>
      </c>
      <c r="AO309" s="5"/>
      <c r="AQ309" s="21">
        <v>0.98611111111111105</v>
      </c>
      <c r="AR309" s="3">
        <v>0</v>
      </c>
      <c r="AS309" s="3" t="s">
        <v>19</v>
      </c>
      <c r="AT309" s="5">
        <v>23.48</v>
      </c>
      <c r="AU309" s="5"/>
      <c r="AW309" s="21">
        <v>0.98611111111111105</v>
      </c>
      <c r="AX309" s="3">
        <v>0</v>
      </c>
      <c r="AY309" s="3" t="s">
        <v>19</v>
      </c>
      <c r="AZ309" s="5">
        <v>25.14</v>
      </c>
      <c r="BA309" s="5"/>
      <c r="BC309" s="21">
        <v>0.98611111111111105</v>
      </c>
      <c r="BD309" s="3">
        <v>0</v>
      </c>
      <c r="BE309" s="3" t="s">
        <v>19</v>
      </c>
      <c r="BF309" s="5">
        <v>24.08</v>
      </c>
      <c r="BG309" s="5"/>
      <c r="BI309" s="21">
        <v>0.98611111111111105</v>
      </c>
      <c r="BJ309" s="3">
        <v>0</v>
      </c>
      <c r="BK309" s="3" t="s">
        <v>19</v>
      </c>
      <c r="BL309" s="5">
        <v>23.98</v>
      </c>
      <c r="BM309" s="5"/>
      <c r="BO309" s="21">
        <v>0.98611111111111105</v>
      </c>
      <c r="BP309" s="3">
        <v>0</v>
      </c>
      <c r="BQ309" s="3" t="s">
        <v>19</v>
      </c>
      <c r="BR309" s="5">
        <v>23.88</v>
      </c>
      <c r="BS309" s="5"/>
      <c r="BU309" s="21">
        <v>0.98611111111111105</v>
      </c>
      <c r="BV309" s="3">
        <v>0</v>
      </c>
      <c r="BW309" s="3" t="s">
        <v>19</v>
      </c>
      <c r="BX309" s="5">
        <v>23.1</v>
      </c>
      <c r="BY309" s="5"/>
      <c r="CA309" s="21">
        <v>0.98611111111111105</v>
      </c>
      <c r="CB309" s="3">
        <v>0</v>
      </c>
      <c r="CC309" s="3" t="s">
        <v>19</v>
      </c>
      <c r="CD309" s="5">
        <v>24.56</v>
      </c>
      <c r="CE309" s="5"/>
      <c r="CG309" s="21">
        <v>0.98611111111111105</v>
      </c>
      <c r="CH309" s="3">
        <v>1836</v>
      </c>
      <c r="CI309" s="3" t="str">
        <f>IF(AND(CK$8="Útil",CG309&gt;=Apoio!$D$51,CG309&lt;Apoio!$F$51),CH309,"FP")</f>
        <v>FP</v>
      </c>
      <c r="CJ309" s="5">
        <f>VLOOKUP(CH$8,Calendário[#Data],4,0)</f>
        <v>23.48</v>
      </c>
      <c r="CK309" s="4">
        <f t="shared" si="296"/>
        <v>2</v>
      </c>
      <c r="CM309" s="21">
        <v>0.98611111111111105</v>
      </c>
      <c r="CN309" s="3">
        <v>0</v>
      </c>
      <c r="CO309" s="3" t="str">
        <f>IF(AND(CQ$8="Útil",CM309&gt;=Apoio!$D$51,CM309&lt;Apoio!$F$51),CN309,"FP")</f>
        <v>FP</v>
      </c>
      <c r="CP309" s="5">
        <f>VLOOKUP(CN$8,Calendário[#Data],4,0)</f>
        <v>25.14</v>
      </c>
      <c r="CQ309" s="4" t="str">
        <f t="shared" si="297"/>
        <v/>
      </c>
      <c r="CS309" s="21">
        <v>0.98611111111111105</v>
      </c>
      <c r="CT309" s="3">
        <v>0</v>
      </c>
      <c r="CU309" s="3" t="s">
        <v>19</v>
      </c>
      <c r="CV309" s="5">
        <v>24.08</v>
      </c>
      <c r="CW309" s="5"/>
      <c r="CY309" s="21">
        <v>0.98611111111111105</v>
      </c>
      <c r="CZ309" s="3">
        <v>0</v>
      </c>
      <c r="DA309" s="3" t="s">
        <v>19</v>
      </c>
      <c r="DB309" s="5">
        <v>23.98</v>
      </c>
      <c r="DC309" s="5"/>
      <c r="DE309" s="21">
        <v>0.98611111111111105</v>
      </c>
      <c r="DF309" s="3">
        <v>0</v>
      </c>
      <c r="DG309" s="3" t="s">
        <v>19</v>
      </c>
      <c r="DH309" s="5">
        <v>23.88</v>
      </c>
      <c r="DI309" s="5"/>
      <c r="DK309" s="21">
        <v>0.98611111111111105</v>
      </c>
      <c r="DL309" s="3">
        <v>0</v>
      </c>
      <c r="DM309" s="3" t="s">
        <v>19</v>
      </c>
      <c r="DN309" s="5">
        <v>23.1</v>
      </c>
      <c r="DO309" s="5"/>
      <c r="DQ309" s="21">
        <v>0.98611111111111105</v>
      </c>
      <c r="DR309" s="3">
        <v>0</v>
      </c>
      <c r="DS309" s="3" t="s">
        <v>19</v>
      </c>
      <c r="DT309" s="5">
        <v>24.56</v>
      </c>
      <c r="DU309" s="5"/>
      <c r="DW309" s="21">
        <v>0.98611111111111105</v>
      </c>
      <c r="DX309" s="3">
        <v>0</v>
      </c>
      <c r="DY309" s="3" t="s">
        <v>19</v>
      </c>
      <c r="DZ309" s="5">
        <v>23.48</v>
      </c>
      <c r="EA309" s="5"/>
      <c r="EC309" s="21">
        <v>0.98611111111111105</v>
      </c>
      <c r="ED309" s="3">
        <v>0</v>
      </c>
      <c r="EE309" s="3" t="s">
        <v>19</v>
      </c>
      <c r="EF309" s="5">
        <v>25.14</v>
      </c>
      <c r="EG309" s="5"/>
      <c r="EI309" s="21">
        <v>0.98611111111111105</v>
      </c>
      <c r="EJ309" s="3">
        <v>0</v>
      </c>
      <c r="EK309" s="3" t="s">
        <v>19</v>
      </c>
      <c r="EL309" s="5">
        <v>24.08</v>
      </c>
      <c r="EM309" s="5"/>
      <c r="EO309" s="21">
        <v>0.98611111111111105</v>
      </c>
      <c r="EP309" s="3">
        <v>0</v>
      </c>
      <c r="EQ309" s="3" t="s">
        <v>19</v>
      </c>
      <c r="ER309" s="5">
        <v>23.98</v>
      </c>
      <c r="ES309" s="5"/>
      <c r="EU309" s="21">
        <v>0.98611111111111105</v>
      </c>
      <c r="EV309" s="3">
        <v>0</v>
      </c>
      <c r="EW309" s="3" t="s">
        <v>19</v>
      </c>
      <c r="EX309" s="5">
        <v>23.88</v>
      </c>
      <c r="EY309" s="5"/>
      <c r="FA309" s="21">
        <v>0.98611111111111105</v>
      </c>
      <c r="FB309" s="3">
        <v>0</v>
      </c>
      <c r="FC309" s="3" t="s">
        <v>19</v>
      </c>
      <c r="FD309" s="5">
        <v>23.1</v>
      </c>
      <c r="FE309" s="5"/>
      <c r="FG309" s="21">
        <v>0.98611111111111105</v>
      </c>
      <c r="FH309" s="3">
        <v>0</v>
      </c>
      <c r="FI309" s="3" t="s">
        <v>19</v>
      </c>
      <c r="FJ309" s="5">
        <v>24.56</v>
      </c>
      <c r="FK309" s="5"/>
      <c r="FM309" s="21">
        <v>0.98611111111111105</v>
      </c>
      <c r="FN309" s="3">
        <v>0</v>
      </c>
      <c r="FO309" s="3" t="s">
        <v>19</v>
      </c>
      <c r="FP309" s="5">
        <v>23.48</v>
      </c>
      <c r="FQ309" s="5"/>
      <c r="FS309" s="21">
        <v>0.98611111111111105</v>
      </c>
      <c r="FT309" s="3">
        <v>0</v>
      </c>
      <c r="FU309" s="3" t="s">
        <v>19</v>
      </c>
      <c r="FV309" s="5">
        <v>25.14</v>
      </c>
      <c r="FW309" s="5"/>
      <c r="FY309" s="21">
        <v>0.98611111111111105</v>
      </c>
      <c r="FZ309" s="3">
        <v>0</v>
      </c>
      <c r="GA309" s="3" t="s">
        <v>19</v>
      </c>
      <c r="GB309" s="5">
        <v>24.08</v>
      </c>
      <c r="GC309" s="5"/>
      <c r="GE309" s="21">
        <v>0.98611111111111105</v>
      </c>
      <c r="GF309" s="3">
        <v>0</v>
      </c>
      <c r="GG309" s="3" t="s">
        <v>19</v>
      </c>
      <c r="GH309" s="5">
        <v>23.98</v>
      </c>
      <c r="GI309" s="5"/>
      <c r="GK309" s="21">
        <v>0.98611111111111105</v>
      </c>
      <c r="GL309" s="3">
        <v>0</v>
      </c>
      <c r="GM309" s="3" t="s">
        <v>19</v>
      </c>
      <c r="GN309" s="5">
        <v>23.88</v>
      </c>
      <c r="GO309" s="5"/>
      <c r="GQ309" s="21">
        <v>0.98611111111111105</v>
      </c>
      <c r="GR309" s="3">
        <v>0</v>
      </c>
      <c r="GS309" s="3" t="s">
        <v>19</v>
      </c>
      <c r="GT309" s="5">
        <v>23.1</v>
      </c>
      <c r="GU309" s="5"/>
      <c r="GW309" s="21">
        <v>0.98611111111111105</v>
      </c>
      <c r="GX309" s="3">
        <v>0</v>
      </c>
      <c r="GY309" s="3" t="s">
        <v>19</v>
      </c>
      <c r="GZ309" s="5">
        <v>24.56</v>
      </c>
      <c r="HA309" s="5"/>
      <c r="HC309" s="21">
        <v>0.98611111111111105</v>
      </c>
      <c r="HD309" s="3">
        <v>0</v>
      </c>
      <c r="HE309" s="3" t="s">
        <v>19</v>
      </c>
      <c r="HF309" s="5">
        <v>23.48</v>
      </c>
      <c r="HG309" s="4" t="str">
        <f t="shared" si="298"/>
        <v/>
      </c>
      <c r="HI309" s="21">
        <v>0.98611111111111105</v>
      </c>
      <c r="HJ309" s="3">
        <v>0</v>
      </c>
      <c r="HK309" s="3" t="s">
        <v>19</v>
      </c>
      <c r="HL309" s="5">
        <v>25.14</v>
      </c>
      <c r="HM309" s="5"/>
      <c r="HO309" s="21">
        <v>0.98611111111111105</v>
      </c>
      <c r="HP309" s="3">
        <v>0</v>
      </c>
      <c r="HQ309" s="3" t="s">
        <v>19</v>
      </c>
      <c r="HR309" s="5">
        <v>24.08</v>
      </c>
      <c r="HS309" s="5"/>
      <c r="HU309" s="21">
        <v>0.98611111111111105</v>
      </c>
      <c r="HV309" s="3">
        <v>0</v>
      </c>
      <c r="HW309" s="3" t="s">
        <v>19</v>
      </c>
      <c r="HX309" s="5">
        <v>23.98</v>
      </c>
      <c r="HY309" s="5"/>
      <c r="IA309" s="21">
        <v>0.98611111111111105</v>
      </c>
      <c r="IB309" s="3">
        <v>0</v>
      </c>
      <c r="IC309" s="3" t="s">
        <v>19</v>
      </c>
      <c r="ID309" s="5">
        <v>23.88</v>
      </c>
      <c r="IE309" s="5"/>
      <c r="IG309" s="21">
        <v>0.98611111111111105</v>
      </c>
      <c r="IH309" s="3">
        <v>0</v>
      </c>
      <c r="II309" s="3" t="s">
        <v>19</v>
      </c>
      <c r="IJ309" s="5">
        <v>23.1</v>
      </c>
      <c r="IK309" s="5"/>
      <c r="IM309" s="21">
        <v>0.98611111111111105</v>
      </c>
      <c r="IN309" s="3">
        <v>0</v>
      </c>
      <c r="IO309" s="3" t="s">
        <v>19</v>
      </c>
      <c r="IP309" s="5">
        <v>24.56</v>
      </c>
      <c r="IQ309" s="5"/>
      <c r="IS309" s="21">
        <v>0</v>
      </c>
      <c r="IT309" s="3">
        <v>0</v>
      </c>
      <c r="IU309" s="3" t="s">
        <v>19</v>
      </c>
      <c r="IV309" s="5">
        <v>25.96</v>
      </c>
      <c r="IW309" s="5"/>
      <c r="IY309" s="21">
        <v>0.98611111111111105</v>
      </c>
      <c r="IZ309" s="3">
        <v>0</v>
      </c>
      <c r="JA309" s="3" t="s">
        <v>19</v>
      </c>
      <c r="JB309" s="5">
        <v>26.52</v>
      </c>
      <c r="JC309" s="4" t="str">
        <f t="shared" si="299"/>
        <v/>
      </c>
      <c r="JE309" s="21">
        <v>0.98611111111111105</v>
      </c>
      <c r="JF309" s="3">
        <v>0</v>
      </c>
      <c r="JG309" s="3" t="s">
        <v>19</v>
      </c>
      <c r="JH309" s="5">
        <v>25.78</v>
      </c>
      <c r="JI309" s="4" t="str">
        <f t="shared" si="300"/>
        <v/>
      </c>
      <c r="JK309" s="21">
        <v>0.98611111111111105</v>
      </c>
      <c r="JL309" s="3">
        <v>0</v>
      </c>
      <c r="JM309" s="3" t="s">
        <v>19</v>
      </c>
      <c r="JN309" s="5">
        <v>26</v>
      </c>
      <c r="JO309" s="4" t="str">
        <f t="shared" si="301"/>
        <v/>
      </c>
      <c r="JQ309" s="21">
        <v>0.98611111111111105</v>
      </c>
      <c r="JR309" s="3">
        <v>0</v>
      </c>
      <c r="JS309" s="3" t="s">
        <v>19</v>
      </c>
      <c r="JT309" s="5">
        <v>25.02</v>
      </c>
      <c r="JU309" s="4" t="str">
        <f t="shared" si="302"/>
        <v/>
      </c>
      <c r="JW309" s="21">
        <v>0.98611111111111105</v>
      </c>
      <c r="JX309" s="3">
        <v>0</v>
      </c>
      <c r="JY309" s="3" t="s">
        <v>19</v>
      </c>
      <c r="JZ309" s="5">
        <v>25.12</v>
      </c>
      <c r="KA309" s="4" t="str">
        <f t="shared" si="303"/>
        <v/>
      </c>
      <c r="KC309" s="21">
        <v>0.98611111111111105</v>
      </c>
      <c r="KD309" s="3">
        <v>0</v>
      </c>
      <c r="KE309" s="3" t="s">
        <v>19</v>
      </c>
      <c r="KF309" s="5">
        <v>26.22</v>
      </c>
      <c r="KG309" s="4" t="str">
        <f t="shared" si="304"/>
        <v/>
      </c>
      <c r="KI309" s="21">
        <v>0.98611111111111105</v>
      </c>
      <c r="KJ309" s="3">
        <v>0</v>
      </c>
      <c r="KK309" s="3" t="s">
        <v>19</v>
      </c>
      <c r="KL309" s="5">
        <v>25.96</v>
      </c>
      <c r="KM309" s="4" t="str">
        <f t="shared" si="305"/>
        <v/>
      </c>
      <c r="KO309" s="21">
        <v>0.98611111111111105</v>
      </c>
      <c r="KP309" s="3">
        <v>0</v>
      </c>
      <c r="KQ309" s="3" t="s">
        <v>19</v>
      </c>
      <c r="KR309" s="5">
        <v>26.52</v>
      </c>
      <c r="KS309" s="4" t="str">
        <f t="shared" si="306"/>
        <v/>
      </c>
      <c r="KU309" s="21">
        <v>0.98611111111111105</v>
      </c>
      <c r="KV309" s="3">
        <v>0</v>
      </c>
      <c r="KW309" s="3" t="s">
        <v>19</v>
      </c>
      <c r="KX309" s="5">
        <v>25.78</v>
      </c>
      <c r="KY309" s="4" t="str">
        <f t="shared" si="307"/>
        <v/>
      </c>
      <c r="LA309" s="21">
        <v>0.98611111111111105</v>
      </c>
      <c r="LB309" s="3">
        <v>0</v>
      </c>
      <c r="LC309" s="3" t="s">
        <v>19</v>
      </c>
      <c r="LD309" s="5">
        <v>26</v>
      </c>
      <c r="LE309" s="4" t="str">
        <f t="shared" si="308"/>
        <v/>
      </c>
      <c r="LG309" s="21">
        <v>0.98611111111111105</v>
      </c>
      <c r="LH309" s="3">
        <v>0</v>
      </c>
      <c r="LI309" s="3" t="s">
        <v>19</v>
      </c>
      <c r="LJ309" s="5">
        <v>25.02</v>
      </c>
      <c r="LK309" s="4" t="str">
        <f t="shared" si="309"/>
        <v/>
      </c>
      <c r="LM309" s="21">
        <v>0.98611111111111105</v>
      </c>
      <c r="LN309" s="3">
        <v>0</v>
      </c>
      <c r="LO309" s="3" t="s">
        <v>19</v>
      </c>
      <c r="LP309" s="5">
        <v>25.12</v>
      </c>
      <c r="LQ309" s="4" t="str">
        <f t="shared" si="310"/>
        <v/>
      </c>
      <c r="LS309" s="21">
        <v>0.98611111111111105</v>
      </c>
      <c r="LT309" s="3">
        <v>0</v>
      </c>
      <c r="LU309" s="3" t="s">
        <v>19</v>
      </c>
      <c r="LV309" s="5">
        <v>26.22</v>
      </c>
      <c r="LW309" s="4" t="str">
        <f t="shared" si="311"/>
        <v/>
      </c>
      <c r="LY309" s="21">
        <v>0.98611111111111105</v>
      </c>
      <c r="LZ309" s="3">
        <v>0</v>
      </c>
      <c r="MA309" s="3" t="s">
        <v>19</v>
      </c>
      <c r="MB309" s="5">
        <v>25.96</v>
      </c>
      <c r="MC309" s="4" t="str">
        <f t="shared" si="312"/>
        <v/>
      </c>
      <c r="ME309" s="21">
        <v>0.98611111111111105</v>
      </c>
      <c r="MF309" s="3">
        <v>0</v>
      </c>
      <c r="MG309" s="3" t="s">
        <v>19</v>
      </c>
      <c r="MH309" s="5">
        <v>26.52</v>
      </c>
      <c r="MI309" s="4" t="str">
        <f t="shared" si="313"/>
        <v/>
      </c>
      <c r="MK309" s="21">
        <v>0.98611111111111105</v>
      </c>
      <c r="ML309" s="3">
        <v>0</v>
      </c>
      <c r="MM309" s="3" t="s">
        <v>19</v>
      </c>
      <c r="MN309" s="5">
        <v>25.78</v>
      </c>
      <c r="MO309" s="4" t="str">
        <f t="shared" si="314"/>
        <v/>
      </c>
      <c r="MQ309" s="21">
        <v>0.98611111111111105</v>
      </c>
      <c r="MR309" s="3">
        <v>0</v>
      </c>
      <c r="MS309" s="3" t="s">
        <v>19</v>
      </c>
      <c r="MT309" s="5">
        <v>26</v>
      </c>
      <c r="MU309" s="4" t="str">
        <f t="shared" si="315"/>
        <v/>
      </c>
      <c r="MW309" s="21">
        <v>0.98611111111111105</v>
      </c>
      <c r="MX309" s="3">
        <v>0</v>
      </c>
      <c r="MY309" s="3" t="s">
        <v>19</v>
      </c>
      <c r="MZ309" s="5">
        <v>25.02</v>
      </c>
      <c r="NA309" s="4" t="str">
        <f t="shared" si="316"/>
        <v/>
      </c>
      <c r="NC309" s="21">
        <v>0.98611111111111105</v>
      </c>
      <c r="ND309" s="3">
        <v>0</v>
      </c>
      <c r="NE309" s="3" t="s">
        <v>19</v>
      </c>
      <c r="NF309" s="5">
        <v>25.12</v>
      </c>
      <c r="NG309" s="4" t="str">
        <f t="shared" si="317"/>
        <v/>
      </c>
      <c r="NI309" s="21">
        <v>0.98611111111111105</v>
      </c>
      <c r="NJ309" s="3">
        <v>0</v>
      </c>
      <c r="NK309" s="3" t="s">
        <v>19</v>
      </c>
      <c r="NL309" s="5">
        <v>26.22</v>
      </c>
      <c r="NM309" s="4" t="str">
        <f t="shared" si="318"/>
        <v/>
      </c>
      <c r="NO309" s="21">
        <v>0.98611111111111105</v>
      </c>
      <c r="NP309" s="3">
        <v>0</v>
      </c>
      <c r="NQ309" s="3" t="s">
        <v>19</v>
      </c>
      <c r="NR309" s="5">
        <v>25.96</v>
      </c>
      <c r="NS309" s="4" t="str">
        <f t="shared" si="319"/>
        <v/>
      </c>
      <c r="NU309" s="21">
        <v>0.98611111111111105</v>
      </c>
      <c r="NV309" s="3">
        <v>0</v>
      </c>
      <c r="NW309" s="3" t="s">
        <v>19</v>
      </c>
      <c r="NX309" s="5">
        <v>26.52</v>
      </c>
      <c r="NY309" s="4" t="str">
        <f t="shared" si="320"/>
        <v/>
      </c>
      <c r="OA309" s="21">
        <v>0.98611111111111105</v>
      </c>
      <c r="OB309" s="3">
        <v>0</v>
      </c>
      <c r="OC309" s="3" t="s">
        <v>19</v>
      </c>
      <c r="OD309" s="5">
        <v>25.78</v>
      </c>
      <c r="OE309" s="4" t="str">
        <f t="shared" si="321"/>
        <v/>
      </c>
      <c r="OG309" s="21">
        <v>0.98611111111111105</v>
      </c>
      <c r="OH309" s="3">
        <v>0</v>
      </c>
      <c r="OI309" s="3" t="s">
        <v>19</v>
      </c>
      <c r="OJ309" s="5">
        <v>26</v>
      </c>
      <c r="OK309" s="4" t="str">
        <f t="shared" si="322"/>
        <v/>
      </c>
      <c r="OM309" s="21">
        <v>0.98611111111111105</v>
      </c>
      <c r="ON309" s="3">
        <v>0</v>
      </c>
      <c r="OO309" s="3" t="s">
        <v>19</v>
      </c>
      <c r="OP309" s="5">
        <v>25.02</v>
      </c>
      <c r="OQ309" s="4" t="str">
        <f t="shared" si="323"/>
        <v/>
      </c>
      <c r="OS309" s="21">
        <v>0.98611111111111105</v>
      </c>
      <c r="OT309" s="3">
        <v>0</v>
      </c>
      <c r="OU309" s="3" t="s">
        <v>19</v>
      </c>
      <c r="OV309" s="5">
        <v>25.12</v>
      </c>
      <c r="OW309" s="4" t="str">
        <f t="shared" si="324"/>
        <v/>
      </c>
      <c r="OY309" s="21">
        <v>0.98611111111111105</v>
      </c>
      <c r="OZ309" s="3">
        <v>0</v>
      </c>
      <c r="PA309" s="3" t="s">
        <v>19</v>
      </c>
      <c r="PB309" s="5">
        <v>26.22</v>
      </c>
      <c r="PC309" s="4" t="str">
        <f t="shared" si="325"/>
        <v/>
      </c>
      <c r="PE309" s="21">
        <v>0.98611111111111105</v>
      </c>
      <c r="PF309" s="3">
        <v>0</v>
      </c>
      <c r="PG309" s="3" t="s">
        <v>19</v>
      </c>
      <c r="PH309" s="5">
        <v>25.96</v>
      </c>
      <c r="PI309" s="4" t="str">
        <f t="shared" si="326"/>
        <v/>
      </c>
      <c r="PK309" s="21">
        <v>0.98611111111111105</v>
      </c>
      <c r="PL309" s="3">
        <v>0</v>
      </c>
      <c r="PM309" s="3" t="s">
        <v>19</v>
      </c>
      <c r="PN309" s="5">
        <v>26.52</v>
      </c>
      <c r="PO309" s="4" t="str">
        <f t="shared" si="327"/>
        <v/>
      </c>
      <c r="PQ309" s="21">
        <v>0.98611111111111105</v>
      </c>
      <c r="PR309" s="3">
        <v>0</v>
      </c>
      <c r="PS309" s="3" t="s">
        <v>19</v>
      </c>
      <c r="PT309" s="5">
        <v>25.78</v>
      </c>
      <c r="PU309" s="4" t="str">
        <f t="shared" si="328"/>
        <v/>
      </c>
      <c r="PW309" s="21">
        <v>0.98611111111111105</v>
      </c>
      <c r="PX309" s="3">
        <v>0</v>
      </c>
      <c r="PY309" s="3" t="s">
        <v>19</v>
      </c>
      <c r="PZ309" s="5">
        <v>26</v>
      </c>
      <c r="QA309" s="4" t="str">
        <f t="shared" si="329"/>
        <v/>
      </c>
      <c r="QC309" s="21">
        <v>0.98611111111111105</v>
      </c>
      <c r="QD309" s="3">
        <v>0</v>
      </c>
      <c r="QE309" s="3" t="s">
        <v>19</v>
      </c>
      <c r="QF309" s="5">
        <v>25.02</v>
      </c>
      <c r="QG309" s="4" t="str">
        <f t="shared" si="330"/>
        <v/>
      </c>
      <c r="QI309" s="21">
        <v>0.98611111111111105</v>
      </c>
      <c r="QJ309" s="3">
        <v>0</v>
      </c>
      <c r="QK309" s="3" t="s">
        <v>19</v>
      </c>
      <c r="QL309" s="5">
        <v>25.12</v>
      </c>
      <c r="QM309" s="4" t="str">
        <f t="shared" si="331"/>
        <v/>
      </c>
      <c r="QO309" s="21">
        <v>0.98611111111111105</v>
      </c>
      <c r="QP309" s="3">
        <v>0</v>
      </c>
      <c r="QQ309" s="3" t="s">
        <v>19</v>
      </c>
      <c r="QR309" s="5">
        <v>26.22</v>
      </c>
      <c r="QS309" s="4" t="str">
        <f t="shared" si="332"/>
        <v/>
      </c>
    </row>
    <row r="310" spans="1:461" x14ac:dyDescent="0.2">
      <c r="A310" s="21">
        <v>0.98958333333333304</v>
      </c>
      <c r="B310" s="3">
        <v>0</v>
      </c>
      <c r="C310" s="3" t="s">
        <v>19</v>
      </c>
      <c r="D310" s="5">
        <v>23.48</v>
      </c>
      <c r="E310" s="5"/>
      <c r="G310" s="21">
        <v>0.98958333333333304</v>
      </c>
      <c r="H310" s="3">
        <v>0</v>
      </c>
      <c r="I310" s="3" t="s">
        <v>19</v>
      </c>
      <c r="J310" s="5">
        <v>25.14</v>
      </c>
      <c r="K310" s="5"/>
      <c r="M310" s="21">
        <v>0.98958333333333304</v>
      </c>
      <c r="N310" s="3">
        <v>0</v>
      </c>
      <c r="O310" s="3" t="s">
        <v>19</v>
      </c>
      <c r="P310" s="5">
        <v>24.08</v>
      </c>
      <c r="Q310" s="5"/>
      <c r="S310" s="21">
        <v>0.98958333333333304</v>
      </c>
      <c r="T310" s="3">
        <v>0</v>
      </c>
      <c r="U310" s="3" t="s">
        <v>19</v>
      </c>
      <c r="V310" s="5">
        <v>23.98</v>
      </c>
      <c r="W310" s="5"/>
      <c r="Y310" s="21">
        <v>0.98958333333333304</v>
      </c>
      <c r="Z310" s="3">
        <v>0</v>
      </c>
      <c r="AA310" s="3" t="s">
        <v>19</v>
      </c>
      <c r="AB310" s="5">
        <v>23.88</v>
      </c>
      <c r="AC310" s="5"/>
      <c r="AE310" s="21">
        <v>0.98958333333333304</v>
      </c>
      <c r="AF310" s="3">
        <v>0</v>
      </c>
      <c r="AG310" s="3" t="s">
        <v>19</v>
      </c>
      <c r="AH310" s="5">
        <v>23.1</v>
      </c>
      <c r="AI310" s="5"/>
      <c r="AK310" s="21">
        <v>0.98958333333333304</v>
      </c>
      <c r="AL310" s="3">
        <v>0</v>
      </c>
      <c r="AM310" s="3" t="s">
        <v>19</v>
      </c>
      <c r="AN310" s="5">
        <v>24.56</v>
      </c>
      <c r="AO310" s="5"/>
      <c r="AQ310" s="21">
        <v>0.98958333333333304</v>
      </c>
      <c r="AR310" s="3">
        <v>0</v>
      </c>
      <c r="AS310" s="3" t="s">
        <v>19</v>
      </c>
      <c r="AT310" s="5">
        <v>23.48</v>
      </c>
      <c r="AU310" s="5"/>
      <c r="AW310" s="21">
        <v>0.98958333333333304</v>
      </c>
      <c r="AX310" s="3">
        <v>0</v>
      </c>
      <c r="AY310" s="3" t="s">
        <v>19</v>
      </c>
      <c r="AZ310" s="5">
        <v>25.14</v>
      </c>
      <c r="BA310" s="5"/>
      <c r="BC310" s="21">
        <v>0.98958333333333304</v>
      </c>
      <c r="BD310" s="3">
        <v>0</v>
      </c>
      <c r="BE310" s="3" t="s">
        <v>19</v>
      </c>
      <c r="BF310" s="5">
        <v>24.08</v>
      </c>
      <c r="BG310" s="5"/>
      <c r="BI310" s="21">
        <v>0.98958333333333304</v>
      </c>
      <c r="BJ310" s="3">
        <v>0</v>
      </c>
      <c r="BK310" s="3" t="s">
        <v>19</v>
      </c>
      <c r="BL310" s="5">
        <v>23.98</v>
      </c>
      <c r="BM310" s="5"/>
      <c r="BO310" s="21">
        <v>0.98958333333333304</v>
      </c>
      <c r="BP310" s="3">
        <v>0</v>
      </c>
      <c r="BQ310" s="3" t="s">
        <v>19</v>
      </c>
      <c r="BR310" s="5">
        <v>23.88</v>
      </c>
      <c r="BS310" s="5"/>
      <c r="BU310" s="21">
        <v>0.98958333333333304</v>
      </c>
      <c r="BV310" s="3">
        <v>0</v>
      </c>
      <c r="BW310" s="3" t="s">
        <v>19</v>
      </c>
      <c r="BX310" s="5">
        <v>23.1</v>
      </c>
      <c r="BY310" s="5"/>
      <c r="CA310" s="21">
        <v>0.98958333333333304</v>
      </c>
      <c r="CB310" s="3">
        <v>0</v>
      </c>
      <c r="CC310" s="3" t="s">
        <v>19</v>
      </c>
      <c r="CD310" s="5">
        <v>24.56</v>
      </c>
      <c r="CE310" s="5"/>
      <c r="CG310" s="21">
        <v>0.98958333333333304</v>
      </c>
      <c r="CH310" s="3">
        <v>842.4</v>
      </c>
      <c r="CI310" s="3" t="str">
        <f>IF(AND(CK$8="Útil",CG310&gt;=Apoio!$D$51,CG310&lt;Apoio!$F$51),CH310,"FP")</f>
        <v>FP</v>
      </c>
      <c r="CJ310" s="5">
        <f>VLOOKUP(CH$8,Calendário[#Data],4,0)</f>
        <v>23.48</v>
      </c>
      <c r="CK310" s="4">
        <f t="shared" si="296"/>
        <v>3</v>
      </c>
      <c r="CM310" s="21">
        <v>0.98958333333333304</v>
      </c>
      <c r="CN310" s="3">
        <v>0</v>
      </c>
      <c r="CO310" s="3" t="str">
        <f>IF(AND(CQ$8="Útil",CM310&gt;=Apoio!$D$51,CM310&lt;Apoio!$F$51),CN310,"FP")</f>
        <v>FP</v>
      </c>
      <c r="CP310" s="5">
        <f>VLOOKUP(CN$8,Calendário[#Data],4,0)</f>
        <v>25.14</v>
      </c>
      <c r="CQ310" s="4" t="str">
        <f t="shared" si="297"/>
        <v/>
      </c>
      <c r="CS310" s="21">
        <v>0.98958333333333304</v>
      </c>
      <c r="CT310" s="3">
        <v>0</v>
      </c>
      <c r="CU310" s="3" t="s">
        <v>19</v>
      </c>
      <c r="CV310" s="5">
        <v>24.08</v>
      </c>
      <c r="CW310" s="5"/>
      <c r="CY310" s="21">
        <v>0.98958333333333304</v>
      </c>
      <c r="CZ310" s="3">
        <v>0</v>
      </c>
      <c r="DA310" s="3" t="s">
        <v>19</v>
      </c>
      <c r="DB310" s="5">
        <v>23.98</v>
      </c>
      <c r="DC310" s="5"/>
      <c r="DE310" s="21">
        <v>0.98958333333333304</v>
      </c>
      <c r="DF310" s="3">
        <v>0</v>
      </c>
      <c r="DG310" s="3" t="s">
        <v>19</v>
      </c>
      <c r="DH310" s="5">
        <v>23.88</v>
      </c>
      <c r="DI310" s="5"/>
      <c r="DK310" s="21">
        <v>0.98958333333333304</v>
      </c>
      <c r="DL310" s="3">
        <v>0</v>
      </c>
      <c r="DM310" s="3" t="s">
        <v>19</v>
      </c>
      <c r="DN310" s="5">
        <v>23.1</v>
      </c>
      <c r="DO310" s="5"/>
      <c r="DQ310" s="21">
        <v>0.98958333333333304</v>
      </c>
      <c r="DR310" s="3">
        <v>0</v>
      </c>
      <c r="DS310" s="3" t="s">
        <v>19</v>
      </c>
      <c r="DT310" s="5">
        <v>24.56</v>
      </c>
      <c r="DU310" s="5"/>
      <c r="DW310" s="21">
        <v>0.98958333333333304</v>
      </c>
      <c r="DX310" s="3">
        <v>0</v>
      </c>
      <c r="DY310" s="3" t="s">
        <v>19</v>
      </c>
      <c r="DZ310" s="5">
        <v>23.48</v>
      </c>
      <c r="EA310" s="5"/>
      <c r="EC310" s="21">
        <v>0.98958333333333304</v>
      </c>
      <c r="ED310" s="3">
        <v>0</v>
      </c>
      <c r="EE310" s="3" t="s">
        <v>19</v>
      </c>
      <c r="EF310" s="5">
        <v>25.14</v>
      </c>
      <c r="EG310" s="5"/>
      <c r="EI310" s="21">
        <v>0.98958333333333304</v>
      </c>
      <c r="EJ310" s="3">
        <v>0</v>
      </c>
      <c r="EK310" s="3" t="s">
        <v>19</v>
      </c>
      <c r="EL310" s="5">
        <v>24.08</v>
      </c>
      <c r="EM310" s="5"/>
      <c r="EO310" s="21">
        <v>0.98958333333333304</v>
      </c>
      <c r="EP310" s="3">
        <v>0</v>
      </c>
      <c r="EQ310" s="3" t="s">
        <v>19</v>
      </c>
      <c r="ER310" s="5">
        <v>23.98</v>
      </c>
      <c r="ES310" s="5"/>
      <c r="EU310" s="21">
        <v>0.98958333333333304</v>
      </c>
      <c r="EV310" s="3">
        <v>0</v>
      </c>
      <c r="EW310" s="3" t="s">
        <v>19</v>
      </c>
      <c r="EX310" s="5">
        <v>23.88</v>
      </c>
      <c r="EY310" s="5"/>
      <c r="FA310" s="21">
        <v>0.98958333333333304</v>
      </c>
      <c r="FB310" s="3">
        <v>0</v>
      </c>
      <c r="FC310" s="3" t="s">
        <v>19</v>
      </c>
      <c r="FD310" s="5">
        <v>23.1</v>
      </c>
      <c r="FE310" s="5"/>
      <c r="FG310" s="21">
        <v>0.98958333333333304</v>
      </c>
      <c r="FH310" s="3">
        <v>0</v>
      </c>
      <c r="FI310" s="3" t="s">
        <v>19</v>
      </c>
      <c r="FJ310" s="5">
        <v>24.56</v>
      </c>
      <c r="FK310" s="5"/>
      <c r="FM310" s="21">
        <v>0.98958333333333304</v>
      </c>
      <c r="FN310" s="3">
        <v>0</v>
      </c>
      <c r="FO310" s="3" t="s">
        <v>19</v>
      </c>
      <c r="FP310" s="5">
        <v>23.48</v>
      </c>
      <c r="FQ310" s="5"/>
      <c r="FS310" s="21">
        <v>0.98958333333333304</v>
      </c>
      <c r="FT310" s="3">
        <v>0</v>
      </c>
      <c r="FU310" s="3" t="s">
        <v>19</v>
      </c>
      <c r="FV310" s="5">
        <v>25.14</v>
      </c>
      <c r="FW310" s="5"/>
      <c r="FY310" s="21">
        <v>0.98958333333333304</v>
      </c>
      <c r="FZ310" s="3">
        <v>0</v>
      </c>
      <c r="GA310" s="3" t="s">
        <v>19</v>
      </c>
      <c r="GB310" s="5">
        <v>24.08</v>
      </c>
      <c r="GC310" s="5"/>
      <c r="GE310" s="21">
        <v>0.98958333333333304</v>
      </c>
      <c r="GF310" s="3">
        <v>0</v>
      </c>
      <c r="GG310" s="3" t="s">
        <v>19</v>
      </c>
      <c r="GH310" s="5">
        <v>23.98</v>
      </c>
      <c r="GI310" s="5"/>
      <c r="GK310" s="21">
        <v>0.98958333333333304</v>
      </c>
      <c r="GL310" s="3">
        <v>0</v>
      </c>
      <c r="GM310" s="3" t="s">
        <v>19</v>
      </c>
      <c r="GN310" s="5">
        <v>23.88</v>
      </c>
      <c r="GO310" s="5"/>
      <c r="GQ310" s="21">
        <v>0.98958333333333304</v>
      </c>
      <c r="GR310" s="3">
        <v>0</v>
      </c>
      <c r="GS310" s="3" t="s">
        <v>19</v>
      </c>
      <c r="GT310" s="5">
        <v>23.1</v>
      </c>
      <c r="GU310" s="5"/>
      <c r="GW310" s="21">
        <v>0.98958333333333304</v>
      </c>
      <c r="GX310" s="3">
        <v>0</v>
      </c>
      <c r="GY310" s="3" t="s">
        <v>19</v>
      </c>
      <c r="GZ310" s="5">
        <v>24.56</v>
      </c>
      <c r="HA310" s="5"/>
      <c r="HC310" s="21">
        <v>0.98958333333333304</v>
      </c>
      <c r="HD310" s="3">
        <v>0</v>
      </c>
      <c r="HE310" s="3" t="s">
        <v>19</v>
      </c>
      <c r="HF310" s="5">
        <v>23.48</v>
      </c>
      <c r="HG310" s="4" t="str">
        <f t="shared" si="298"/>
        <v/>
      </c>
      <c r="HI310" s="21">
        <v>0.98958333333333304</v>
      </c>
      <c r="HJ310" s="3">
        <v>0</v>
      </c>
      <c r="HK310" s="3" t="s">
        <v>19</v>
      </c>
      <c r="HL310" s="5">
        <v>25.14</v>
      </c>
      <c r="HM310" s="5"/>
      <c r="HO310" s="21">
        <v>0.98958333333333304</v>
      </c>
      <c r="HP310" s="3">
        <v>0</v>
      </c>
      <c r="HQ310" s="3" t="s">
        <v>19</v>
      </c>
      <c r="HR310" s="5">
        <v>24.08</v>
      </c>
      <c r="HS310" s="5"/>
      <c r="HU310" s="21">
        <v>0.98958333333333304</v>
      </c>
      <c r="HV310" s="3">
        <v>0</v>
      </c>
      <c r="HW310" s="3" t="s">
        <v>19</v>
      </c>
      <c r="HX310" s="5">
        <v>23.98</v>
      </c>
      <c r="HY310" s="5"/>
      <c r="IA310" s="21">
        <v>0.98958333333333304</v>
      </c>
      <c r="IB310" s="3">
        <v>0</v>
      </c>
      <c r="IC310" s="3" t="s">
        <v>19</v>
      </c>
      <c r="ID310" s="5">
        <v>23.88</v>
      </c>
      <c r="IE310" s="5"/>
      <c r="IG310" s="21">
        <v>0.98958333333333304</v>
      </c>
      <c r="IH310" s="3">
        <v>0</v>
      </c>
      <c r="II310" s="3" t="s">
        <v>19</v>
      </c>
      <c r="IJ310" s="5">
        <v>23.1</v>
      </c>
      <c r="IK310" s="5"/>
      <c r="IM310" s="21">
        <v>0.98958333333333304</v>
      </c>
      <c r="IN310" s="3">
        <v>0</v>
      </c>
      <c r="IO310" s="3" t="s">
        <v>19</v>
      </c>
      <c r="IP310" s="5">
        <v>24.56</v>
      </c>
      <c r="IQ310" s="5"/>
      <c r="IS310" s="21">
        <v>0</v>
      </c>
      <c r="IT310" s="3">
        <v>0</v>
      </c>
      <c r="IU310" s="3" t="s">
        <v>19</v>
      </c>
      <c r="IV310" s="5">
        <v>25.96</v>
      </c>
      <c r="IW310" s="5"/>
      <c r="IY310" s="21">
        <v>0.98958333333333304</v>
      </c>
      <c r="IZ310" s="3">
        <v>0</v>
      </c>
      <c r="JA310" s="3" t="s">
        <v>19</v>
      </c>
      <c r="JB310" s="5">
        <v>26.52</v>
      </c>
      <c r="JC310" s="4" t="str">
        <f t="shared" si="299"/>
        <v/>
      </c>
      <c r="JE310" s="21">
        <v>0.98958333333333304</v>
      </c>
      <c r="JF310" s="3">
        <v>0</v>
      </c>
      <c r="JG310" s="3" t="s">
        <v>19</v>
      </c>
      <c r="JH310" s="5">
        <v>25.78</v>
      </c>
      <c r="JI310" s="4" t="str">
        <f t="shared" si="300"/>
        <v/>
      </c>
      <c r="JK310" s="21">
        <v>0.98958333333333304</v>
      </c>
      <c r="JL310" s="3">
        <v>0</v>
      </c>
      <c r="JM310" s="3" t="s">
        <v>19</v>
      </c>
      <c r="JN310" s="5">
        <v>26</v>
      </c>
      <c r="JO310" s="4" t="str">
        <f t="shared" si="301"/>
        <v/>
      </c>
      <c r="JQ310" s="21">
        <v>0.98958333333333304</v>
      </c>
      <c r="JR310" s="3">
        <v>0</v>
      </c>
      <c r="JS310" s="3" t="s">
        <v>19</v>
      </c>
      <c r="JT310" s="5">
        <v>25.02</v>
      </c>
      <c r="JU310" s="4" t="str">
        <f t="shared" si="302"/>
        <v/>
      </c>
      <c r="JW310" s="21">
        <v>0.98958333333333304</v>
      </c>
      <c r="JX310" s="3">
        <v>0</v>
      </c>
      <c r="JY310" s="3" t="s">
        <v>19</v>
      </c>
      <c r="JZ310" s="5">
        <v>25.12</v>
      </c>
      <c r="KA310" s="4" t="str">
        <f t="shared" si="303"/>
        <v/>
      </c>
      <c r="KC310" s="21">
        <v>0.98958333333333304</v>
      </c>
      <c r="KD310" s="3">
        <v>0</v>
      </c>
      <c r="KE310" s="3" t="s">
        <v>19</v>
      </c>
      <c r="KF310" s="5">
        <v>26.22</v>
      </c>
      <c r="KG310" s="4" t="str">
        <f t="shared" si="304"/>
        <v/>
      </c>
      <c r="KI310" s="21">
        <v>0.98958333333333304</v>
      </c>
      <c r="KJ310" s="3">
        <v>0</v>
      </c>
      <c r="KK310" s="3" t="s">
        <v>19</v>
      </c>
      <c r="KL310" s="5">
        <v>25.96</v>
      </c>
      <c r="KM310" s="4" t="str">
        <f t="shared" si="305"/>
        <v/>
      </c>
      <c r="KO310" s="21">
        <v>0.98958333333333304</v>
      </c>
      <c r="KP310" s="3">
        <v>0</v>
      </c>
      <c r="KQ310" s="3" t="s">
        <v>19</v>
      </c>
      <c r="KR310" s="5">
        <v>26.52</v>
      </c>
      <c r="KS310" s="4" t="str">
        <f t="shared" si="306"/>
        <v/>
      </c>
      <c r="KU310" s="21">
        <v>0.98958333333333304</v>
      </c>
      <c r="KV310" s="3">
        <v>0</v>
      </c>
      <c r="KW310" s="3" t="s">
        <v>19</v>
      </c>
      <c r="KX310" s="5">
        <v>25.78</v>
      </c>
      <c r="KY310" s="4" t="str">
        <f t="shared" si="307"/>
        <v/>
      </c>
      <c r="LA310" s="21">
        <v>0.98958333333333304</v>
      </c>
      <c r="LB310" s="3">
        <v>0</v>
      </c>
      <c r="LC310" s="3" t="s">
        <v>19</v>
      </c>
      <c r="LD310" s="5">
        <v>26</v>
      </c>
      <c r="LE310" s="4" t="str">
        <f t="shared" si="308"/>
        <v/>
      </c>
      <c r="LG310" s="21">
        <v>0.98958333333333304</v>
      </c>
      <c r="LH310" s="3">
        <v>0</v>
      </c>
      <c r="LI310" s="3" t="s">
        <v>19</v>
      </c>
      <c r="LJ310" s="5">
        <v>25.02</v>
      </c>
      <c r="LK310" s="4" t="str">
        <f t="shared" si="309"/>
        <v/>
      </c>
      <c r="LM310" s="21">
        <v>0.98958333333333304</v>
      </c>
      <c r="LN310" s="3">
        <v>0</v>
      </c>
      <c r="LO310" s="3" t="s">
        <v>19</v>
      </c>
      <c r="LP310" s="5">
        <v>25.12</v>
      </c>
      <c r="LQ310" s="4" t="str">
        <f t="shared" si="310"/>
        <v/>
      </c>
      <c r="LS310" s="21">
        <v>0.98958333333333304</v>
      </c>
      <c r="LT310" s="3">
        <v>0</v>
      </c>
      <c r="LU310" s="3" t="s">
        <v>19</v>
      </c>
      <c r="LV310" s="5">
        <v>26.22</v>
      </c>
      <c r="LW310" s="4" t="str">
        <f t="shared" si="311"/>
        <v/>
      </c>
      <c r="LY310" s="21">
        <v>0.98958333333333304</v>
      </c>
      <c r="LZ310" s="3">
        <v>0</v>
      </c>
      <c r="MA310" s="3" t="s">
        <v>19</v>
      </c>
      <c r="MB310" s="5">
        <v>25.96</v>
      </c>
      <c r="MC310" s="4" t="str">
        <f t="shared" si="312"/>
        <v/>
      </c>
      <c r="ME310" s="21">
        <v>0.98958333333333304</v>
      </c>
      <c r="MF310" s="3">
        <v>0</v>
      </c>
      <c r="MG310" s="3" t="s">
        <v>19</v>
      </c>
      <c r="MH310" s="5">
        <v>26.52</v>
      </c>
      <c r="MI310" s="4" t="str">
        <f t="shared" si="313"/>
        <v/>
      </c>
      <c r="MK310" s="21">
        <v>0.98958333333333304</v>
      </c>
      <c r="ML310" s="3">
        <v>0</v>
      </c>
      <c r="MM310" s="3" t="s">
        <v>19</v>
      </c>
      <c r="MN310" s="5">
        <v>25.78</v>
      </c>
      <c r="MO310" s="4" t="str">
        <f t="shared" si="314"/>
        <v/>
      </c>
      <c r="MQ310" s="21">
        <v>0.98958333333333304</v>
      </c>
      <c r="MR310" s="3">
        <v>0</v>
      </c>
      <c r="MS310" s="3" t="s">
        <v>19</v>
      </c>
      <c r="MT310" s="5">
        <v>26</v>
      </c>
      <c r="MU310" s="4" t="str">
        <f t="shared" si="315"/>
        <v/>
      </c>
      <c r="MW310" s="21">
        <v>0.98958333333333304</v>
      </c>
      <c r="MX310" s="3">
        <v>0</v>
      </c>
      <c r="MY310" s="3" t="s">
        <v>19</v>
      </c>
      <c r="MZ310" s="5">
        <v>25.02</v>
      </c>
      <c r="NA310" s="4" t="str">
        <f t="shared" si="316"/>
        <v/>
      </c>
      <c r="NC310" s="21">
        <v>0.98958333333333304</v>
      </c>
      <c r="ND310" s="3">
        <v>0</v>
      </c>
      <c r="NE310" s="3" t="s">
        <v>19</v>
      </c>
      <c r="NF310" s="5">
        <v>25.12</v>
      </c>
      <c r="NG310" s="4" t="str">
        <f t="shared" si="317"/>
        <v/>
      </c>
      <c r="NI310" s="21">
        <v>0.98958333333333304</v>
      </c>
      <c r="NJ310" s="3">
        <v>0</v>
      </c>
      <c r="NK310" s="3" t="s">
        <v>19</v>
      </c>
      <c r="NL310" s="5">
        <v>26.22</v>
      </c>
      <c r="NM310" s="4" t="str">
        <f t="shared" si="318"/>
        <v/>
      </c>
      <c r="NO310" s="21">
        <v>0.98958333333333304</v>
      </c>
      <c r="NP310" s="3">
        <v>0</v>
      </c>
      <c r="NQ310" s="3" t="s">
        <v>19</v>
      </c>
      <c r="NR310" s="5">
        <v>25.96</v>
      </c>
      <c r="NS310" s="4" t="str">
        <f t="shared" si="319"/>
        <v/>
      </c>
      <c r="NU310" s="21">
        <v>0.98958333333333304</v>
      </c>
      <c r="NV310" s="3">
        <v>0</v>
      </c>
      <c r="NW310" s="3" t="s">
        <v>19</v>
      </c>
      <c r="NX310" s="5">
        <v>26.52</v>
      </c>
      <c r="NY310" s="4" t="str">
        <f t="shared" si="320"/>
        <v/>
      </c>
      <c r="OA310" s="21">
        <v>0.98958333333333304</v>
      </c>
      <c r="OB310" s="3">
        <v>0</v>
      </c>
      <c r="OC310" s="3" t="s">
        <v>19</v>
      </c>
      <c r="OD310" s="5">
        <v>25.78</v>
      </c>
      <c r="OE310" s="4" t="str">
        <f t="shared" si="321"/>
        <v/>
      </c>
      <c r="OG310" s="21">
        <v>0.98958333333333304</v>
      </c>
      <c r="OH310" s="3">
        <v>0</v>
      </c>
      <c r="OI310" s="3" t="s">
        <v>19</v>
      </c>
      <c r="OJ310" s="5">
        <v>26</v>
      </c>
      <c r="OK310" s="4" t="str">
        <f t="shared" si="322"/>
        <v/>
      </c>
      <c r="OM310" s="21">
        <v>0.98958333333333304</v>
      </c>
      <c r="ON310" s="3">
        <v>0</v>
      </c>
      <c r="OO310" s="3" t="s">
        <v>19</v>
      </c>
      <c r="OP310" s="5">
        <v>25.02</v>
      </c>
      <c r="OQ310" s="4" t="str">
        <f t="shared" si="323"/>
        <v/>
      </c>
      <c r="OS310" s="21">
        <v>0.98958333333333304</v>
      </c>
      <c r="OT310" s="3">
        <v>0</v>
      </c>
      <c r="OU310" s="3" t="s">
        <v>19</v>
      </c>
      <c r="OV310" s="5">
        <v>25.12</v>
      </c>
      <c r="OW310" s="4" t="str">
        <f t="shared" si="324"/>
        <v/>
      </c>
      <c r="OY310" s="21">
        <v>0.98958333333333304</v>
      </c>
      <c r="OZ310" s="3">
        <v>0</v>
      </c>
      <c r="PA310" s="3" t="s">
        <v>19</v>
      </c>
      <c r="PB310" s="5">
        <v>26.22</v>
      </c>
      <c r="PC310" s="4" t="str">
        <f t="shared" si="325"/>
        <v/>
      </c>
      <c r="PE310" s="21">
        <v>0.98958333333333304</v>
      </c>
      <c r="PF310" s="3">
        <v>0</v>
      </c>
      <c r="PG310" s="3" t="s">
        <v>19</v>
      </c>
      <c r="PH310" s="5">
        <v>25.96</v>
      </c>
      <c r="PI310" s="4" t="str">
        <f t="shared" si="326"/>
        <v/>
      </c>
      <c r="PK310" s="21">
        <v>0.98958333333333304</v>
      </c>
      <c r="PL310" s="3">
        <v>0</v>
      </c>
      <c r="PM310" s="3" t="s">
        <v>19</v>
      </c>
      <c r="PN310" s="5">
        <v>26.52</v>
      </c>
      <c r="PO310" s="4" t="str">
        <f t="shared" si="327"/>
        <v/>
      </c>
      <c r="PQ310" s="21">
        <v>0.98958333333333304</v>
      </c>
      <c r="PR310" s="3">
        <v>0</v>
      </c>
      <c r="PS310" s="3" t="s">
        <v>19</v>
      </c>
      <c r="PT310" s="5">
        <v>25.78</v>
      </c>
      <c r="PU310" s="4" t="str">
        <f t="shared" si="328"/>
        <v/>
      </c>
      <c r="PW310" s="21">
        <v>0.98958333333333304</v>
      </c>
      <c r="PX310" s="3">
        <v>0</v>
      </c>
      <c r="PY310" s="3" t="s">
        <v>19</v>
      </c>
      <c r="PZ310" s="5">
        <v>26</v>
      </c>
      <c r="QA310" s="4" t="str">
        <f t="shared" si="329"/>
        <v/>
      </c>
      <c r="QC310" s="21">
        <v>0.98958333333333304</v>
      </c>
      <c r="QD310" s="3">
        <v>0</v>
      </c>
      <c r="QE310" s="3" t="s">
        <v>19</v>
      </c>
      <c r="QF310" s="5">
        <v>25.02</v>
      </c>
      <c r="QG310" s="4" t="str">
        <f t="shared" si="330"/>
        <v/>
      </c>
      <c r="QI310" s="21">
        <v>0.98958333333333304</v>
      </c>
      <c r="QJ310" s="3">
        <v>0</v>
      </c>
      <c r="QK310" s="3" t="s">
        <v>19</v>
      </c>
      <c r="QL310" s="5">
        <v>25.12</v>
      </c>
      <c r="QM310" s="4" t="str">
        <f t="shared" si="331"/>
        <v/>
      </c>
      <c r="QO310" s="21">
        <v>0.98958333333333304</v>
      </c>
      <c r="QP310" s="3">
        <v>0</v>
      </c>
      <c r="QQ310" s="3" t="s">
        <v>19</v>
      </c>
      <c r="QR310" s="5">
        <v>26.22</v>
      </c>
      <c r="QS310" s="4" t="str">
        <f t="shared" si="332"/>
        <v/>
      </c>
    </row>
    <row r="311" spans="1:461" x14ac:dyDescent="0.2">
      <c r="A311" s="21">
        <v>0.99305555555555503</v>
      </c>
      <c r="B311" s="3">
        <v>0</v>
      </c>
      <c r="C311" s="3" t="s">
        <v>19</v>
      </c>
      <c r="D311" s="5">
        <v>23.48</v>
      </c>
      <c r="E311" s="5"/>
      <c r="G311" s="21">
        <v>0.99305555555555503</v>
      </c>
      <c r="H311" s="3">
        <v>0</v>
      </c>
      <c r="I311" s="3" t="s">
        <v>19</v>
      </c>
      <c r="J311" s="5">
        <v>25.14</v>
      </c>
      <c r="K311" s="5"/>
      <c r="M311" s="21">
        <v>0.99305555555555503</v>
      </c>
      <c r="N311" s="3">
        <v>0</v>
      </c>
      <c r="O311" s="3" t="s">
        <v>19</v>
      </c>
      <c r="P311" s="5">
        <v>24.08</v>
      </c>
      <c r="Q311" s="5"/>
      <c r="S311" s="21">
        <v>0.99305555555555503</v>
      </c>
      <c r="T311" s="3">
        <v>0</v>
      </c>
      <c r="U311" s="3" t="s">
        <v>19</v>
      </c>
      <c r="V311" s="5">
        <v>23.98</v>
      </c>
      <c r="W311" s="5"/>
      <c r="Y311" s="21">
        <v>0.99305555555555503</v>
      </c>
      <c r="Z311" s="3">
        <v>0</v>
      </c>
      <c r="AA311" s="3" t="s">
        <v>19</v>
      </c>
      <c r="AB311" s="5">
        <v>23.88</v>
      </c>
      <c r="AC311" s="5"/>
      <c r="AE311" s="21">
        <v>0.99305555555555503</v>
      </c>
      <c r="AF311" s="3">
        <v>0</v>
      </c>
      <c r="AG311" s="3" t="s">
        <v>19</v>
      </c>
      <c r="AH311" s="5">
        <v>23.1</v>
      </c>
      <c r="AI311" s="5"/>
      <c r="AK311" s="21">
        <v>0.99305555555555503</v>
      </c>
      <c r="AL311" s="3">
        <v>0</v>
      </c>
      <c r="AM311" s="3" t="s">
        <v>19</v>
      </c>
      <c r="AN311" s="5">
        <v>24.56</v>
      </c>
      <c r="AO311" s="5"/>
      <c r="AQ311" s="21">
        <v>0.99305555555555503</v>
      </c>
      <c r="AR311" s="3">
        <v>0</v>
      </c>
      <c r="AS311" s="3" t="s">
        <v>19</v>
      </c>
      <c r="AT311" s="5">
        <v>23.48</v>
      </c>
      <c r="AU311" s="5"/>
      <c r="AW311" s="21">
        <v>0.99305555555555503</v>
      </c>
      <c r="AX311" s="3">
        <v>0</v>
      </c>
      <c r="AY311" s="3" t="s">
        <v>19</v>
      </c>
      <c r="AZ311" s="5">
        <v>25.14</v>
      </c>
      <c r="BA311" s="5"/>
      <c r="BC311" s="21">
        <v>0.99305555555555503</v>
      </c>
      <c r="BD311" s="3">
        <v>0</v>
      </c>
      <c r="BE311" s="3" t="s">
        <v>19</v>
      </c>
      <c r="BF311" s="5">
        <v>24.08</v>
      </c>
      <c r="BG311" s="5"/>
      <c r="BI311" s="21">
        <v>0.99305555555555503</v>
      </c>
      <c r="BJ311" s="3">
        <v>0</v>
      </c>
      <c r="BK311" s="3" t="s">
        <v>19</v>
      </c>
      <c r="BL311" s="5">
        <v>23.98</v>
      </c>
      <c r="BM311" s="5"/>
      <c r="BO311" s="21">
        <v>0.99305555555555503</v>
      </c>
      <c r="BP311" s="3">
        <v>0</v>
      </c>
      <c r="BQ311" s="3" t="s">
        <v>19</v>
      </c>
      <c r="BR311" s="5">
        <v>23.88</v>
      </c>
      <c r="BS311" s="5"/>
      <c r="BU311" s="21">
        <v>0.99305555555555503</v>
      </c>
      <c r="BV311" s="3">
        <v>0</v>
      </c>
      <c r="BW311" s="3" t="s">
        <v>19</v>
      </c>
      <c r="BX311" s="5">
        <v>23.1</v>
      </c>
      <c r="BY311" s="5"/>
      <c r="CA311" s="21">
        <v>0.99305555555555503</v>
      </c>
      <c r="CB311" s="3">
        <v>0</v>
      </c>
      <c r="CC311" s="3" t="s">
        <v>19</v>
      </c>
      <c r="CD311" s="5">
        <v>24.56</v>
      </c>
      <c r="CE311" s="5"/>
      <c r="CG311" s="21">
        <v>0.99305555555555503</v>
      </c>
      <c r="CH311" s="3">
        <v>0</v>
      </c>
      <c r="CI311" s="3" t="str">
        <f>IF(AND(CK$8="Útil",CG311&gt;=Apoio!$D$51,CG311&lt;Apoio!$F$51),CH311,"FP")</f>
        <v>FP</v>
      </c>
      <c r="CJ311" s="5">
        <f>VLOOKUP(CH$8,Calendário[#Data],4,0)</f>
        <v>23.48</v>
      </c>
      <c r="CK311" s="4" t="str">
        <f t="shared" si="296"/>
        <v/>
      </c>
      <c r="CM311" s="21">
        <v>0.99305555555555503</v>
      </c>
      <c r="CN311" s="3">
        <v>0</v>
      </c>
      <c r="CO311" s="3" t="str">
        <f>IF(AND(CQ$8="Útil",CM311&gt;=Apoio!$D$51,CM311&lt;Apoio!$F$51),CN311,"FP")</f>
        <v>FP</v>
      </c>
      <c r="CP311" s="5">
        <f>VLOOKUP(CN$8,Calendário[#Data],4,0)</f>
        <v>25.14</v>
      </c>
      <c r="CQ311" s="4" t="str">
        <f t="shared" si="297"/>
        <v/>
      </c>
      <c r="CS311" s="21">
        <v>0.99305555555555503</v>
      </c>
      <c r="CT311" s="3">
        <v>0</v>
      </c>
      <c r="CU311" s="3" t="s">
        <v>19</v>
      </c>
      <c r="CV311" s="5">
        <v>24.08</v>
      </c>
      <c r="CW311" s="5"/>
      <c r="CY311" s="21">
        <v>0.99305555555555503</v>
      </c>
      <c r="CZ311" s="3">
        <v>0</v>
      </c>
      <c r="DA311" s="3" t="s">
        <v>19</v>
      </c>
      <c r="DB311" s="5">
        <v>23.98</v>
      </c>
      <c r="DC311" s="5"/>
      <c r="DE311" s="21">
        <v>0.99305555555555503</v>
      </c>
      <c r="DF311" s="3">
        <v>0</v>
      </c>
      <c r="DG311" s="3" t="s">
        <v>19</v>
      </c>
      <c r="DH311" s="5">
        <v>23.88</v>
      </c>
      <c r="DI311" s="5"/>
      <c r="DK311" s="21">
        <v>0.99305555555555503</v>
      </c>
      <c r="DL311" s="3">
        <v>0</v>
      </c>
      <c r="DM311" s="3" t="s">
        <v>19</v>
      </c>
      <c r="DN311" s="5">
        <v>23.1</v>
      </c>
      <c r="DO311" s="5"/>
      <c r="DQ311" s="21">
        <v>0.99305555555555503</v>
      </c>
      <c r="DR311" s="3">
        <v>0</v>
      </c>
      <c r="DS311" s="3" t="s">
        <v>19</v>
      </c>
      <c r="DT311" s="5">
        <v>24.56</v>
      </c>
      <c r="DU311" s="5"/>
      <c r="DW311" s="21">
        <v>0.99305555555555503</v>
      </c>
      <c r="DX311" s="3">
        <v>0</v>
      </c>
      <c r="DY311" s="3" t="s">
        <v>19</v>
      </c>
      <c r="DZ311" s="5">
        <v>23.48</v>
      </c>
      <c r="EA311" s="5"/>
      <c r="EC311" s="21">
        <v>0.99305555555555503</v>
      </c>
      <c r="ED311" s="3">
        <v>0</v>
      </c>
      <c r="EE311" s="3" t="s">
        <v>19</v>
      </c>
      <c r="EF311" s="5">
        <v>25.14</v>
      </c>
      <c r="EG311" s="5"/>
      <c r="EI311" s="21">
        <v>0.99305555555555503</v>
      </c>
      <c r="EJ311" s="3">
        <v>0</v>
      </c>
      <c r="EK311" s="3" t="s">
        <v>19</v>
      </c>
      <c r="EL311" s="5">
        <v>24.08</v>
      </c>
      <c r="EM311" s="5"/>
      <c r="EO311" s="21">
        <v>0.99305555555555503</v>
      </c>
      <c r="EP311" s="3">
        <v>0</v>
      </c>
      <c r="EQ311" s="3" t="s">
        <v>19</v>
      </c>
      <c r="ER311" s="5">
        <v>23.98</v>
      </c>
      <c r="ES311" s="5"/>
      <c r="EU311" s="21">
        <v>0.99305555555555503</v>
      </c>
      <c r="EV311" s="3">
        <v>0</v>
      </c>
      <c r="EW311" s="3" t="s">
        <v>19</v>
      </c>
      <c r="EX311" s="5">
        <v>23.88</v>
      </c>
      <c r="EY311" s="5"/>
      <c r="FA311" s="21">
        <v>0.99305555555555503</v>
      </c>
      <c r="FB311" s="3">
        <v>0</v>
      </c>
      <c r="FC311" s="3" t="s">
        <v>19</v>
      </c>
      <c r="FD311" s="5">
        <v>23.1</v>
      </c>
      <c r="FE311" s="5"/>
      <c r="FG311" s="21">
        <v>0.99305555555555503</v>
      </c>
      <c r="FH311" s="3">
        <v>0</v>
      </c>
      <c r="FI311" s="3" t="s">
        <v>19</v>
      </c>
      <c r="FJ311" s="5">
        <v>24.56</v>
      </c>
      <c r="FK311" s="5"/>
      <c r="FM311" s="21">
        <v>0.99305555555555503</v>
      </c>
      <c r="FN311" s="3">
        <v>0</v>
      </c>
      <c r="FO311" s="3" t="s">
        <v>19</v>
      </c>
      <c r="FP311" s="5">
        <v>23.48</v>
      </c>
      <c r="FQ311" s="5"/>
      <c r="FS311" s="21">
        <v>0.99305555555555503</v>
      </c>
      <c r="FT311" s="3">
        <v>0</v>
      </c>
      <c r="FU311" s="3" t="s">
        <v>19</v>
      </c>
      <c r="FV311" s="5">
        <v>25.14</v>
      </c>
      <c r="FW311" s="5"/>
      <c r="FY311" s="21">
        <v>0.99305555555555503</v>
      </c>
      <c r="FZ311" s="3">
        <v>0</v>
      </c>
      <c r="GA311" s="3" t="s">
        <v>19</v>
      </c>
      <c r="GB311" s="5">
        <v>24.08</v>
      </c>
      <c r="GC311" s="5"/>
      <c r="GE311" s="21">
        <v>0.99305555555555503</v>
      </c>
      <c r="GF311" s="3">
        <v>0</v>
      </c>
      <c r="GG311" s="3" t="s">
        <v>19</v>
      </c>
      <c r="GH311" s="5">
        <v>23.98</v>
      </c>
      <c r="GI311" s="5"/>
      <c r="GK311" s="21">
        <v>0.99305555555555503</v>
      </c>
      <c r="GL311" s="3">
        <v>0</v>
      </c>
      <c r="GM311" s="3" t="s">
        <v>19</v>
      </c>
      <c r="GN311" s="5">
        <v>23.88</v>
      </c>
      <c r="GO311" s="5"/>
      <c r="GQ311" s="21">
        <v>0.99305555555555503</v>
      </c>
      <c r="GR311" s="3">
        <v>0</v>
      </c>
      <c r="GS311" s="3" t="s">
        <v>19</v>
      </c>
      <c r="GT311" s="5">
        <v>23.1</v>
      </c>
      <c r="GU311" s="5"/>
      <c r="GW311" s="21">
        <v>0.99305555555555503</v>
      </c>
      <c r="GX311" s="3">
        <v>0</v>
      </c>
      <c r="GY311" s="3" t="s">
        <v>19</v>
      </c>
      <c r="GZ311" s="5">
        <v>24.56</v>
      </c>
      <c r="HA311" s="5"/>
      <c r="HC311" s="21">
        <v>0.99305555555555503</v>
      </c>
      <c r="HD311" s="3">
        <v>0</v>
      </c>
      <c r="HE311" s="3" t="s">
        <v>19</v>
      </c>
      <c r="HF311" s="5">
        <v>23.48</v>
      </c>
      <c r="HG311" s="4" t="str">
        <f t="shared" si="298"/>
        <v/>
      </c>
      <c r="HI311" s="21">
        <v>0.99305555555555503</v>
      </c>
      <c r="HJ311" s="3">
        <v>0</v>
      </c>
      <c r="HK311" s="3" t="s">
        <v>19</v>
      </c>
      <c r="HL311" s="5">
        <v>25.14</v>
      </c>
      <c r="HM311" s="5"/>
      <c r="HO311" s="21">
        <v>0.99305555555555503</v>
      </c>
      <c r="HP311" s="3">
        <v>0</v>
      </c>
      <c r="HQ311" s="3" t="s">
        <v>19</v>
      </c>
      <c r="HR311" s="5">
        <v>24.08</v>
      </c>
      <c r="HS311" s="5"/>
      <c r="HU311" s="21">
        <v>0.99305555555555503</v>
      </c>
      <c r="HV311" s="3">
        <v>0</v>
      </c>
      <c r="HW311" s="3" t="s">
        <v>19</v>
      </c>
      <c r="HX311" s="5">
        <v>23.98</v>
      </c>
      <c r="HY311" s="5"/>
      <c r="IA311" s="21">
        <v>0.99305555555555503</v>
      </c>
      <c r="IB311" s="3">
        <v>0</v>
      </c>
      <c r="IC311" s="3" t="s">
        <v>19</v>
      </c>
      <c r="ID311" s="5">
        <v>23.88</v>
      </c>
      <c r="IE311" s="5"/>
      <c r="IG311" s="21">
        <v>0.99305555555555503</v>
      </c>
      <c r="IH311" s="3">
        <v>0</v>
      </c>
      <c r="II311" s="3" t="s">
        <v>19</v>
      </c>
      <c r="IJ311" s="5">
        <v>23.1</v>
      </c>
      <c r="IK311" s="5"/>
      <c r="IM311" s="21">
        <v>0.99305555555555503</v>
      </c>
      <c r="IN311" s="3">
        <v>0</v>
      </c>
      <c r="IO311" s="3" t="s">
        <v>19</v>
      </c>
      <c r="IP311" s="5">
        <v>24.56</v>
      </c>
      <c r="IQ311" s="5"/>
      <c r="IS311" s="21">
        <v>0</v>
      </c>
      <c r="IT311" s="3">
        <v>0</v>
      </c>
      <c r="IU311" s="3" t="s">
        <v>19</v>
      </c>
      <c r="IV311" s="5">
        <v>25.96</v>
      </c>
      <c r="IW311" s="5"/>
      <c r="IY311" s="21">
        <v>0.99305555555555503</v>
      </c>
      <c r="IZ311" s="3">
        <v>0</v>
      </c>
      <c r="JA311" s="3" t="s">
        <v>19</v>
      </c>
      <c r="JB311" s="5">
        <v>26.52</v>
      </c>
      <c r="JC311" s="4" t="str">
        <f t="shared" si="299"/>
        <v/>
      </c>
      <c r="JE311" s="21">
        <v>0.99305555555555503</v>
      </c>
      <c r="JF311" s="3">
        <v>0</v>
      </c>
      <c r="JG311" s="3" t="s">
        <v>19</v>
      </c>
      <c r="JH311" s="5">
        <v>25.78</v>
      </c>
      <c r="JI311" s="4" t="str">
        <f t="shared" si="300"/>
        <v/>
      </c>
      <c r="JK311" s="21">
        <v>0.99305555555555503</v>
      </c>
      <c r="JL311" s="3">
        <v>0</v>
      </c>
      <c r="JM311" s="3" t="s">
        <v>19</v>
      </c>
      <c r="JN311" s="5">
        <v>26</v>
      </c>
      <c r="JO311" s="4" t="str">
        <f t="shared" si="301"/>
        <v/>
      </c>
      <c r="JQ311" s="21">
        <v>0.99305555555555503</v>
      </c>
      <c r="JR311" s="3">
        <v>0</v>
      </c>
      <c r="JS311" s="3" t="s">
        <v>19</v>
      </c>
      <c r="JT311" s="5">
        <v>25.02</v>
      </c>
      <c r="JU311" s="4" t="str">
        <f t="shared" si="302"/>
        <v/>
      </c>
      <c r="JW311" s="21">
        <v>0.99305555555555503</v>
      </c>
      <c r="JX311" s="3">
        <v>0</v>
      </c>
      <c r="JY311" s="3" t="s">
        <v>19</v>
      </c>
      <c r="JZ311" s="5">
        <v>25.12</v>
      </c>
      <c r="KA311" s="4" t="str">
        <f t="shared" si="303"/>
        <v/>
      </c>
      <c r="KC311" s="21">
        <v>0.99305555555555503</v>
      </c>
      <c r="KD311" s="3">
        <v>0</v>
      </c>
      <c r="KE311" s="3" t="s">
        <v>19</v>
      </c>
      <c r="KF311" s="5">
        <v>26.22</v>
      </c>
      <c r="KG311" s="4" t="str">
        <f t="shared" si="304"/>
        <v/>
      </c>
      <c r="KI311" s="21">
        <v>0.99305555555555503</v>
      </c>
      <c r="KJ311" s="3">
        <v>0</v>
      </c>
      <c r="KK311" s="3" t="s">
        <v>19</v>
      </c>
      <c r="KL311" s="5">
        <v>25.96</v>
      </c>
      <c r="KM311" s="4" t="str">
        <f t="shared" si="305"/>
        <v/>
      </c>
      <c r="KO311" s="21">
        <v>0.99305555555555503</v>
      </c>
      <c r="KP311" s="3">
        <v>0</v>
      </c>
      <c r="KQ311" s="3" t="s">
        <v>19</v>
      </c>
      <c r="KR311" s="5">
        <v>26.52</v>
      </c>
      <c r="KS311" s="4" t="str">
        <f t="shared" si="306"/>
        <v/>
      </c>
      <c r="KU311" s="21">
        <v>0.99305555555555503</v>
      </c>
      <c r="KV311" s="3">
        <v>0</v>
      </c>
      <c r="KW311" s="3" t="s">
        <v>19</v>
      </c>
      <c r="KX311" s="5">
        <v>25.78</v>
      </c>
      <c r="KY311" s="4" t="str">
        <f t="shared" si="307"/>
        <v/>
      </c>
      <c r="LA311" s="21">
        <v>0.99305555555555503</v>
      </c>
      <c r="LB311" s="3">
        <v>0</v>
      </c>
      <c r="LC311" s="3" t="s">
        <v>19</v>
      </c>
      <c r="LD311" s="5">
        <v>26</v>
      </c>
      <c r="LE311" s="4" t="str">
        <f t="shared" si="308"/>
        <v/>
      </c>
      <c r="LG311" s="21">
        <v>0.99305555555555503</v>
      </c>
      <c r="LH311" s="3">
        <v>0</v>
      </c>
      <c r="LI311" s="3" t="s">
        <v>19</v>
      </c>
      <c r="LJ311" s="5">
        <v>25.02</v>
      </c>
      <c r="LK311" s="4" t="str">
        <f t="shared" si="309"/>
        <v/>
      </c>
      <c r="LM311" s="21">
        <v>0.99305555555555503</v>
      </c>
      <c r="LN311" s="3">
        <v>0</v>
      </c>
      <c r="LO311" s="3" t="s">
        <v>19</v>
      </c>
      <c r="LP311" s="5">
        <v>25.12</v>
      </c>
      <c r="LQ311" s="4" t="str">
        <f t="shared" si="310"/>
        <v/>
      </c>
      <c r="LS311" s="21">
        <v>0.99305555555555503</v>
      </c>
      <c r="LT311" s="3">
        <v>0</v>
      </c>
      <c r="LU311" s="3" t="s">
        <v>19</v>
      </c>
      <c r="LV311" s="5">
        <v>26.22</v>
      </c>
      <c r="LW311" s="4" t="str">
        <f t="shared" si="311"/>
        <v/>
      </c>
      <c r="LY311" s="21">
        <v>0.99305555555555503</v>
      </c>
      <c r="LZ311" s="3">
        <v>0</v>
      </c>
      <c r="MA311" s="3" t="s">
        <v>19</v>
      </c>
      <c r="MB311" s="5">
        <v>25.96</v>
      </c>
      <c r="MC311" s="4" t="str">
        <f t="shared" si="312"/>
        <v/>
      </c>
      <c r="ME311" s="21">
        <v>0.99305555555555503</v>
      </c>
      <c r="MF311" s="3">
        <v>0</v>
      </c>
      <c r="MG311" s="3" t="s">
        <v>19</v>
      </c>
      <c r="MH311" s="5">
        <v>26.52</v>
      </c>
      <c r="MI311" s="4" t="str">
        <f t="shared" si="313"/>
        <v/>
      </c>
      <c r="MK311" s="21">
        <v>0.99305555555555503</v>
      </c>
      <c r="ML311" s="3">
        <v>0</v>
      </c>
      <c r="MM311" s="3" t="s">
        <v>19</v>
      </c>
      <c r="MN311" s="5">
        <v>25.78</v>
      </c>
      <c r="MO311" s="4" t="str">
        <f t="shared" si="314"/>
        <v/>
      </c>
      <c r="MQ311" s="21">
        <v>0.99305555555555503</v>
      </c>
      <c r="MR311" s="3">
        <v>0</v>
      </c>
      <c r="MS311" s="3" t="s">
        <v>19</v>
      </c>
      <c r="MT311" s="5">
        <v>26</v>
      </c>
      <c r="MU311" s="4" t="str">
        <f t="shared" si="315"/>
        <v/>
      </c>
      <c r="MW311" s="21">
        <v>0.99305555555555503</v>
      </c>
      <c r="MX311" s="3">
        <v>0</v>
      </c>
      <c r="MY311" s="3" t="s">
        <v>19</v>
      </c>
      <c r="MZ311" s="5">
        <v>25.02</v>
      </c>
      <c r="NA311" s="4" t="str">
        <f t="shared" si="316"/>
        <v/>
      </c>
      <c r="NC311" s="21">
        <v>0.99305555555555503</v>
      </c>
      <c r="ND311" s="3">
        <v>0</v>
      </c>
      <c r="NE311" s="3" t="s">
        <v>19</v>
      </c>
      <c r="NF311" s="5">
        <v>25.12</v>
      </c>
      <c r="NG311" s="4" t="str">
        <f t="shared" si="317"/>
        <v/>
      </c>
      <c r="NI311" s="21">
        <v>0.99305555555555503</v>
      </c>
      <c r="NJ311" s="3">
        <v>0</v>
      </c>
      <c r="NK311" s="3" t="s">
        <v>19</v>
      </c>
      <c r="NL311" s="5">
        <v>26.22</v>
      </c>
      <c r="NM311" s="4" t="str">
        <f t="shared" si="318"/>
        <v/>
      </c>
      <c r="NO311" s="21">
        <v>0.99305555555555503</v>
      </c>
      <c r="NP311" s="3">
        <v>0</v>
      </c>
      <c r="NQ311" s="3" t="s">
        <v>19</v>
      </c>
      <c r="NR311" s="5">
        <v>25.96</v>
      </c>
      <c r="NS311" s="4" t="str">
        <f t="shared" si="319"/>
        <v/>
      </c>
      <c r="NU311" s="21">
        <v>0.99305555555555503</v>
      </c>
      <c r="NV311" s="3">
        <v>0</v>
      </c>
      <c r="NW311" s="3" t="s">
        <v>19</v>
      </c>
      <c r="NX311" s="5">
        <v>26.52</v>
      </c>
      <c r="NY311" s="4" t="str">
        <f t="shared" si="320"/>
        <v/>
      </c>
      <c r="OA311" s="21">
        <v>0.99305555555555503</v>
      </c>
      <c r="OB311" s="3">
        <v>0</v>
      </c>
      <c r="OC311" s="3" t="s">
        <v>19</v>
      </c>
      <c r="OD311" s="5">
        <v>25.78</v>
      </c>
      <c r="OE311" s="4" t="str">
        <f t="shared" si="321"/>
        <v/>
      </c>
      <c r="OG311" s="21">
        <v>0.99305555555555503</v>
      </c>
      <c r="OH311" s="3">
        <v>0</v>
      </c>
      <c r="OI311" s="3" t="s">
        <v>19</v>
      </c>
      <c r="OJ311" s="5">
        <v>26</v>
      </c>
      <c r="OK311" s="4" t="str">
        <f t="shared" si="322"/>
        <v/>
      </c>
      <c r="OM311" s="21">
        <v>0.99305555555555503</v>
      </c>
      <c r="ON311" s="3">
        <v>0</v>
      </c>
      <c r="OO311" s="3" t="s">
        <v>19</v>
      </c>
      <c r="OP311" s="5">
        <v>25.02</v>
      </c>
      <c r="OQ311" s="4" t="str">
        <f t="shared" si="323"/>
        <v/>
      </c>
      <c r="OS311" s="21">
        <v>0.99305555555555503</v>
      </c>
      <c r="OT311" s="3">
        <v>0</v>
      </c>
      <c r="OU311" s="3" t="s">
        <v>19</v>
      </c>
      <c r="OV311" s="5">
        <v>25.12</v>
      </c>
      <c r="OW311" s="4" t="str">
        <f t="shared" si="324"/>
        <v/>
      </c>
      <c r="OY311" s="21">
        <v>0.99305555555555503</v>
      </c>
      <c r="OZ311" s="3">
        <v>0</v>
      </c>
      <c r="PA311" s="3" t="s">
        <v>19</v>
      </c>
      <c r="PB311" s="5">
        <v>26.22</v>
      </c>
      <c r="PC311" s="4" t="str">
        <f t="shared" si="325"/>
        <v/>
      </c>
      <c r="PE311" s="21">
        <v>0.99305555555555503</v>
      </c>
      <c r="PF311" s="3">
        <v>0</v>
      </c>
      <c r="PG311" s="3" t="s">
        <v>19</v>
      </c>
      <c r="PH311" s="5">
        <v>25.96</v>
      </c>
      <c r="PI311" s="4" t="str">
        <f t="shared" si="326"/>
        <v/>
      </c>
      <c r="PK311" s="21">
        <v>0.99305555555555503</v>
      </c>
      <c r="PL311" s="3">
        <v>0</v>
      </c>
      <c r="PM311" s="3" t="s">
        <v>19</v>
      </c>
      <c r="PN311" s="5">
        <v>26.52</v>
      </c>
      <c r="PO311" s="4" t="str">
        <f t="shared" si="327"/>
        <v/>
      </c>
      <c r="PQ311" s="21">
        <v>0.99305555555555503</v>
      </c>
      <c r="PR311" s="3">
        <v>0</v>
      </c>
      <c r="PS311" s="3" t="s">
        <v>19</v>
      </c>
      <c r="PT311" s="5">
        <v>25.78</v>
      </c>
      <c r="PU311" s="4" t="str">
        <f t="shared" si="328"/>
        <v/>
      </c>
      <c r="PW311" s="21">
        <v>0.99305555555555503</v>
      </c>
      <c r="PX311" s="3">
        <v>0</v>
      </c>
      <c r="PY311" s="3" t="s">
        <v>19</v>
      </c>
      <c r="PZ311" s="5">
        <v>26</v>
      </c>
      <c r="QA311" s="4" t="str">
        <f t="shared" si="329"/>
        <v/>
      </c>
      <c r="QC311" s="21">
        <v>0.99305555555555503</v>
      </c>
      <c r="QD311" s="3">
        <v>0</v>
      </c>
      <c r="QE311" s="3" t="s">
        <v>19</v>
      </c>
      <c r="QF311" s="5">
        <v>25.02</v>
      </c>
      <c r="QG311" s="4" t="str">
        <f t="shared" si="330"/>
        <v/>
      </c>
      <c r="QI311" s="21">
        <v>0.99305555555555503</v>
      </c>
      <c r="QJ311" s="3">
        <v>0</v>
      </c>
      <c r="QK311" s="3" t="s">
        <v>19</v>
      </c>
      <c r="QL311" s="5">
        <v>25.12</v>
      </c>
      <c r="QM311" s="4" t="str">
        <f t="shared" si="331"/>
        <v/>
      </c>
      <c r="QO311" s="21">
        <v>0.99305555555555503</v>
      </c>
      <c r="QP311" s="3">
        <v>0</v>
      </c>
      <c r="QQ311" s="3" t="s">
        <v>19</v>
      </c>
      <c r="QR311" s="5">
        <v>26.22</v>
      </c>
      <c r="QS311" s="4" t="str">
        <f t="shared" si="332"/>
        <v/>
      </c>
    </row>
    <row r="312" spans="1:461" x14ac:dyDescent="0.2">
      <c r="A312" s="21">
        <v>0.99652777777777801</v>
      </c>
      <c r="B312" s="3">
        <v>0</v>
      </c>
      <c r="C312" s="3" t="s">
        <v>19</v>
      </c>
      <c r="D312" s="5">
        <v>23.48</v>
      </c>
      <c r="E312" s="5"/>
      <c r="G312" s="21">
        <v>0.99652777777777801</v>
      </c>
      <c r="H312" s="3">
        <v>0</v>
      </c>
      <c r="I312" s="3" t="s">
        <v>19</v>
      </c>
      <c r="J312" s="5">
        <v>25.14</v>
      </c>
      <c r="K312" s="5"/>
      <c r="M312" s="21">
        <v>0.99652777777777801</v>
      </c>
      <c r="N312" s="3">
        <v>0</v>
      </c>
      <c r="O312" s="3" t="s">
        <v>19</v>
      </c>
      <c r="P312" s="5">
        <v>24.08</v>
      </c>
      <c r="Q312" s="5"/>
      <c r="S312" s="21">
        <v>0.99652777777777801</v>
      </c>
      <c r="T312" s="3">
        <v>0</v>
      </c>
      <c r="U312" s="3" t="s">
        <v>19</v>
      </c>
      <c r="V312" s="5">
        <v>23.98</v>
      </c>
      <c r="W312" s="5"/>
      <c r="Y312" s="21">
        <v>0.99652777777777801</v>
      </c>
      <c r="Z312" s="3">
        <v>0</v>
      </c>
      <c r="AA312" s="3" t="s">
        <v>19</v>
      </c>
      <c r="AB312" s="5">
        <v>23.88</v>
      </c>
      <c r="AC312" s="5"/>
      <c r="AE312" s="21">
        <v>0.99652777777777801</v>
      </c>
      <c r="AF312" s="3">
        <v>0</v>
      </c>
      <c r="AG312" s="3" t="s">
        <v>19</v>
      </c>
      <c r="AH312" s="5">
        <v>23.1</v>
      </c>
      <c r="AI312" s="5"/>
      <c r="AK312" s="21">
        <v>0.99652777777777801</v>
      </c>
      <c r="AL312" s="3">
        <v>0</v>
      </c>
      <c r="AM312" s="3" t="s">
        <v>19</v>
      </c>
      <c r="AN312" s="5">
        <v>24.56</v>
      </c>
      <c r="AO312" s="5"/>
      <c r="AQ312" s="21">
        <v>0.99652777777777801</v>
      </c>
      <c r="AR312" s="3">
        <v>0</v>
      </c>
      <c r="AS312" s="3" t="s">
        <v>19</v>
      </c>
      <c r="AT312" s="5">
        <v>23.48</v>
      </c>
      <c r="AU312" s="5"/>
      <c r="AW312" s="21">
        <v>0.99652777777777801</v>
      </c>
      <c r="AX312" s="3">
        <v>0</v>
      </c>
      <c r="AY312" s="3" t="s">
        <v>19</v>
      </c>
      <c r="AZ312" s="5">
        <v>25.14</v>
      </c>
      <c r="BA312" s="5"/>
      <c r="BC312" s="21">
        <v>0.99652777777777801</v>
      </c>
      <c r="BD312" s="3">
        <v>0</v>
      </c>
      <c r="BE312" s="3" t="s">
        <v>19</v>
      </c>
      <c r="BF312" s="5">
        <v>24.08</v>
      </c>
      <c r="BG312" s="5"/>
      <c r="BI312" s="21">
        <v>0.99652777777777801</v>
      </c>
      <c r="BJ312" s="3">
        <v>0</v>
      </c>
      <c r="BK312" s="3" t="s">
        <v>19</v>
      </c>
      <c r="BL312" s="5">
        <v>23.98</v>
      </c>
      <c r="BM312" s="5"/>
      <c r="BO312" s="21">
        <v>0.99652777777777801</v>
      </c>
      <c r="BP312" s="3">
        <v>0</v>
      </c>
      <c r="BQ312" s="3" t="s">
        <v>19</v>
      </c>
      <c r="BR312" s="5">
        <v>23.88</v>
      </c>
      <c r="BS312" s="5"/>
      <c r="BU312" s="21">
        <v>0.99652777777777801</v>
      </c>
      <c r="BV312" s="3">
        <v>0</v>
      </c>
      <c r="BW312" s="3" t="s">
        <v>19</v>
      </c>
      <c r="BX312" s="5">
        <v>23.1</v>
      </c>
      <c r="BY312" s="5"/>
      <c r="CA312" s="21">
        <v>0.99652777777777801</v>
      </c>
      <c r="CB312" s="3">
        <v>0</v>
      </c>
      <c r="CC312" s="3" t="s">
        <v>19</v>
      </c>
      <c r="CD312" s="5">
        <v>24.56</v>
      </c>
      <c r="CE312" s="5"/>
      <c r="CG312" s="21">
        <v>0.99652777777777801</v>
      </c>
      <c r="CH312" s="3">
        <v>0</v>
      </c>
      <c r="CI312" s="3" t="str">
        <f>IF(AND(CK$8="Útil",CG312&gt;=Apoio!$D$51,CG312&lt;Apoio!$F$51),CH312,"FP")</f>
        <v>FP</v>
      </c>
      <c r="CJ312" s="5">
        <f>VLOOKUP(CH$8,Calendário[#Data],4,0)</f>
        <v>23.48</v>
      </c>
      <c r="CK312" s="4" t="str">
        <f t="shared" si="296"/>
        <v/>
      </c>
      <c r="CM312" s="21">
        <v>0.99652777777777801</v>
      </c>
      <c r="CN312" s="3">
        <v>0</v>
      </c>
      <c r="CO312" s="3" t="str">
        <f>IF(AND(CQ$8="Útil",CM312&gt;=Apoio!$D$51,CM312&lt;Apoio!$F$51),CN312,"FP")</f>
        <v>FP</v>
      </c>
      <c r="CP312" s="5">
        <f>VLOOKUP(CN$8,Calendário[#Data],4,0)</f>
        <v>25.14</v>
      </c>
      <c r="CQ312" s="4" t="str">
        <f t="shared" si="297"/>
        <v/>
      </c>
      <c r="CS312" s="21">
        <v>0.99652777777777801</v>
      </c>
      <c r="CT312" s="3">
        <v>0</v>
      </c>
      <c r="CU312" s="3" t="s">
        <v>19</v>
      </c>
      <c r="CV312" s="5">
        <v>24.08</v>
      </c>
      <c r="CW312" s="5"/>
      <c r="CY312" s="21">
        <v>0.99652777777777801</v>
      </c>
      <c r="CZ312" s="3">
        <v>0</v>
      </c>
      <c r="DA312" s="3" t="s">
        <v>19</v>
      </c>
      <c r="DB312" s="5">
        <v>23.98</v>
      </c>
      <c r="DC312" s="5"/>
      <c r="DE312" s="21">
        <v>0.99652777777777801</v>
      </c>
      <c r="DF312" s="3">
        <v>0</v>
      </c>
      <c r="DG312" s="3" t="s">
        <v>19</v>
      </c>
      <c r="DH312" s="5">
        <v>23.88</v>
      </c>
      <c r="DI312" s="5"/>
      <c r="DK312" s="21">
        <v>0.99652777777777801</v>
      </c>
      <c r="DL312" s="3">
        <v>0</v>
      </c>
      <c r="DM312" s="3" t="s">
        <v>19</v>
      </c>
      <c r="DN312" s="5">
        <v>23.1</v>
      </c>
      <c r="DO312" s="5"/>
      <c r="DQ312" s="21">
        <v>0.99652777777777801</v>
      </c>
      <c r="DR312" s="3">
        <v>0</v>
      </c>
      <c r="DS312" s="3" t="s">
        <v>19</v>
      </c>
      <c r="DT312" s="5">
        <v>24.56</v>
      </c>
      <c r="DU312" s="5"/>
      <c r="DW312" s="21">
        <v>0.99652777777777801</v>
      </c>
      <c r="DX312" s="3">
        <v>0</v>
      </c>
      <c r="DY312" s="3" t="s">
        <v>19</v>
      </c>
      <c r="DZ312" s="5">
        <v>23.48</v>
      </c>
      <c r="EA312" s="5"/>
      <c r="EC312" s="21">
        <v>0.99652777777777801</v>
      </c>
      <c r="ED312" s="3">
        <v>0</v>
      </c>
      <c r="EE312" s="3" t="s">
        <v>19</v>
      </c>
      <c r="EF312" s="5">
        <v>25.14</v>
      </c>
      <c r="EG312" s="5"/>
      <c r="EI312" s="21">
        <v>0.99652777777777801</v>
      </c>
      <c r="EJ312" s="3">
        <v>0</v>
      </c>
      <c r="EK312" s="3" t="s">
        <v>19</v>
      </c>
      <c r="EL312" s="5">
        <v>24.08</v>
      </c>
      <c r="EM312" s="5"/>
      <c r="EO312" s="21">
        <v>0.99652777777777801</v>
      </c>
      <c r="EP312" s="3">
        <v>0</v>
      </c>
      <c r="EQ312" s="3" t="s">
        <v>19</v>
      </c>
      <c r="ER312" s="5">
        <v>23.98</v>
      </c>
      <c r="ES312" s="5"/>
      <c r="EU312" s="21">
        <v>0.99652777777777801</v>
      </c>
      <c r="EV312" s="3">
        <v>0</v>
      </c>
      <c r="EW312" s="3" t="s">
        <v>19</v>
      </c>
      <c r="EX312" s="5">
        <v>23.88</v>
      </c>
      <c r="EY312" s="5"/>
      <c r="FA312" s="21">
        <v>0.99652777777777801</v>
      </c>
      <c r="FB312" s="3">
        <v>0</v>
      </c>
      <c r="FC312" s="3" t="s">
        <v>19</v>
      </c>
      <c r="FD312" s="5">
        <v>23.1</v>
      </c>
      <c r="FE312" s="5"/>
      <c r="FG312" s="21">
        <v>0.99652777777777801</v>
      </c>
      <c r="FH312" s="3">
        <v>0</v>
      </c>
      <c r="FI312" s="3" t="s">
        <v>19</v>
      </c>
      <c r="FJ312" s="5">
        <v>24.56</v>
      </c>
      <c r="FK312" s="5"/>
      <c r="FM312" s="21">
        <v>0.99652777777777801</v>
      </c>
      <c r="FN312" s="3">
        <v>0</v>
      </c>
      <c r="FO312" s="3" t="s">
        <v>19</v>
      </c>
      <c r="FP312" s="5">
        <v>23.48</v>
      </c>
      <c r="FQ312" s="5"/>
      <c r="FS312" s="21">
        <v>0.99652777777777801</v>
      </c>
      <c r="FT312" s="3">
        <v>0</v>
      </c>
      <c r="FU312" s="3" t="s">
        <v>19</v>
      </c>
      <c r="FV312" s="5">
        <v>25.14</v>
      </c>
      <c r="FW312" s="5"/>
      <c r="FY312" s="21">
        <v>0.99652777777777801</v>
      </c>
      <c r="FZ312" s="3">
        <v>0</v>
      </c>
      <c r="GA312" s="3" t="s">
        <v>19</v>
      </c>
      <c r="GB312" s="5">
        <v>24.08</v>
      </c>
      <c r="GC312" s="5"/>
      <c r="GE312" s="21">
        <v>0.99652777777777801</v>
      </c>
      <c r="GF312" s="3">
        <v>0</v>
      </c>
      <c r="GG312" s="3" t="s">
        <v>19</v>
      </c>
      <c r="GH312" s="5">
        <v>23.98</v>
      </c>
      <c r="GI312" s="5"/>
      <c r="GK312" s="21">
        <v>0.99652777777777801</v>
      </c>
      <c r="GL312" s="3">
        <v>0</v>
      </c>
      <c r="GM312" s="3" t="s">
        <v>19</v>
      </c>
      <c r="GN312" s="5">
        <v>23.88</v>
      </c>
      <c r="GO312" s="5"/>
      <c r="GQ312" s="21">
        <v>0.99652777777777801</v>
      </c>
      <c r="GR312" s="3">
        <v>0</v>
      </c>
      <c r="GS312" s="3" t="s">
        <v>19</v>
      </c>
      <c r="GT312" s="5">
        <v>23.1</v>
      </c>
      <c r="GU312" s="5"/>
      <c r="GW312" s="21">
        <v>0.99652777777777801</v>
      </c>
      <c r="GX312" s="3">
        <v>0</v>
      </c>
      <c r="GY312" s="3" t="s">
        <v>19</v>
      </c>
      <c r="GZ312" s="5">
        <v>24.56</v>
      </c>
      <c r="HA312" s="5"/>
      <c r="HC312" s="21">
        <v>0.99652777777777801</v>
      </c>
      <c r="HD312" s="3">
        <v>0</v>
      </c>
      <c r="HE312" s="3" t="s">
        <v>19</v>
      </c>
      <c r="HF312" s="5">
        <v>23.48</v>
      </c>
      <c r="HG312" s="4" t="str">
        <f t="shared" si="298"/>
        <v/>
      </c>
      <c r="HI312" s="21">
        <v>0.99652777777777801</v>
      </c>
      <c r="HJ312" s="3">
        <v>0</v>
      </c>
      <c r="HK312" s="3" t="s">
        <v>19</v>
      </c>
      <c r="HL312" s="5">
        <v>25.14</v>
      </c>
      <c r="HM312" s="5"/>
      <c r="HO312" s="21">
        <v>0.99652777777777801</v>
      </c>
      <c r="HP312" s="3">
        <v>0</v>
      </c>
      <c r="HQ312" s="3" t="s">
        <v>19</v>
      </c>
      <c r="HR312" s="5">
        <v>24.08</v>
      </c>
      <c r="HS312" s="5"/>
      <c r="HU312" s="21">
        <v>0.99652777777777801</v>
      </c>
      <c r="HV312" s="3">
        <v>0</v>
      </c>
      <c r="HW312" s="3" t="s">
        <v>19</v>
      </c>
      <c r="HX312" s="5">
        <v>23.98</v>
      </c>
      <c r="HY312" s="5"/>
      <c r="IA312" s="21">
        <v>0.99652777777777801</v>
      </c>
      <c r="IB312" s="3">
        <v>0</v>
      </c>
      <c r="IC312" s="3" t="s">
        <v>19</v>
      </c>
      <c r="ID312" s="5">
        <v>23.88</v>
      </c>
      <c r="IE312" s="5"/>
      <c r="IG312" s="21">
        <v>0.99652777777777801</v>
      </c>
      <c r="IH312" s="3">
        <v>0</v>
      </c>
      <c r="II312" s="3" t="s">
        <v>19</v>
      </c>
      <c r="IJ312" s="5">
        <v>23.1</v>
      </c>
      <c r="IK312" s="5"/>
      <c r="IM312" s="21">
        <v>0.99652777777777801</v>
      </c>
      <c r="IN312" s="3">
        <v>0</v>
      </c>
      <c r="IO312" s="3" t="s">
        <v>19</v>
      </c>
      <c r="IP312" s="5">
        <v>24.56</v>
      </c>
      <c r="IQ312" s="5"/>
      <c r="IS312" s="21">
        <v>0</v>
      </c>
      <c r="IT312" s="3">
        <v>0</v>
      </c>
      <c r="IU312" s="3" t="s">
        <v>19</v>
      </c>
      <c r="IV312" s="5">
        <v>25.96</v>
      </c>
      <c r="IW312" s="5"/>
      <c r="IY312" s="21">
        <v>0.99652777777777801</v>
      </c>
      <c r="IZ312" s="3">
        <v>0</v>
      </c>
      <c r="JA312" s="3" t="s">
        <v>19</v>
      </c>
      <c r="JB312" s="5">
        <v>26.52</v>
      </c>
      <c r="JC312" s="4" t="str">
        <f t="shared" si="299"/>
        <v/>
      </c>
      <c r="JE312" s="21">
        <v>0.99652777777777801</v>
      </c>
      <c r="JF312" s="3">
        <v>0</v>
      </c>
      <c r="JG312" s="3" t="s">
        <v>19</v>
      </c>
      <c r="JH312" s="5">
        <v>25.78</v>
      </c>
      <c r="JI312" s="4" t="str">
        <f t="shared" si="300"/>
        <v/>
      </c>
      <c r="JK312" s="21">
        <v>0.99652777777777801</v>
      </c>
      <c r="JL312" s="3">
        <v>0</v>
      </c>
      <c r="JM312" s="3" t="s">
        <v>19</v>
      </c>
      <c r="JN312" s="5">
        <v>26</v>
      </c>
      <c r="JO312" s="4" t="str">
        <f t="shared" si="301"/>
        <v/>
      </c>
      <c r="JQ312" s="21">
        <v>0.99652777777777801</v>
      </c>
      <c r="JR312" s="3">
        <v>0</v>
      </c>
      <c r="JS312" s="3" t="s">
        <v>19</v>
      </c>
      <c r="JT312" s="5">
        <v>25.02</v>
      </c>
      <c r="JU312" s="4" t="str">
        <f t="shared" si="302"/>
        <v/>
      </c>
      <c r="JW312" s="21">
        <v>0.99652777777777801</v>
      </c>
      <c r="JX312" s="3">
        <v>0</v>
      </c>
      <c r="JY312" s="3" t="s">
        <v>19</v>
      </c>
      <c r="JZ312" s="5">
        <v>25.12</v>
      </c>
      <c r="KA312" s="4" t="str">
        <f t="shared" si="303"/>
        <v/>
      </c>
      <c r="KC312" s="21">
        <v>0.99652777777777801</v>
      </c>
      <c r="KD312" s="3">
        <v>0</v>
      </c>
      <c r="KE312" s="3" t="s">
        <v>19</v>
      </c>
      <c r="KF312" s="5">
        <v>26.22</v>
      </c>
      <c r="KG312" s="4" t="str">
        <f t="shared" si="304"/>
        <v/>
      </c>
      <c r="KI312" s="21">
        <v>0.99652777777777801</v>
      </c>
      <c r="KJ312" s="3">
        <v>0</v>
      </c>
      <c r="KK312" s="3" t="s">
        <v>19</v>
      </c>
      <c r="KL312" s="5">
        <v>25.96</v>
      </c>
      <c r="KM312" s="4" t="str">
        <f t="shared" si="305"/>
        <v/>
      </c>
      <c r="KO312" s="21">
        <v>0.99652777777777801</v>
      </c>
      <c r="KP312" s="3">
        <v>0</v>
      </c>
      <c r="KQ312" s="3" t="s">
        <v>19</v>
      </c>
      <c r="KR312" s="5">
        <v>26.52</v>
      </c>
      <c r="KS312" s="4" t="str">
        <f t="shared" si="306"/>
        <v/>
      </c>
      <c r="KU312" s="21">
        <v>0.99652777777777801</v>
      </c>
      <c r="KV312" s="3">
        <v>0</v>
      </c>
      <c r="KW312" s="3" t="s">
        <v>19</v>
      </c>
      <c r="KX312" s="5">
        <v>25.78</v>
      </c>
      <c r="KY312" s="4" t="str">
        <f t="shared" si="307"/>
        <v/>
      </c>
      <c r="LA312" s="21">
        <v>0.99652777777777801</v>
      </c>
      <c r="LB312" s="3">
        <v>0</v>
      </c>
      <c r="LC312" s="3" t="s">
        <v>19</v>
      </c>
      <c r="LD312" s="5">
        <v>26</v>
      </c>
      <c r="LE312" s="4" t="str">
        <f t="shared" si="308"/>
        <v/>
      </c>
      <c r="LG312" s="21">
        <v>0.99652777777777801</v>
      </c>
      <c r="LH312" s="3">
        <v>0</v>
      </c>
      <c r="LI312" s="3" t="s">
        <v>19</v>
      </c>
      <c r="LJ312" s="5">
        <v>25.02</v>
      </c>
      <c r="LK312" s="4" t="str">
        <f t="shared" si="309"/>
        <v/>
      </c>
      <c r="LM312" s="21">
        <v>0.99652777777777801</v>
      </c>
      <c r="LN312" s="3">
        <v>0</v>
      </c>
      <c r="LO312" s="3" t="s">
        <v>19</v>
      </c>
      <c r="LP312" s="5">
        <v>25.12</v>
      </c>
      <c r="LQ312" s="4" t="str">
        <f t="shared" si="310"/>
        <v/>
      </c>
      <c r="LS312" s="21">
        <v>0.99652777777777801</v>
      </c>
      <c r="LT312" s="3">
        <v>0</v>
      </c>
      <c r="LU312" s="3" t="s">
        <v>19</v>
      </c>
      <c r="LV312" s="5">
        <v>26.22</v>
      </c>
      <c r="LW312" s="4" t="str">
        <f t="shared" si="311"/>
        <v/>
      </c>
      <c r="LY312" s="21">
        <v>0.99652777777777801</v>
      </c>
      <c r="LZ312" s="3">
        <v>0</v>
      </c>
      <c r="MA312" s="3" t="s">
        <v>19</v>
      </c>
      <c r="MB312" s="5">
        <v>25.96</v>
      </c>
      <c r="MC312" s="4" t="str">
        <f t="shared" si="312"/>
        <v/>
      </c>
      <c r="ME312" s="21">
        <v>0.99652777777777801</v>
      </c>
      <c r="MF312" s="3">
        <v>0</v>
      </c>
      <c r="MG312" s="3" t="s">
        <v>19</v>
      </c>
      <c r="MH312" s="5">
        <v>26.52</v>
      </c>
      <c r="MI312" s="4" t="str">
        <f t="shared" si="313"/>
        <v/>
      </c>
      <c r="MK312" s="21">
        <v>0.99652777777777801</v>
      </c>
      <c r="ML312" s="3">
        <v>0</v>
      </c>
      <c r="MM312" s="3" t="s">
        <v>19</v>
      </c>
      <c r="MN312" s="5">
        <v>25.78</v>
      </c>
      <c r="MO312" s="4" t="str">
        <f t="shared" si="314"/>
        <v/>
      </c>
      <c r="MQ312" s="21">
        <v>0.99652777777777801</v>
      </c>
      <c r="MR312" s="3">
        <v>0</v>
      </c>
      <c r="MS312" s="3" t="s">
        <v>19</v>
      </c>
      <c r="MT312" s="5">
        <v>26</v>
      </c>
      <c r="MU312" s="4" t="str">
        <f t="shared" si="315"/>
        <v/>
      </c>
      <c r="MW312" s="21">
        <v>0.99652777777777801</v>
      </c>
      <c r="MX312" s="3">
        <v>0</v>
      </c>
      <c r="MY312" s="3" t="s">
        <v>19</v>
      </c>
      <c r="MZ312" s="5">
        <v>25.02</v>
      </c>
      <c r="NA312" s="4" t="str">
        <f t="shared" si="316"/>
        <v/>
      </c>
      <c r="NC312" s="21">
        <v>0.99652777777777801</v>
      </c>
      <c r="ND312" s="3">
        <v>0</v>
      </c>
      <c r="NE312" s="3" t="s">
        <v>19</v>
      </c>
      <c r="NF312" s="5">
        <v>25.12</v>
      </c>
      <c r="NG312" s="4" t="str">
        <f t="shared" si="317"/>
        <v/>
      </c>
      <c r="NI312" s="21">
        <v>0.99652777777777801</v>
      </c>
      <c r="NJ312" s="3">
        <v>0</v>
      </c>
      <c r="NK312" s="3" t="s">
        <v>19</v>
      </c>
      <c r="NL312" s="5">
        <v>26.22</v>
      </c>
      <c r="NM312" s="4" t="str">
        <f t="shared" si="318"/>
        <v/>
      </c>
      <c r="NO312" s="21">
        <v>0.99652777777777801</v>
      </c>
      <c r="NP312" s="3">
        <v>0</v>
      </c>
      <c r="NQ312" s="3" t="s">
        <v>19</v>
      </c>
      <c r="NR312" s="5">
        <v>25.96</v>
      </c>
      <c r="NS312" s="4" t="str">
        <f t="shared" si="319"/>
        <v/>
      </c>
      <c r="NU312" s="21">
        <v>0.99652777777777801</v>
      </c>
      <c r="NV312" s="3">
        <v>0</v>
      </c>
      <c r="NW312" s="3" t="s">
        <v>19</v>
      </c>
      <c r="NX312" s="5">
        <v>26.52</v>
      </c>
      <c r="NY312" s="4" t="str">
        <f t="shared" si="320"/>
        <v/>
      </c>
      <c r="OA312" s="21">
        <v>0.99652777777777801</v>
      </c>
      <c r="OB312" s="3">
        <v>0</v>
      </c>
      <c r="OC312" s="3" t="s">
        <v>19</v>
      </c>
      <c r="OD312" s="5">
        <v>25.78</v>
      </c>
      <c r="OE312" s="4" t="str">
        <f t="shared" si="321"/>
        <v/>
      </c>
      <c r="OG312" s="21">
        <v>0.99652777777777801</v>
      </c>
      <c r="OH312" s="3">
        <v>0</v>
      </c>
      <c r="OI312" s="3" t="s">
        <v>19</v>
      </c>
      <c r="OJ312" s="5">
        <v>26</v>
      </c>
      <c r="OK312" s="4" t="str">
        <f t="shared" si="322"/>
        <v/>
      </c>
      <c r="OM312" s="21">
        <v>0.99652777777777801</v>
      </c>
      <c r="ON312" s="3">
        <v>0</v>
      </c>
      <c r="OO312" s="3" t="s">
        <v>19</v>
      </c>
      <c r="OP312" s="5">
        <v>25.02</v>
      </c>
      <c r="OQ312" s="4" t="str">
        <f t="shared" si="323"/>
        <v/>
      </c>
      <c r="OS312" s="21">
        <v>0.99652777777777801</v>
      </c>
      <c r="OT312" s="3">
        <v>0</v>
      </c>
      <c r="OU312" s="3" t="s">
        <v>19</v>
      </c>
      <c r="OV312" s="5">
        <v>25.12</v>
      </c>
      <c r="OW312" s="4" t="str">
        <f t="shared" si="324"/>
        <v/>
      </c>
      <c r="OY312" s="21">
        <v>0.99652777777777801</v>
      </c>
      <c r="OZ312" s="3">
        <v>0</v>
      </c>
      <c r="PA312" s="3" t="s">
        <v>19</v>
      </c>
      <c r="PB312" s="5">
        <v>26.22</v>
      </c>
      <c r="PC312" s="4" t="str">
        <f t="shared" si="325"/>
        <v/>
      </c>
      <c r="PE312" s="21">
        <v>0.99652777777777801</v>
      </c>
      <c r="PF312" s="3">
        <v>0</v>
      </c>
      <c r="PG312" s="3" t="s">
        <v>19</v>
      </c>
      <c r="PH312" s="5">
        <v>25.96</v>
      </c>
      <c r="PI312" s="4" t="str">
        <f t="shared" si="326"/>
        <v/>
      </c>
      <c r="PK312" s="21">
        <v>0.99652777777777801</v>
      </c>
      <c r="PL312" s="3">
        <v>0</v>
      </c>
      <c r="PM312" s="3" t="s">
        <v>19</v>
      </c>
      <c r="PN312" s="5">
        <v>26.52</v>
      </c>
      <c r="PO312" s="4" t="str">
        <f t="shared" si="327"/>
        <v/>
      </c>
      <c r="PQ312" s="21">
        <v>0.99652777777777801</v>
      </c>
      <c r="PR312" s="3">
        <v>0</v>
      </c>
      <c r="PS312" s="3" t="s">
        <v>19</v>
      </c>
      <c r="PT312" s="5">
        <v>25.78</v>
      </c>
      <c r="PU312" s="4" t="str">
        <f t="shared" si="328"/>
        <v/>
      </c>
      <c r="PW312" s="21">
        <v>0.99652777777777801</v>
      </c>
      <c r="PX312" s="3">
        <v>0</v>
      </c>
      <c r="PY312" s="3" t="s">
        <v>19</v>
      </c>
      <c r="PZ312" s="5">
        <v>26</v>
      </c>
      <c r="QA312" s="4" t="str">
        <f t="shared" si="329"/>
        <v/>
      </c>
      <c r="QC312" s="21">
        <v>0.99652777777777801</v>
      </c>
      <c r="QD312" s="3">
        <v>0</v>
      </c>
      <c r="QE312" s="3" t="s">
        <v>19</v>
      </c>
      <c r="QF312" s="5">
        <v>25.02</v>
      </c>
      <c r="QG312" s="4" t="str">
        <f t="shared" si="330"/>
        <v/>
      </c>
      <c r="QI312" s="21">
        <v>0.99652777777777801</v>
      </c>
      <c r="QJ312" s="3">
        <v>0</v>
      </c>
      <c r="QK312" s="3" t="s">
        <v>19</v>
      </c>
      <c r="QL312" s="5">
        <v>25.12</v>
      </c>
      <c r="QM312" s="4" t="str">
        <f t="shared" si="331"/>
        <v/>
      </c>
      <c r="QO312" s="21">
        <v>0.99652777777777801</v>
      </c>
      <c r="QP312" s="3">
        <v>0</v>
      </c>
      <c r="QQ312" s="3" t="s">
        <v>19</v>
      </c>
      <c r="QR312" s="5">
        <v>26.22</v>
      </c>
      <c r="QS312" s="4" t="str">
        <f t="shared" si="332"/>
        <v/>
      </c>
    </row>
  </sheetData>
  <mergeCells count="154">
    <mergeCell ref="QP3:QP5"/>
    <mergeCell ref="QP15:QP17"/>
    <mergeCell ref="PX3:PX5"/>
    <mergeCell ref="PX15:PX17"/>
    <mergeCell ref="QD3:QD5"/>
    <mergeCell ref="QD15:QD17"/>
    <mergeCell ref="QJ3:QJ5"/>
    <mergeCell ref="QJ15:QJ17"/>
    <mergeCell ref="PF3:PF5"/>
    <mergeCell ref="PF15:PF17"/>
    <mergeCell ref="PL3:PL5"/>
    <mergeCell ref="PL15:PL17"/>
    <mergeCell ref="PR3:PR5"/>
    <mergeCell ref="PR15:PR17"/>
    <mergeCell ref="ON3:ON5"/>
    <mergeCell ref="ON15:ON17"/>
    <mergeCell ref="OT3:OT5"/>
    <mergeCell ref="OT15:OT17"/>
    <mergeCell ref="OZ3:OZ5"/>
    <mergeCell ref="OZ15:OZ17"/>
    <mergeCell ref="NV3:NV5"/>
    <mergeCell ref="NV15:NV17"/>
    <mergeCell ref="OB3:OB5"/>
    <mergeCell ref="OB15:OB17"/>
    <mergeCell ref="OH3:OH5"/>
    <mergeCell ref="OH15:OH17"/>
    <mergeCell ref="NJ3:NJ5"/>
    <mergeCell ref="NJ15:NJ17"/>
    <mergeCell ref="NP3:NP5"/>
    <mergeCell ref="NP15:NP17"/>
    <mergeCell ref="MR3:MR5"/>
    <mergeCell ref="MR15:MR17"/>
    <mergeCell ref="MX3:MX5"/>
    <mergeCell ref="MX15:MX17"/>
    <mergeCell ref="ND3:ND5"/>
    <mergeCell ref="ND15:ND17"/>
    <mergeCell ref="LZ3:LZ5"/>
    <mergeCell ref="LZ15:LZ17"/>
    <mergeCell ref="MF3:MF5"/>
    <mergeCell ref="MF15:MF17"/>
    <mergeCell ref="ML3:ML5"/>
    <mergeCell ref="ML15:ML17"/>
    <mergeCell ref="LH3:LH5"/>
    <mergeCell ref="LH15:LH17"/>
    <mergeCell ref="LN3:LN5"/>
    <mergeCell ref="LN15:LN17"/>
    <mergeCell ref="LT3:LT5"/>
    <mergeCell ref="LT15:LT17"/>
    <mergeCell ref="KP3:KP5"/>
    <mergeCell ref="KP15:KP17"/>
    <mergeCell ref="KV3:KV5"/>
    <mergeCell ref="KV15:KV17"/>
    <mergeCell ref="LB3:LB5"/>
    <mergeCell ref="LB15:LB17"/>
    <mergeCell ref="JX3:JX5"/>
    <mergeCell ref="JX15:JX17"/>
    <mergeCell ref="KD3:KD5"/>
    <mergeCell ref="KD15:KD17"/>
    <mergeCell ref="KJ3:KJ5"/>
    <mergeCell ref="KJ15:KJ17"/>
    <mergeCell ref="JF3:JF5"/>
    <mergeCell ref="JF15:JF17"/>
    <mergeCell ref="JL3:JL5"/>
    <mergeCell ref="JL15:JL17"/>
    <mergeCell ref="JR3:JR5"/>
    <mergeCell ref="JR15:JR17"/>
    <mergeCell ref="IN3:IN5"/>
    <mergeCell ref="IN15:IN17"/>
    <mergeCell ref="IT3:IT5"/>
    <mergeCell ref="IT15:IT17"/>
    <mergeCell ref="IZ3:IZ5"/>
    <mergeCell ref="IZ15:IZ17"/>
    <mergeCell ref="HV3:HV5"/>
    <mergeCell ref="HV15:HV17"/>
    <mergeCell ref="IB3:IB5"/>
    <mergeCell ref="IB15:IB17"/>
    <mergeCell ref="IH3:IH5"/>
    <mergeCell ref="IH15:IH17"/>
    <mergeCell ref="HD3:HD5"/>
    <mergeCell ref="HD15:HD17"/>
    <mergeCell ref="HJ3:HJ5"/>
    <mergeCell ref="HJ15:HJ17"/>
    <mergeCell ref="HP3:HP5"/>
    <mergeCell ref="HP15:HP17"/>
    <mergeCell ref="GL3:GL5"/>
    <mergeCell ref="GL15:GL17"/>
    <mergeCell ref="GR3:GR5"/>
    <mergeCell ref="GR15:GR17"/>
    <mergeCell ref="GX3:GX5"/>
    <mergeCell ref="GX15:GX17"/>
    <mergeCell ref="FT3:FT5"/>
    <mergeCell ref="FT15:FT17"/>
    <mergeCell ref="FZ3:FZ5"/>
    <mergeCell ref="FZ15:FZ17"/>
    <mergeCell ref="GF3:GF5"/>
    <mergeCell ref="GF15:GF17"/>
    <mergeCell ref="FB3:FB5"/>
    <mergeCell ref="FB15:FB17"/>
    <mergeCell ref="FH3:FH5"/>
    <mergeCell ref="FH15:FH17"/>
    <mergeCell ref="FN3:FN5"/>
    <mergeCell ref="FN15:FN17"/>
    <mergeCell ref="EJ3:EJ5"/>
    <mergeCell ref="EJ15:EJ17"/>
    <mergeCell ref="EP3:EP5"/>
    <mergeCell ref="EP15:EP17"/>
    <mergeCell ref="EV3:EV5"/>
    <mergeCell ref="EV15:EV17"/>
    <mergeCell ref="DR3:DR5"/>
    <mergeCell ref="DR15:DR17"/>
    <mergeCell ref="DX3:DX5"/>
    <mergeCell ref="DX15:DX17"/>
    <mergeCell ref="ED3:ED5"/>
    <mergeCell ref="ED15:ED17"/>
    <mergeCell ref="CZ3:CZ5"/>
    <mergeCell ref="CZ15:CZ17"/>
    <mergeCell ref="DF3:DF5"/>
    <mergeCell ref="DF15:DF17"/>
    <mergeCell ref="DL3:DL5"/>
    <mergeCell ref="DL15:DL17"/>
    <mergeCell ref="CH3:CH5"/>
    <mergeCell ref="CH15:CH17"/>
    <mergeCell ref="CN3:CN5"/>
    <mergeCell ref="CN15:CN17"/>
    <mergeCell ref="CT3:CT5"/>
    <mergeCell ref="CT15:CT17"/>
    <mergeCell ref="BP3:BP5"/>
    <mergeCell ref="BP15:BP17"/>
    <mergeCell ref="BV3:BV5"/>
    <mergeCell ref="BV15:BV17"/>
    <mergeCell ref="CB3:CB5"/>
    <mergeCell ref="CB15:CB17"/>
    <mergeCell ref="AX3:AX5"/>
    <mergeCell ref="AX15:AX17"/>
    <mergeCell ref="BD3:BD5"/>
    <mergeCell ref="BD15:BD17"/>
    <mergeCell ref="BJ3:BJ5"/>
    <mergeCell ref="BJ15:BJ17"/>
    <mergeCell ref="B15:B17"/>
    <mergeCell ref="B3:B5"/>
    <mergeCell ref="H3:H5"/>
    <mergeCell ref="H15:H17"/>
    <mergeCell ref="AF3:AF5"/>
    <mergeCell ref="AF15:AF17"/>
    <mergeCell ref="AL3:AL5"/>
    <mergeCell ref="AL15:AL17"/>
    <mergeCell ref="AR3:AR5"/>
    <mergeCell ref="AR15:AR17"/>
    <mergeCell ref="N3:N5"/>
    <mergeCell ref="N15:N17"/>
    <mergeCell ref="T3:T5"/>
    <mergeCell ref="T15:T17"/>
    <mergeCell ref="Z3:Z5"/>
    <mergeCell ref="Z15:Z17"/>
  </mergeCells>
  <pageMargins left="0.511811024" right="0.511811024" top="0.78740157499999996" bottom="0.78740157499999996" header="0.31496062000000002" footer="0.31496062000000002"/>
  <pageSetup orientation="portrait" r:id="rId1"/>
  <tableParts count="77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  <tablePart r:id="rId76"/>
    <tablePart r:id="rId77"/>
    <tablePart r:id="rId7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"/>
  <sheetViews>
    <sheetView tabSelected="1" workbookViewId="0">
      <pane ySplit="2" topLeftCell="A65" activePane="bottomLeft" state="frozen"/>
      <selection pane="bottomLeft" activeCell="B3" sqref="B3:B79"/>
    </sheetView>
  </sheetViews>
  <sheetFormatPr defaultRowHeight="15" x14ac:dyDescent="0.25"/>
  <cols>
    <col min="1" max="4" width="9.140625" style="33"/>
    <col min="5" max="5" width="11.28515625" style="34" bestFit="1" customWidth="1"/>
    <col min="6" max="6" width="11.28515625" style="34" customWidth="1"/>
    <col min="7" max="7" width="11.140625" style="34" customWidth="1"/>
    <col min="10" max="10" width="9.140625" style="85"/>
    <col min="11" max="11" width="9.140625" style="33"/>
    <col min="12" max="12" width="10" style="33" bestFit="1" customWidth="1"/>
    <col min="13" max="13" width="9.140625" style="33"/>
    <col min="14" max="14" width="9.140625" style="1"/>
    <col min="15" max="15" width="14.140625" style="34" bestFit="1" customWidth="1"/>
    <col min="16" max="17" width="10.28515625" style="33" bestFit="1" customWidth="1"/>
    <col min="23" max="16384" width="9.140625" style="1"/>
  </cols>
  <sheetData>
    <row r="1" spans="1:17" x14ac:dyDescent="0.25">
      <c r="A1" s="31" t="s">
        <v>18</v>
      </c>
      <c r="B1" s="31" t="s">
        <v>6</v>
      </c>
      <c r="C1" s="31" t="s">
        <v>5</v>
      </c>
      <c r="D1" s="31" t="s">
        <v>39</v>
      </c>
      <c r="E1" s="32" t="s">
        <v>1</v>
      </c>
      <c r="F1" s="87" t="s">
        <v>42</v>
      </c>
      <c r="G1" s="32" t="s">
        <v>37</v>
      </c>
      <c r="K1" s="31" t="s">
        <v>18</v>
      </c>
      <c r="L1" s="31" t="s">
        <v>5</v>
      </c>
      <c r="M1" s="31" t="s">
        <v>39</v>
      </c>
      <c r="N1" s="31" t="s">
        <v>20</v>
      </c>
      <c r="O1" s="32" t="s">
        <v>16</v>
      </c>
      <c r="P1" s="31" t="s">
        <v>38</v>
      </c>
      <c r="Q1" s="31" t="s">
        <v>38</v>
      </c>
    </row>
    <row r="2" spans="1:17" x14ac:dyDescent="0.25">
      <c r="A2" s="31"/>
      <c r="B2" s="31"/>
      <c r="C2" s="31"/>
      <c r="D2" s="31" t="s">
        <v>40</v>
      </c>
      <c r="E2" s="32" t="s">
        <v>8</v>
      </c>
      <c r="F2" s="87"/>
      <c r="G2" s="32" t="s">
        <v>36</v>
      </c>
      <c r="K2" s="31"/>
      <c r="L2" s="31" t="s">
        <v>22</v>
      </c>
      <c r="M2" s="31" t="s">
        <v>41</v>
      </c>
      <c r="N2" s="31"/>
      <c r="O2" s="32" t="s">
        <v>3</v>
      </c>
      <c r="P2" s="31"/>
      <c r="Q2" s="31" t="s">
        <v>22</v>
      </c>
    </row>
    <row r="3" spans="1:17" x14ac:dyDescent="0.25">
      <c r="A3" s="33">
        <v>1</v>
      </c>
      <c r="B3" s="33">
        <f>MONTH(HLOOKUP(A3,MEdDet1!$1:$8,8,0))</f>
        <v>11</v>
      </c>
      <c r="C3" s="84">
        <f>IFERROR(HLOOKUP($A3*100,MEdDet1!$1:$23,12,0),0)</f>
        <v>0</v>
      </c>
      <c r="D3" s="34">
        <f>HLOOKUP($A3*100,MEdDet1!$1:$23,10,0)</f>
        <v>0</v>
      </c>
      <c r="E3" s="34">
        <f>HLOOKUP($A3,MEdDet1!$1:$23,11,0)</f>
        <v>23.479999999999837</v>
      </c>
      <c r="F3" s="34">
        <f t="shared" ref="F3:F34" si="0">40-E3</f>
        <v>16.520000000000163</v>
      </c>
      <c r="G3" s="34">
        <f>HLOOKUP($A3,MEdDet1!$1:$23,7,0)</f>
        <v>0</v>
      </c>
      <c r="I3" s="85" t="str">
        <f>HLOOKUP(A3*100,MEdDet1!$1:$23,8,0)</f>
        <v>Útil</v>
      </c>
      <c r="J3" s="85">
        <v>1</v>
      </c>
      <c r="K3" s="33">
        <v>1</v>
      </c>
      <c r="L3" s="34">
        <f>IFERROR(HLOOKUP($A3*100,MEdDet1!$1:$23,22,0),0)</f>
        <v>0</v>
      </c>
      <c r="M3" s="34">
        <f>HLOOKUP($A3*100,MEdDet1!$1:$23,20,0)</f>
        <v>0</v>
      </c>
      <c r="N3" s="34">
        <f>IFERROR(HLOOKUP($A7,MEdDet1!$1:$23,21,0),0)</f>
        <v>0</v>
      </c>
      <c r="O3" s="34">
        <f>HLOOKUP($A3,MEdDet1!$1:$23,19,0)</f>
        <v>0</v>
      </c>
      <c r="P3" s="34">
        <f>HLOOKUP($A3*100,MEdDet1!$1:$23,7,0)</f>
        <v>0</v>
      </c>
      <c r="Q3" s="34">
        <f>HLOOKUP($A3*100,MEdDet1!$1:$23,19,0)</f>
        <v>0</v>
      </c>
    </row>
    <row r="4" spans="1:17" x14ac:dyDescent="0.25">
      <c r="A4" s="33">
        <v>2</v>
      </c>
      <c r="B4" s="33">
        <f>MONTH(HLOOKUP(A4,MEdDet1!$1:$8,8,0))</f>
        <v>11</v>
      </c>
      <c r="C4" s="84">
        <f>IFERROR(HLOOKUP($A4*100,MEdDet1!$1:$23,12,0),0)</f>
        <v>0</v>
      </c>
      <c r="D4" s="34">
        <f>HLOOKUP($A4*100,MEdDet1!$1:$23,10,0)</f>
        <v>0</v>
      </c>
      <c r="E4" s="34">
        <f>HLOOKUP($A4,MEdDet1!$1:$23,11,0)</f>
        <v>25.140000000000118</v>
      </c>
      <c r="F4" s="34">
        <f t="shared" si="0"/>
        <v>14.859999999999882</v>
      </c>
      <c r="G4" s="34">
        <f>HLOOKUP($A4,MEdDet1!$1:$23,7,0)</f>
        <v>0</v>
      </c>
      <c r="I4" s="85" t="str">
        <f>HLOOKUP(A4*100,MEdDet1!$1:$23,8,0)</f>
        <v>Útil</v>
      </c>
      <c r="J4" s="85">
        <v>2</v>
      </c>
      <c r="K4" s="33">
        <v>2</v>
      </c>
      <c r="L4" s="34">
        <f>IFERROR(HLOOKUP($A4*100,MEdDet1!$1:$23,22,0),0)</f>
        <v>0</v>
      </c>
      <c r="M4" s="34">
        <f>HLOOKUP($A4*100,MEdDet1!$1:$23,20,0)</f>
        <v>0</v>
      </c>
      <c r="N4" s="34">
        <f>IFERROR(HLOOKUP($A8,MEdDet1!$1:$23,21,0),0)</f>
        <v>0</v>
      </c>
      <c r="O4" s="34">
        <f>HLOOKUP($A4,MEdDet1!$1:$23,19,0)</f>
        <v>0</v>
      </c>
      <c r="P4" s="34">
        <f>HLOOKUP($A4*100,MEdDet1!$1:$23,7,0)</f>
        <v>0</v>
      </c>
      <c r="Q4" s="34">
        <f>HLOOKUP($A4*100,MEdDet1!$1:$23,19,0)</f>
        <v>0</v>
      </c>
    </row>
    <row r="5" spans="1:17" x14ac:dyDescent="0.25">
      <c r="A5" s="33">
        <v>3</v>
      </c>
      <c r="B5" s="33">
        <f>MONTH(HLOOKUP(A5,MEdDet1!$1:$8,8,0))</f>
        <v>11</v>
      </c>
      <c r="C5" s="84">
        <f>IFERROR(HLOOKUP($A5*100,MEdDet1!$1:$23,12,0),0)</f>
        <v>0</v>
      </c>
      <c r="D5" s="34">
        <f>HLOOKUP($A5*100,MEdDet1!$1:$23,10,0)</f>
        <v>0</v>
      </c>
      <c r="E5" s="34">
        <f>HLOOKUP($A5,MEdDet1!$1:$23,11,0)</f>
        <v>24.079999999999941</v>
      </c>
      <c r="F5" s="34">
        <f t="shared" si="0"/>
        <v>15.920000000000059</v>
      </c>
      <c r="G5" s="34">
        <f>HLOOKUP($A5,MEdDet1!$1:$23,7,0)</f>
        <v>0</v>
      </c>
      <c r="I5" s="85" t="str">
        <f>HLOOKUP(A5*100,MEdDet1!$1:$23,8,0)</f>
        <v>Útil</v>
      </c>
      <c r="J5" s="85">
        <v>3</v>
      </c>
      <c r="K5" s="33">
        <v>3</v>
      </c>
      <c r="L5" s="34">
        <f>IFERROR(HLOOKUP($A5*100,MEdDet1!$1:$23,22,0),0)</f>
        <v>0</v>
      </c>
      <c r="M5" s="34">
        <f>HLOOKUP($A5*100,MEdDet1!$1:$23,20,0)</f>
        <v>0</v>
      </c>
      <c r="N5" s="34">
        <f>IFERROR(HLOOKUP($A9,MEdDet1!$1:$23,21,0),0)</f>
        <v>0</v>
      </c>
      <c r="O5" s="34">
        <f>HLOOKUP($A5,MEdDet1!$1:$23,19,0)</f>
        <v>0</v>
      </c>
      <c r="P5" s="34">
        <f>HLOOKUP($A5*100,MEdDet1!$1:$23,7,0)</f>
        <v>0</v>
      </c>
      <c r="Q5" s="34">
        <f>HLOOKUP($A5*100,MEdDet1!$1:$23,19,0)</f>
        <v>0</v>
      </c>
    </row>
    <row r="6" spans="1:17" x14ac:dyDescent="0.25">
      <c r="A6" s="33">
        <v>4</v>
      </c>
      <c r="B6" s="33">
        <f>MONTH(HLOOKUP(A6,MEdDet1!$1:$8,8,0))</f>
        <v>12</v>
      </c>
      <c r="C6" s="84">
        <f>IFERROR(HLOOKUP($A6*100,MEdDet1!$1:$23,12,0),0)</f>
        <v>0</v>
      </c>
      <c r="D6" s="34">
        <f>HLOOKUP($A6*100,MEdDet1!$1:$23,10,0)</f>
        <v>0</v>
      </c>
      <c r="E6" s="34">
        <f>HLOOKUP($A6,MEdDet1!$1:$23,11,0)</f>
        <v>23.979999999999833</v>
      </c>
      <c r="F6" s="34">
        <f t="shared" si="0"/>
        <v>16.020000000000167</v>
      </c>
      <c r="G6" s="34">
        <f>HLOOKUP($A6,MEdDet1!$1:$23,7,0)</f>
        <v>0</v>
      </c>
      <c r="I6" s="85" t="str">
        <f>HLOOKUP(A8*100,MEdDet1!$1:$23,8,0)</f>
        <v>Útil</v>
      </c>
      <c r="J6" s="85">
        <v>4</v>
      </c>
      <c r="K6" s="33">
        <v>6</v>
      </c>
      <c r="L6" s="34">
        <f>IFERROR(HLOOKUP($A8*100,MEdDet1!$1:$23,22,0),0)</f>
        <v>0</v>
      </c>
      <c r="M6" s="34">
        <f>HLOOKUP($A8*100,MEdDet1!$1:$23,20,0)</f>
        <v>0</v>
      </c>
      <c r="N6" s="34">
        <f>IFERROR(HLOOKUP($A10,MEdDet1!$1:$23,21,0),0)</f>
        <v>0</v>
      </c>
      <c r="O6" s="34">
        <f>HLOOKUP($A8,MEdDet1!$1:$23,19,0)</f>
        <v>0</v>
      </c>
      <c r="P6" s="34">
        <f>HLOOKUP($A8*100,MEdDet1!$1:$23,7,0)</f>
        <v>0</v>
      </c>
      <c r="Q6" s="34">
        <f>HLOOKUP($A8*100,MEdDet1!$1:$23,19,0)</f>
        <v>0</v>
      </c>
    </row>
    <row r="7" spans="1:17" x14ac:dyDescent="0.25">
      <c r="A7" s="33">
        <v>5</v>
      </c>
      <c r="B7" s="33">
        <f>MONTH(HLOOKUP(A7,MEdDet1!$1:$8,8,0))</f>
        <v>12</v>
      </c>
      <c r="C7" s="84">
        <f>IFERROR(HLOOKUP($A7*100,MEdDet1!$1:$23,12,0),0)</f>
        <v>0</v>
      </c>
      <c r="D7" s="34">
        <f>HLOOKUP($A7*100,MEdDet1!$1:$23,10,0)</f>
        <v>0</v>
      </c>
      <c r="E7" s="34">
        <f>HLOOKUP($A7,MEdDet1!$1:$23,11,0)</f>
        <v>23.880000000000091</v>
      </c>
      <c r="F7" s="34">
        <f t="shared" si="0"/>
        <v>16.119999999999909</v>
      </c>
      <c r="G7" s="34">
        <f>HLOOKUP($A7,MEdDet1!$1:$23,7,0)</f>
        <v>0</v>
      </c>
      <c r="I7" s="85" t="str">
        <f>HLOOKUP(A9*100,MEdDet1!$1:$23,8,0)</f>
        <v>Útil</v>
      </c>
      <c r="J7" s="85">
        <v>5</v>
      </c>
      <c r="K7" s="33">
        <v>7</v>
      </c>
      <c r="L7" s="34">
        <f>IFERROR(HLOOKUP($A9*100,MEdDet1!$1:$23,22,0),0)</f>
        <v>0</v>
      </c>
      <c r="M7" s="34">
        <f>HLOOKUP($A9*100,MEdDet1!$1:$23,20,0)</f>
        <v>0</v>
      </c>
      <c r="N7" s="34">
        <f>IFERROR(HLOOKUP($A11,MEdDet1!$1:$23,21,0),0)</f>
        <v>0</v>
      </c>
      <c r="O7" s="34">
        <f>HLOOKUP($A9,MEdDet1!$1:$23,19,0)</f>
        <v>0</v>
      </c>
      <c r="P7" s="34">
        <f>HLOOKUP($A9*100,MEdDet1!$1:$23,7,0)</f>
        <v>0</v>
      </c>
      <c r="Q7" s="34">
        <f>HLOOKUP($A9*100,MEdDet1!$1:$23,19,0)</f>
        <v>0</v>
      </c>
    </row>
    <row r="8" spans="1:17" x14ac:dyDescent="0.25">
      <c r="A8" s="33">
        <v>6</v>
      </c>
      <c r="B8" s="33">
        <f>MONTH(HLOOKUP(A8,MEdDet1!$1:$8,8,0))</f>
        <v>12</v>
      </c>
      <c r="C8" s="84">
        <f>IFERROR(HLOOKUP($A8*100,MEdDet1!$1:$23,12,0),0)</f>
        <v>0</v>
      </c>
      <c r="D8" s="34">
        <f>HLOOKUP($A8*100,MEdDet1!$1:$23,10,0)</f>
        <v>0</v>
      </c>
      <c r="E8" s="34">
        <f>HLOOKUP($A8,MEdDet1!$1:$23,11,0)</f>
        <v>23.100000000000101</v>
      </c>
      <c r="F8" s="34">
        <f t="shared" si="0"/>
        <v>16.899999999999899</v>
      </c>
      <c r="G8" s="34">
        <f>HLOOKUP($A8,MEdDet1!$1:$23,7,0)</f>
        <v>0</v>
      </c>
      <c r="I8" s="85" t="str">
        <f>HLOOKUP(A10*100,MEdDet1!$1:$23,8,0)</f>
        <v>Útil</v>
      </c>
      <c r="J8" s="85">
        <v>6</v>
      </c>
      <c r="K8" s="33">
        <v>8</v>
      </c>
      <c r="L8" s="34">
        <f>IFERROR(HLOOKUP($A10*100,MEdDet1!$1:$23,22,0),0)</f>
        <v>0</v>
      </c>
      <c r="M8" s="34">
        <f>HLOOKUP($A10*100,MEdDet1!$1:$23,20,0)</f>
        <v>0</v>
      </c>
      <c r="N8" s="34">
        <f>IFERROR(HLOOKUP($A12,MEdDet1!$1:$23,21,0),0)</f>
        <v>0</v>
      </c>
      <c r="O8" s="34">
        <f>HLOOKUP($A10,MEdDet1!$1:$23,19,0)</f>
        <v>0</v>
      </c>
      <c r="P8" s="34">
        <f>HLOOKUP($A10*100,MEdDet1!$1:$23,7,0)</f>
        <v>0</v>
      </c>
      <c r="Q8" s="34">
        <f>HLOOKUP($A10*100,MEdDet1!$1:$23,19,0)</f>
        <v>0</v>
      </c>
    </row>
    <row r="9" spans="1:17" x14ac:dyDescent="0.25">
      <c r="A9" s="33">
        <v>7</v>
      </c>
      <c r="B9" s="33">
        <f>MONTH(HLOOKUP(A9,MEdDet1!$1:$8,8,0))</f>
        <v>12</v>
      </c>
      <c r="C9" s="84">
        <f>IFERROR(HLOOKUP($A9*100,MEdDet1!$1:$23,12,0),0)</f>
        <v>0</v>
      </c>
      <c r="D9" s="34">
        <f>HLOOKUP($A9*100,MEdDet1!$1:$23,10,0)</f>
        <v>0</v>
      </c>
      <c r="E9" s="34">
        <f>HLOOKUP($A9,MEdDet1!$1:$23,11,0)</f>
        <v>24.560000000000141</v>
      </c>
      <c r="F9" s="34">
        <f t="shared" si="0"/>
        <v>15.439999999999859</v>
      </c>
      <c r="G9" s="34">
        <f>HLOOKUP($A9,MEdDet1!$1:$23,7,0)</f>
        <v>0</v>
      </c>
      <c r="I9" s="85" t="str">
        <f>HLOOKUP(A11*100,MEdDet1!$1:$23,8,0)</f>
        <v>Útil</v>
      </c>
      <c r="J9" s="85">
        <v>7</v>
      </c>
      <c r="K9" s="33">
        <v>9</v>
      </c>
      <c r="L9" s="34">
        <f>IFERROR(HLOOKUP($A11*100,MEdDet1!$1:$23,22,0),0)</f>
        <v>0</v>
      </c>
      <c r="M9" s="34">
        <f>HLOOKUP($A11*100,MEdDet1!$1:$23,20,0)</f>
        <v>0</v>
      </c>
      <c r="N9" s="34">
        <f>IFERROR(HLOOKUP($A13,MEdDet1!$1:$23,21,0),0)</f>
        <v>0</v>
      </c>
      <c r="O9" s="34">
        <f>HLOOKUP($A11,MEdDet1!$1:$23,19,0)</f>
        <v>0</v>
      </c>
      <c r="P9" s="34">
        <f>HLOOKUP($A11*100,MEdDet1!$1:$23,7,0)</f>
        <v>0</v>
      </c>
      <c r="Q9" s="34">
        <f>HLOOKUP($A11*100,MEdDet1!$1:$23,19,0)</f>
        <v>0</v>
      </c>
    </row>
    <row r="10" spans="1:17" x14ac:dyDescent="0.25">
      <c r="A10" s="33">
        <v>8</v>
      </c>
      <c r="B10" s="33">
        <f>MONTH(HLOOKUP(A10,MEdDet1!$1:$8,8,0))</f>
        <v>11</v>
      </c>
      <c r="C10" s="84">
        <f>IFERROR(HLOOKUP($A10*100,MEdDet1!$1:$23,12,0),0)</f>
        <v>0</v>
      </c>
      <c r="D10" s="34">
        <f>HLOOKUP($A10*100,MEdDet1!$1:$23,10,0)</f>
        <v>0</v>
      </c>
      <c r="E10" s="34">
        <f>HLOOKUP($A10,MEdDet1!$1:$23,11,0)</f>
        <v>23.479999999999837</v>
      </c>
      <c r="F10" s="34">
        <f t="shared" si="0"/>
        <v>16.520000000000163</v>
      </c>
      <c r="G10" s="34">
        <f>HLOOKUP($A10,MEdDet1!$1:$23,7,0)</f>
        <v>0</v>
      </c>
      <c r="I10" s="85" t="str">
        <f>HLOOKUP(A12*100,MEdDet1!$1:$23,8,0)</f>
        <v>Útil</v>
      </c>
      <c r="J10" s="85">
        <v>8</v>
      </c>
      <c r="K10" s="33">
        <v>10</v>
      </c>
      <c r="L10" s="34">
        <f>IFERROR(HLOOKUP($A12*100,MEdDet1!$1:$23,22,0),0)</f>
        <v>0</v>
      </c>
      <c r="M10" s="34">
        <f>HLOOKUP($A12*100,MEdDet1!$1:$23,20,0)</f>
        <v>0</v>
      </c>
      <c r="N10" s="34">
        <f>IFERROR(HLOOKUP($A14,MEdDet1!$1:$23,21,0),0)</f>
        <v>0</v>
      </c>
      <c r="O10" s="34">
        <f>HLOOKUP($A12,MEdDet1!$1:$23,19,0)</f>
        <v>0</v>
      </c>
      <c r="P10" s="34">
        <f>HLOOKUP($A12*100,MEdDet1!$1:$23,7,0)</f>
        <v>0</v>
      </c>
      <c r="Q10" s="34">
        <f>HLOOKUP($A12*100,MEdDet1!$1:$23,19,0)</f>
        <v>0</v>
      </c>
    </row>
    <row r="11" spans="1:17" x14ac:dyDescent="0.25">
      <c r="A11" s="33">
        <v>9</v>
      </c>
      <c r="B11" s="33">
        <f>MONTH(HLOOKUP(A11,MEdDet1!$1:$8,8,0))</f>
        <v>11</v>
      </c>
      <c r="C11" s="84">
        <f>IFERROR(HLOOKUP($A11*100,MEdDet1!$1:$23,12,0),0)</f>
        <v>0</v>
      </c>
      <c r="D11" s="34">
        <f>HLOOKUP($A11*100,MEdDet1!$1:$23,10,0)</f>
        <v>0</v>
      </c>
      <c r="E11" s="34">
        <f>HLOOKUP($A11,MEdDet1!$1:$23,11,0)</f>
        <v>25.140000000000118</v>
      </c>
      <c r="F11" s="34">
        <f t="shared" si="0"/>
        <v>14.859999999999882</v>
      </c>
      <c r="G11" s="34">
        <f>HLOOKUP($A11,MEdDet1!$1:$23,7,0)</f>
        <v>0</v>
      </c>
      <c r="I11" s="85" t="str">
        <f>HLOOKUP(A15*100,MEdDet1!$1:$23,8,0)</f>
        <v>Útil</v>
      </c>
      <c r="J11" s="85">
        <v>9</v>
      </c>
      <c r="K11" s="33">
        <v>13</v>
      </c>
      <c r="L11" s="34">
        <f>IFERROR(HLOOKUP($A15*100,MEdDet1!$1:$23,22,0),0)</f>
        <v>0</v>
      </c>
      <c r="M11" s="34">
        <f>HLOOKUP($A15*100,MEdDet1!$1:$23,20,0)</f>
        <v>0</v>
      </c>
      <c r="N11" s="34">
        <f>IFERROR(HLOOKUP($A15,MEdDet1!$1:$23,21,0),0)</f>
        <v>0</v>
      </c>
      <c r="O11" s="34">
        <f>HLOOKUP($A15,MEdDet1!$1:$23,19,0)</f>
        <v>0</v>
      </c>
      <c r="P11" s="34">
        <f>HLOOKUP($A15*100,MEdDet1!$1:$23,7,0)</f>
        <v>0</v>
      </c>
      <c r="Q11" s="34">
        <f>HLOOKUP($A15*100,MEdDet1!$1:$23,19,0)</f>
        <v>0</v>
      </c>
    </row>
    <row r="12" spans="1:17" x14ac:dyDescent="0.25">
      <c r="A12" s="33">
        <v>10</v>
      </c>
      <c r="B12" s="33">
        <f>MONTH(HLOOKUP(A12,MEdDet1!$1:$8,8,0))</f>
        <v>11</v>
      </c>
      <c r="C12" s="84">
        <f>IFERROR(HLOOKUP($A12*100,MEdDet1!$1:$23,12,0),0)</f>
        <v>0</v>
      </c>
      <c r="D12" s="34">
        <f>HLOOKUP($A12*100,MEdDet1!$1:$23,10,0)</f>
        <v>0</v>
      </c>
      <c r="E12" s="34">
        <f>HLOOKUP($A12,MEdDet1!$1:$23,11,0)</f>
        <v>24.079999999999941</v>
      </c>
      <c r="F12" s="34">
        <f t="shared" si="0"/>
        <v>15.920000000000059</v>
      </c>
      <c r="G12" s="34">
        <f>HLOOKUP($A12,MEdDet1!$1:$23,7,0)</f>
        <v>0</v>
      </c>
      <c r="I12" s="85" t="str">
        <f>HLOOKUP(A16*100,MEdDet1!$1:$23,8,0)</f>
        <v>Útil</v>
      </c>
      <c r="J12" s="85">
        <v>10</v>
      </c>
      <c r="K12" s="33">
        <v>14</v>
      </c>
      <c r="L12" s="34">
        <f>IFERROR(HLOOKUP($A16*100,MEdDet1!$1:$23,22,0),0)</f>
        <v>0</v>
      </c>
      <c r="M12" s="34">
        <f>HLOOKUP($A16*100,MEdDet1!$1:$23,20,0)</f>
        <v>0</v>
      </c>
      <c r="N12" s="34">
        <f>IFERROR(HLOOKUP($A16,MEdDet1!$1:$23,21,0),0)</f>
        <v>0</v>
      </c>
      <c r="O12" s="34">
        <f>HLOOKUP($A16,MEdDet1!$1:$23,19,0)</f>
        <v>0</v>
      </c>
      <c r="P12" s="34">
        <f>HLOOKUP($A16*100,MEdDet1!$1:$23,7,0)</f>
        <v>0</v>
      </c>
      <c r="Q12" s="34">
        <f>HLOOKUP($A16*100,MEdDet1!$1:$23,19,0)</f>
        <v>0</v>
      </c>
    </row>
    <row r="13" spans="1:17" x14ac:dyDescent="0.25">
      <c r="A13" s="33">
        <v>11</v>
      </c>
      <c r="B13" s="33">
        <f>MONTH(HLOOKUP(A13,MEdDet1!$1:$8,8,0))</f>
        <v>12</v>
      </c>
      <c r="C13" s="84">
        <f>IFERROR(HLOOKUP($A13*100,MEdDet1!$1:$23,12,0),0)</f>
        <v>0</v>
      </c>
      <c r="D13" s="34">
        <f>HLOOKUP($A13*100,MEdDet1!$1:$23,10,0)</f>
        <v>0</v>
      </c>
      <c r="E13" s="34">
        <f>HLOOKUP($A13,MEdDet1!$1:$23,11,0)</f>
        <v>23.979999999999833</v>
      </c>
      <c r="F13" s="34">
        <f t="shared" si="0"/>
        <v>16.020000000000167</v>
      </c>
      <c r="G13" s="34">
        <f>HLOOKUP($A13,MEdDet1!$1:$23,7,0)</f>
        <v>0</v>
      </c>
      <c r="I13" s="85" t="str">
        <f>HLOOKUP(A17*100,MEdDet1!$1:$23,8,0)</f>
        <v>Útil</v>
      </c>
      <c r="J13" s="85">
        <v>11</v>
      </c>
      <c r="K13" s="33">
        <v>15</v>
      </c>
      <c r="L13" s="34">
        <f>IFERROR(HLOOKUP($A17*100,MEdDet1!$1:$23,22,0),0)</f>
        <v>2.7647999999999997</v>
      </c>
      <c r="M13" s="34">
        <f>HLOOKUP($A17*100,MEdDet1!$1:$23,20,0)</f>
        <v>2.5</v>
      </c>
      <c r="N13" s="34">
        <f>IFERROR(HLOOKUP($A17,MEdDet1!$1:$23,21,0),0)</f>
        <v>0.20189274447949529</v>
      </c>
      <c r="O13" s="34">
        <f>HLOOKUP($A17,MEdDet1!$1:$23,19,0)</f>
        <v>3.8400000000000004E-2</v>
      </c>
      <c r="P13" s="34">
        <f>HLOOKUP($A17*100,MEdDet1!$1:$23,7,0)</f>
        <v>3</v>
      </c>
      <c r="Q13" s="34">
        <f>HLOOKUP($A17*100,MEdDet1!$1:$23,19,0)</f>
        <v>1</v>
      </c>
    </row>
    <row r="14" spans="1:17" x14ac:dyDescent="0.25">
      <c r="A14" s="33">
        <v>12</v>
      </c>
      <c r="B14" s="33">
        <f>MONTH(HLOOKUP(A14,MEdDet1!$1:$8,8,0))</f>
        <v>12</v>
      </c>
      <c r="C14" s="84">
        <f>IFERROR(HLOOKUP($A14*100,MEdDet1!$1:$23,12,0),0)</f>
        <v>0</v>
      </c>
      <c r="D14" s="34">
        <f>HLOOKUP($A14*100,MEdDet1!$1:$23,10,0)</f>
        <v>0</v>
      </c>
      <c r="E14" s="34">
        <f>HLOOKUP($A14,MEdDet1!$1:$23,11,0)</f>
        <v>23.880000000000091</v>
      </c>
      <c r="F14" s="34">
        <f t="shared" si="0"/>
        <v>16.119999999999909</v>
      </c>
      <c r="G14" s="34">
        <f>HLOOKUP($A14,MEdDet1!$1:$23,7,0)</f>
        <v>0</v>
      </c>
      <c r="I14" s="85" t="str">
        <f>HLOOKUP(A18*100,MEdDet1!$1:$23,8,0)</f>
        <v>Útil</v>
      </c>
      <c r="J14" s="85">
        <v>12</v>
      </c>
      <c r="K14" s="33">
        <v>16</v>
      </c>
      <c r="L14" s="34">
        <f>IFERROR(HLOOKUP($A18*100,MEdDet1!$1:$23,22,0),0)</f>
        <v>2.0304000000000002</v>
      </c>
      <c r="M14" s="34">
        <f>HLOOKUP($A18*100,MEdDet1!$1:$23,20,0)</f>
        <v>2.5</v>
      </c>
      <c r="N14" s="34">
        <f>IFERROR(HLOOKUP($A18,MEdDet1!$1:$23,21,0),0)</f>
        <v>0.49473684210526309</v>
      </c>
      <c r="O14" s="34">
        <f>HLOOKUP($A18,MEdDet1!$1:$23,19,0)</f>
        <v>2.8200000000000003E-2</v>
      </c>
      <c r="P14" s="34">
        <f>HLOOKUP($A18*100,MEdDet1!$1:$23,7,0)</f>
        <v>3</v>
      </c>
      <c r="Q14" s="34">
        <f>HLOOKUP($A18*100,MEdDet1!$1:$23,19,0)</f>
        <v>1</v>
      </c>
    </row>
    <row r="15" spans="1:17" x14ac:dyDescent="0.25">
      <c r="A15" s="33">
        <v>13</v>
      </c>
      <c r="B15" s="33">
        <f>MONTH(HLOOKUP(A15,MEdDet1!$1:$8,8,0))</f>
        <v>12</v>
      </c>
      <c r="C15" s="84">
        <f>IFERROR(HLOOKUP($A15*100,MEdDet1!$1:$23,12,0),0)</f>
        <v>0</v>
      </c>
      <c r="D15" s="34">
        <f>HLOOKUP($A15*100,MEdDet1!$1:$23,10,0)</f>
        <v>0</v>
      </c>
      <c r="E15" s="34">
        <f>HLOOKUP($A15,MEdDet1!$1:$23,11,0)</f>
        <v>23.100000000000101</v>
      </c>
      <c r="F15" s="34">
        <f t="shared" si="0"/>
        <v>16.899999999999899</v>
      </c>
      <c r="G15" s="34">
        <f>HLOOKUP($A15,MEdDet1!$1:$23,7,0)</f>
        <v>0</v>
      </c>
      <c r="I15" s="85" t="str">
        <f>HLOOKUP(A19*100,MEdDet1!$1:$23,8,0)</f>
        <v>Útil</v>
      </c>
      <c r="J15" s="85">
        <v>13</v>
      </c>
      <c r="K15" s="33">
        <v>17</v>
      </c>
      <c r="L15" s="34">
        <f>IFERROR(HLOOKUP($A19*100,MEdDet1!$1:$23,22,0),0)</f>
        <v>0</v>
      </c>
      <c r="M15" s="34">
        <f>HLOOKUP($A19*100,MEdDet1!$1:$23,20,0)</f>
        <v>0</v>
      </c>
      <c r="N15" s="34">
        <f>IFERROR(HLOOKUP($A19,MEdDet1!$1:$23,21,0),0)</f>
        <v>0</v>
      </c>
      <c r="O15" s="34">
        <f>HLOOKUP($A19,MEdDet1!$1:$23,19,0)</f>
        <v>0</v>
      </c>
      <c r="P15" s="34">
        <f>HLOOKUP($A19*100,MEdDet1!$1:$23,7,0)</f>
        <v>0</v>
      </c>
      <c r="Q15" s="34">
        <f>HLOOKUP($A19*100,MEdDet1!$1:$23,19,0)</f>
        <v>0</v>
      </c>
    </row>
    <row r="16" spans="1:17" x14ac:dyDescent="0.25">
      <c r="A16" s="33">
        <v>14</v>
      </c>
      <c r="B16" s="33">
        <f>MONTH(HLOOKUP(A16,MEdDet1!$1:$8,8,0))</f>
        <v>12</v>
      </c>
      <c r="C16" s="84">
        <f>IFERROR(HLOOKUP($A16*100,MEdDet1!$1:$23,12,0),0)</f>
        <v>0</v>
      </c>
      <c r="D16" s="34">
        <f>HLOOKUP($A16*100,MEdDet1!$1:$23,10,0)</f>
        <v>0</v>
      </c>
      <c r="E16" s="34">
        <f>HLOOKUP($A16,MEdDet1!$1:$23,11,0)</f>
        <v>24.560000000000141</v>
      </c>
      <c r="F16" s="34">
        <f t="shared" si="0"/>
        <v>15.439999999999859</v>
      </c>
      <c r="G16" s="34">
        <f>HLOOKUP($A16,MEdDet1!$1:$23,7,0)</f>
        <v>0</v>
      </c>
      <c r="I16" s="85" t="str">
        <f>HLOOKUP(A22*100,MEdDet1!$1:$23,8,0)</f>
        <v>Útil</v>
      </c>
      <c r="J16" s="85">
        <v>14</v>
      </c>
      <c r="K16" s="33">
        <v>20</v>
      </c>
      <c r="L16" s="34">
        <f>IFERROR(HLOOKUP($A22*100,MEdDet1!$1:$23,22,0),0)</f>
        <v>0</v>
      </c>
      <c r="M16" s="34">
        <f>HLOOKUP($A22*100,MEdDet1!$1:$23,20,0)</f>
        <v>0</v>
      </c>
      <c r="N16" s="34">
        <f>IFERROR(HLOOKUP($A20,MEdDet1!$1:$23,21,0),0)</f>
        <v>0</v>
      </c>
      <c r="O16" s="34">
        <f>HLOOKUP($A22,MEdDet1!$1:$23,19,0)</f>
        <v>0</v>
      </c>
      <c r="P16" s="34">
        <f>HLOOKUP($A22*100,MEdDet1!$1:$23,7,0)</f>
        <v>0</v>
      </c>
      <c r="Q16" s="34">
        <f>HLOOKUP($A22*100,MEdDet1!$1:$23,19,0)</f>
        <v>0</v>
      </c>
    </row>
    <row r="17" spans="1:17" x14ac:dyDescent="0.25">
      <c r="A17" s="33">
        <v>15</v>
      </c>
      <c r="B17" s="33">
        <f>MONTH(HLOOKUP(A17,MEdDet1!$1:$8,8,0))</f>
        <v>11</v>
      </c>
      <c r="C17" s="84">
        <f>IFERROR(HLOOKUP($A17*100,MEdDet1!$1:$23,12,0),0)</f>
        <v>1.5215999999999996</v>
      </c>
      <c r="D17" s="34">
        <f>HLOOKUP($A17*100,MEdDet1!$1:$23,10,0)</f>
        <v>22.5</v>
      </c>
      <c r="E17" s="34">
        <f>HLOOKUP($A17,MEdDet1!$1:$23,11,0)</f>
        <v>23.479999999999837</v>
      </c>
      <c r="F17" s="34">
        <f t="shared" si="0"/>
        <v>16.520000000000163</v>
      </c>
      <c r="G17" s="34">
        <f>HLOOKUP($A17,MEdDet1!$1:$23,7,0)</f>
        <v>0.57059999999999989</v>
      </c>
      <c r="I17" s="85" t="str">
        <f>HLOOKUP(A23*100,MEdDet1!$1:$23,8,0)</f>
        <v>Útil</v>
      </c>
      <c r="J17" s="85">
        <v>15</v>
      </c>
      <c r="K17" s="33">
        <v>21</v>
      </c>
      <c r="L17" s="34">
        <f>IFERROR(HLOOKUP($A23*100,MEdDet1!$1:$23,22,0),0)</f>
        <v>0</v>
      </c>
      <c r="M17" s="34">
        <f>HLOOKUP($A23*100,MEdDet1!$1:$23,20,0)</f>
        <v>0</v>
      </c>
      <c r="N17" s="34">
        <f>IFERROR(HLOOKUP($A21,MEdDet1!$1:$23,21,0),0)</f>
        <v>0</v>
      </c>
      <c r="O17" s="34">
        <f>HLOOKUP($A23,MEdDet1!$1:$23,19,0)</f>
        <v>0</v>
      </c>
      <c r="P17" s="34">
        <f>HLOOKUP($A23*100,MEdDet1!$1:$23,7,0)</f>
        <v>0</v>
      </c>
      <c r="Q17" s="34">
        <f>HLOOKUP($A23*100,MEdDet1!$1:$23,19,0)</f>
        <v>0</v>
      </c>
    </row>
    <row r="18" spans="1:17" x14ac:dyDescent="0.25">
      <c r="A18" s="33">
        <v>16</v>
      </c>
      <c r="B18" s="33">
        <f>MONTH(HLOOKUP(A18,MEdDet1!$1:$8,8,0))</f>
        <v>11</v>
      </c>
      <c r="C18" s="84">
        <f>IFERROR(HLOOKUP($A18*100,MEdDet1!$1:$23,12,0),0)</f>
        <v>1.3680000000000001</v>
      </c>
      <c r="D18" s="34">
        <f>HLOOKUP($A18*100,MEdDet1!$1:$23,10,0)</f>
        <v>7.5</v>
      </c>
      <c r="E18" s="34">
        <f>HLOOKUP($A18,MEdDet1!$1:$23,11,0)</f>
        <v>25.140000000000118</v>
      </c>
      <c r="F18" s="34">
        <f t="shared" si="0"/>
        <v>14.859999999999882</v>
      </c>
      <c r="G18" s="34">
        <f>HLOOKUP($A18,MEdDet1!$1:$23,7,0)</f>
        <v>0.17100000000000001</v>
      </c>
      <c r="I18" s="85" t="str">
        <f>HLOOKUP(A24*100,MEdDet1!$1:$23,8,0)</f>
        <v>Útil</v>
      </c>
      <c r="J18" s="85">
        <v>16</v>
      </c>
      <c r="K18" s="33">
        <v>22</v>
      </c>
      <c r="L18" s="34">
        <f>IFERROR(HLOOKUP($A24*100,MEdDet1!$1:$23,22,0),0)</f>
        <v>0</v>
      </c>
      <c r="M18" s="34">
        <f>HLOOKUP($A24*100,MEdDet1!$1:$23,20,0)</f>
        <v>0</v>
      </c>
      <c r="N18" s="34">
        <f>IFERROR(HLOOKUP($A22,MEdDet1!$1:$23,21,0),0)</f>
        <v>0</v>
      </c>
      <c r="O18" s="34">
        <f>HLOOKUP($A24,MEdDet1!$1:$23,19,0)</f>
        <v>0</v>
      </c>
      <c r="P18" s="34">
        <f>HLOOKUP($A24*100,MEdDet1!$1:$23,7,0)</f>
        <v>0</v>
      </c>
      <c r="Q18" s="34">
        <f>HLOOKUP($A24*100,MEdDet1!$1:$23,19,0)</f>
        <v>0</v>
      </c>
    </row>
    <row r="19" spans="1:17" x14ac:dyDescent="0.25">
      <c r="A19" s="33">
        <v>17</v>
      </c>
      <c r="B19" s="33">
        <f>MONTH(HLOOKUP(A19,MEdDet1!$1:$8,8,0))</f>
        <v>11</v>
      </c>
      <c r="C19" s="84">
        <f>IFERROR(HLOOKUP($A19*100,MEdDet1!$1:$23,12,0),0)</f>
        <v>0</v>
      </c>
      <c r="D19" s="34">
        <f>HLOOKUP($A19*100,MEdDet1!$1:$23,10,0)</f>
        <v>0</v>
      </c>
      <c r="E19" s="34">
        <f>HLOOKUP($A19,MEdDet1!$1:$23,11,0)</f>
        <v>24.079999999999941</v>
      </c>
      <c r="F19" s="34">
        <f t="shared" si="0"/>
        <v>15.920000000000059</v>
      </c>
      <c r="G19" s="34">
        <f>HLOOKUP($A19,MEdDet1!$1:$23,7,0)</f>
        <v>0</v>
      </c>
      <c r="I19" s="85" t="str">
        <f>HLOOKUP(A25*100,MEdDet1!$1:$23,8,0)</f>
        <v>Útil</v>
      </c>
      <c r="J19" s="85">
        <v>17</v>
      </c>
      <c r="K19" s="33">
        <v>23</v>
      </c>
      <c r="L19" s="34">
        <f>IFERROR(HLOOKUP($A25*100,MEdDet1!$1:$23,22,0),0)</f>
        <v>0</v>
      </c>
      <c r="M19" s="34">
        <f>HLOOKUP($A25*100,MEdDet1!$1:$23,20,0)</f>
        <v>0</v>
      </c>
      <c r="N19" s="34">
        <f>IFERROR(HLOOKUP($A23,MEdDet1!$1:$23,21,0),0)</f>
        <v>0</v>
      </c>
      <c r="O19" s="34">
        <f>HLOOKUP($A25,MEdDet1!$1:$23,19,0)</f>
        <v>0</v>
      </c>
      <c r="P19" s="34">
        <f>HLOOKUP($A25*100,MEdDet1!$1:$23,7,0)</f>
        <v>0</v>
      </c>
      <c r="Q19" s="34">
        <f>HLOOKUP($A25*100,MEdDet1!$1:$23,19,0)</f>
        <v>0</v>
      </c>
    </row>
    <row r="20" spans="1:17" x14ac:dyDescent="0.25">
      <c r="A20" s="33">
        <v>18</v>
      </c>
      <c r="B20" s="33">
        <f>MONTH(HLOOKUP(A20,MEdDet1!$1:$8,8,0))</f>
        <v>12</v>
      </c>
      <c r="C20" s="84">
        <f>IFERROR(HLOOKUP($A20*100,MEdDet1!$1:$23,12,0),0)</f>
        <v>0</v>
      </c>
      <c r="D20" s="34">
        <f>HLOOKUP($A20*100,MEdDet1!$1:$23,10,0)</f>
        <v>0</v>
      </c>
      <c r="E20" s="34">
        <f>HLOOKUP($A20,MEdDet1!$1:$23,11,0)</f>
        <v>23.979999999999833</v>
      </c>
      <c r="F20" s="34">
        <f t="shared" si="0"/>
        <v>16.020000000000167</v>
      </c>
      <c r="G20" s="34">
        <f>HLOOKUP($A20,MEdDet1!$1:$23,7,0)</f>
        <v>0</v>
      </c>
      <c r="I20" s="85" t="str">
        <f>HLOOKUP(A26*100,MEdDet1!$1:$23,8,0)</f>
        <v>Útil</v>
      </c>
      <c r="J20" s="85">
        <v>18</v>
      </c>
      <c r="K20" s="33">
        <v>24</v>
      </c>
      <c r="L20" s="34">
        <f>IFERROR(HLOOKUP($A26*100,MEdDet1!$1:$23,22,0),0)</f>
        <v>0</v>
      </c>
      <c r="M20" s="34">
        <f>HLOOKUP($A26*100,MEdDet1!$1:$23,20,0)</f>
        <v>0</v>
      </c>
      <c r="N20" s="34">
        <f>IFERROR(HLOOKUP($A24,MEdDet1!$1:$23,21,0),0)</f>
        <v>0</v>
      </c>
      <c r="O20" s="34">
        <f>HLOOKUP($A26,MEdDet1!$1:$23,19,0)</f>
        <v>0</v>
      </c>
      <c r="P20" s="34">
        <f>HLOOKUP($A26*100,MEdDet1!$1:$23,7,0)</f>
        <v>0</v>
      </c>
      <c r="Q20" s="34">
        <f>HLOOKUP($A26*100,MEdDet1!$1:$23,19,0)</f>
        <v>0</v>
      </c>
    </row>
    <row r="21" spans="1:17" x14ac:dyDescent="0.25">
      <c r="A21" s="33">
        <v>19</v>
      </c>
      <c r="B21" s="33">
        <f>MONTH(HLOOKUP(A21,MEdDet1!$1:$8,8,0))</f>
        <v>12</v>
      </c>
      <c r="C21" s="84">
        <f>IFERROR(HLOOKUP($A21*100,MEdDet1!$1:$23,12,0),0)</f>
        <v>0</v>
      </c>
      <c r="D21" s="34">
        <f>HLOOKUP($A21*100,MEdDet1!$1:$23,10,0)</f>
        <v>0</v>
      </c>
      <c r="E21" s="34">
        <f>HLOOKUP($A21,MEdDet1!$1:$23,11,0)</f>
        <v>23.880000000000091</v>
      </c>
      <c r="F21" s="34">
        <f t="shared" si="0"/>
        <v>16.119999999999909</v>
      </c>
      <c r="G21" s="34">
        <f>HLOOKUP($A21,MEdDet1!$1:$23,7,0)</f>
        <v>0</v>
      </c>
      <c r="I21" s="85" t="str">
        <f>HLOOKUP(A29*100,MEdDet1!$1:$23,8,0)</f>
        <v>Útil</v>
      </c>
      <c r="J21" s="85">
        <v>19</v>
      </c>
      <c r="K21" s="33">
        <v>27</v>
      </c>
      <c r="L21" s="34">
        <f>IFERROR(HLOOKUP($A29*100,MEdDet1!$1:$23,22,0),0)</f>
        <v>0</v>
      </c>
      <c r="M21" s="34">
        <f>HLOOKUP($A29*100,MEdDet1!$1:$23,20,0)</f>
        <v>0</v>
      </c>
      <c r="N21" s="34">
        <f>IFERROR(HLOOKUP($A25,MEdDet1!$1:$23,21,0),0)</f>
        <v>0</v>
      </c>
      <c r="O21" s="34">
        <f>HLOOKUP($A29,MEdDet1!$1:$23,19,0)</f>
        <v>0</v>
      </c>
      <c r="P21" s="34">
        <f>HLOOKUP($A29*100,MEdDet1!$1:$23,7,0)</f>
        <v>0</v>
      </c>
      <c r="Q21" s="34">
        <f>HLOOKUP($A29*100,MEdDet1!$1:$23,19,0)</f>
        <v>0</v>
      </c>
    </row>
    <row r="22" spans="1:17" x14ac:dyDescent="0.25">
      <c r="A22" s="33">
        <v>20</v>
      </c>
      <c r="B22" s="33">
        <f>MONTH(HLOOKUP(A22,MEdDet1!$1:$8,8,0))</f>
        <v>12</v>
      </c>
      <c r="C22" s="84">
        <f>IFERROR(HLOOKUP($A22*100,MEdDet1!$1:$23,12,0),0)</f>
        <v>0</v>
      </c>
      <c r="D22" s="34">
        <f>HLOOKUP($A22*100,MEdDet1!$1:$23,10,0)</f>
        <v>0</v>
      </c>
      <c r="E22" s="34">
        <f>HLOOKUP($A22,MEdDet1!$1:$23,11,0)</f>
        <v>23.100000000000101</v>
      </c>
      <c r="F22" s="34">
        <f t="shared" si="0"/>
        <v>16.899999999999899</v>
      </c>
      <c r="G22" s="34">
        <f>HLOOKUP($A22,MEdDet1!$1:$23,7,0)</f>
        <v>0</v>
      </c>
      <c r="I22" s="85" t="str">
        <f>HLOOKUP(A30*100,MEdDet1!$1:$23,8,0)</f>
        <v>Útil</v>
      </c>
      <c r="J22" s="85">
        <v>20</v>
      </c>
      <c r="K22" s="33">
        <v>28</v>
      </c>
      <c r="L22" s="34">
        <f>IFERROR(HLOOKUP($A30*100,MEdDet1!$1:$23,22,0),0)</f>
        <v>0</v>
      </c>
      <c r="M22" s="34">
        <f>HLOOKUP($A30*100,MEdDet1!$1:$23,20,0)</f>
        <v>0</v>
      </c>
      <c r="N22" s="34">
        <f>IFERROR(HLOOKUP($A26,MEdDet1!$1:$23,21,0),0)</f>
        <v>0</v>
      </c>
      <c r="O22" s="34">
        <f>HLOOKUP($A30,MEdDet1!$1:$23,19,0)</f>
        <v>0</v>
      </c>
      <c r="P22" s="34">
        <f>HLOOKUP($A30*100,MEdDet1!$1:$23,7,0)</f>
        <v>0</v>
      </c>
      <c r="Q22" s="34">
        <f>HLOOKUP($A30*100,MEdDet1!$1:$23,19,0)</f>
        <v>0</v>
      </c>
    </row>
    <row r="23" spans="1:17" x14ac:dyDescent="0.25">
      <c r="A23" s="33">
        <v>21</v>
      </c>
      <c r="B23" s="33">
        <f>MONTH(HLOOKUP(A23,MEdDet1!$1:$8,8,0))</f>
        <v>12</v>
      </c>
      <c r="C23" s="84">
        <f>IFERROR(HLOOKUP($A23*100,MEdDet1!$1:$23,12,0),0)</f>
        <v>0</v>
      </c>
      <c r="D23" s="34">
        <f>HLOOKUP($A23*100,MEdDet1!$1:$23,10,0)</f>
        <v>0</v>
      </c>
      <c r="E23" s="34">
        <f>HLOOKUP($A23,MEdDet1!$1:$23,11,0)</f>
        <v>24.560000000000141</v>
      </c>
      <c r="F23" s="34">
        <f t="shared" si="0"/>
        <v>15.439999999999859</v>
      </c>
      <c r="G23" s="34">
        <f>HLOOKUP($A23,MEdDet1!$1:$23,7,0)</f>
        <v>0</v>
      </c>
      <c r="I23" s="85" t="str">
        <f>HLOOKUP(A31*100,MEdDet1!$1:$23,8,0)</f>
        <v>Útil</v>
      </c>
      <c r="J23" s="85">
        <v>21</v>
      </c>
      <c r="K23" s="33">
        <v>29</v>
      </c>
      <c r="L23" s="34">
        <f>IFERROR(HLOOKUP($A31*100,MEdDet1!$1:$23,22,0),0)</f>
        <v>0</v>
      </c>
      <c r="M23" s="34">
        <f>HLOOKUP($A31*100,MEdDet1!$1:$23,20,0)</f>
        <v>0</v>
      </c>
      <c r="N23" s="34">
        <f>IFERROR(HLOOKUP($A27,MEdDet1!$1:$23,21,0),0)</f>
        <v>0</v>
      </c>
      <c r="O23" s="34">
        <f>HLOOKUP($A31,MEdDet1!$1:$23,19,0)</f>
        <v>0</v>
      </c>
      <c r="P23" s="34">
        <f>HLOOKUP($A31*100,MEdDet1!$1:$23,7,0)</f>
        <v>0</v>
      </c>
      <c r="Q23" s="34">
        <f>HLOOKUP($A31*100,MEdDet1!$1:$23,19,0)</f>
        <v>0</v>
      </c>
    </row>
    <row r="24" spans="1:17" x14ac:dyDescent="0.25">
      <c r="A24" s="33">
        <v>22</v>
      </c>
      <c r="B24" s="33">
        <f>MONTH(HLOOKUP(A24,MEdDet1!$1:$8,8,0))</f>
        <v>11</v>
      </c>
      <c r="C24" s="84">
        <f>IFERROR(HLOOKUP($A24*100,MEdDet1!$1:$23,12,0),0)</f>
        <v>0</v>
      </c>
      <c r="D24" s="34">
        <f>HLOOKUP($A24*100,MEdDet1!$1:$23,10,0)</f>
        <v>0</v>
      </c>
      <c r="E24" s="34">
        <f>HLOOKUP($A24,MEdDet1!$1:$23,11,0)</f>
        <v>23.479999999999837</v>
      </c>
      <c r="F24" s="34">
        <f t="shared" si="0"/>
        <v>16.520000000000163</v>
      </c>
      <c r="G24" s="34">
        <f>HLOOKUP($A24,MEdDet1!$1:$23,7,0)</f>
        <v>0</v>
      </c>
      <c r="I24" s="85" t="str">
        <f>HLOOKUP(A32*100,MEdDet1!$1:$23,8,0)</f>
        <v>Útil</v>
      </c>
      <c r="J24" s="85">
        <v>22</v>
      </c>
      <c r="K24" s="33">
        <v>30</v>
      </c>
      <c r="L24" s="34">
        <f>IFERROR(HLOOKUP($A32*100,MEdDet1!$1:$23,22,0),0)</f>
        <v>0</v>
      </c>
      <c r="M24" s="34">
        <f>HLOOKUP($A32*100,MEdDet1!$1:$23,20,0)</f>
        <v>0</v>
      </c>
      <c r="N24" s="34">
        <f>IFERROR(HLOOKUP($A28,MEdDet1!$1:$23,21,0),0)</f>
        <v>0</v>
      </c>
      <c r="O24" s="34">
        <f>HLOOKUP($A32,MEdDet1!$1:$23,19,0)</f>
        <v>0</v>
      </c>
      <c r="P24" s="34">
        <f>HLOOKUP($A32*100,MEdDet1!$1:$23,7,0)</f>
        <v>0</v>
      </c>
      <c r="Q24" s="34">
        <f>HLOOKUP($A32*100,MEdDet1!$1:$23,19,0)</f>
        <v>0</v>
      </c>
    </row>
    <row r="25" spans="1:17" x14ac:dyDescent="0.25">
      <c r="A25" s="33">
        <v>23</v>
      </c>
      <c r="B25" s="33">
        <f>MONTH(HLOOKUP(A25,MEdDet1!$1:$8,8,0))</f>
        <v>11</v>
      </c>
      <c r="C25" s="84">
        <f>IFERROR(HLOOKUP($A25*100,MEdDet1!$1:$23,12,0),0)</f>
        <v>0</v>
      </c>
      <c r="D25" s="34">
        <f>HLOOKUP($A25*100,MEdDet1!$1:$23,10,0)</f>
        <v>0</v>
      </c>
      <c r="E25" s="34">
        <f>HLOOKUP($A25,MEdDet1!$1:$23,11,0)</f>
        <v>25.140000000000118</v>
      </c>
      <c r="F25" s="34">
        <f t="shared" si="0"/>
        <v>14.859999999999882</v>
      </c>
      <c r="G25" s="34">
        <f>HLOOKUP($A25,MEdDet1!$1:$23,7,0)</f>
        <v>0</v>
      </c>
      <c r="I25" s="85" t="str">
        <f>HLOOKUP(A33*100,MEdDet1!$1:$23,8,0)</f>
        <v>Útil</v>
      </c>
      <c r="J25" s="85">
        <v>23</v>
      </c>
      <c r="K25" s="33">
        <v>31</v>
      </c>
      <c r="L25" s="34">
        <f>IFERROR(HLOOKUP($A33*100,MEdDet1!$1:$23,22,0),0)</f>
        <v>0</v>
      </c>
      <c r="M25" s="34">
        <f>HLOOKUP($A33*100,MEdDet1!$1:$23,20,0)</f>
        <v>0</v>
      </c>
      <c r="N25" s="34">
        <f>IFERROR(HLOOKUP($A29,MEdDet1!$1:$23,21,0),0)</f>
        <v>0</v>
      </c>
      <c r="O25" s="34">
        <f>HLOOKUP($A33,MEdDet1!$1:$23,19,0)</f>
        <v>0</v>
      </c>
      <c r="P25" s="34">
        <f>HLOOKUP($A33*100,MEdDet1!$1:$23,7,0)</f>
        <v>0</v>
      </c>
      <c r="Q25" s="34">
        <f>HLOOKUP($A33*100,MEdDet1!$1:$23,19,0)</f>
        <v>0</v>
      </c>
    </row>
    <row r="26" spans="1:17" x14ac:dyDescent="0.25">
      <c r="A26" s="33">
        <v>24</v>
      </c>
      <c r="B26" s="33">
        <f>MONTH(HLOOKUP(A26,MEdDet1!$1:$8,8,0))</f>
        <v>11</v>
      </c>
      <c r="C26" s="84">
        <f>IFERROR(HLOOKUP($A26*100,MEdDet1!$1:$23,12,0),0)</f>
        <v>0</v>
      </c>
      <c r="D26" s="34">
        <f>HLOOKUP($A26*100,MEdDet1!$1:$23,10,0)</f>
        <v>0</v>
      </c>
      <c r="E26" s="34">
        <f>HLOOKUP($A26,MEdDet1!$1:$23,11,0)</f>
        <v>24.079999999999941</v>
      </c>
      <c r="F26" s="34">
        <f t="shared" si="0"/>
        <v>15.920000000000059</v>
      </c>
      <c r="G26" s="34">
        <f>HLOOKUP($A26,MEdDet1!$1:$23,7,0)</f>
        <v>0</v>
      </c>
      <c r="I26" s="85" t="str">
        <f>HLOOKUP(A36*100,MEdDet1!$1:$23,8,0)</f>
        <v>Útil</v>
      </c>
      <c r="J26" s="85">
        <v>24</v>
      </c>
      <c r="K26" s="33">
        <v>34</v>
      </c>
      <c r="L26" s="34">
        <f>IFERROR(HLOOKUP($A36*100,MEdDet1!$1:$23,22,0),0)</f>
        <v>0</v>
      </c>
      <c r="M26" s="34">
        <f>HLOOKUP($A36*100,MEdDet1!$1:$23,20,0)</f>
        <v>0</v>
      </c>
      <c r="N26" s="34">
        <f>IFERROR(HLOOKUP($A30,MEdDet1!$1:$23,21,0),0)</f>
        <v>0</v>
      </c>
      <c r="O26" s="34">
        <f>HLOOKUP($A36,MEdDet1!$1:$23,19,0)</f>
        <v>0</v>
      </c>
      <c r="P26" s="34">
        <f>HLOOKUP($A36*100,MEdDet1!$1:$23,7,0)</f>
        <v>0</v>
      </c>
      <c r="Q26" s="34">
        <f>HLOOKUP($A36*100,MEdDet1!$1:$23,19,0)</f>
        <v>0</v>
      </c>
    </row>
    <row r="27" spans="1:17" x14ac:dyDescent="0.25">
      <c r="A27" s="33">
        <v>25</v>
      </c>
      <c r="B27" s="33">
        <f>MONTH(HLOOKUP(A27,MEdDet1!$1:$8,8,0))</f>
        <v>12</v>
      </c>
      <c r="C27" s="84">
        <f>IFERROR(HLOOKUP($A27*100,MEdDet1!$1:$23,12,0),0)</f>
        <v>0</v>
      </c>
      <c r="D27" s="34">
        <f>HLOOKUP($A27*100,MEdDet1!$1:$23,10,0)</f>
        <v>0</v>
      </c>
      <c r="E27" s="34">
        <f>HLOOKUP($A27,MEdDet1!$1:$23,11,0)</f>
        <v>23.979999999999833</v>
      </c>
      <c r="F27" s="34">
        <f t="shared" si="0"/>
        <v>16.020000000000167</v>
      </c>
      <c r="G27" s="34">
        <f>HLOOKUP($A27,MEdDet1!$1:$23,7,0)</f>
        <v>0</v>
      </c>
      <c r="I27" s="85" t="str">
        <f>HLOOKUP(A37*100,MEdDet1!$1:$23,8,0)</f>
        <v>Útil</v>
      </c>
      <c r="J27" s="85">
        <v>25</v>
      </c>
      <c r="K27" s="33">
        <v>35</v>
      </c>
      <c r="L27" s="34">
        <f>IFERROR(HLOOKUP($A37*100,MEdDet1!$1:$23,22,0),0)</f>
        <v>0</v>
      </c>
      <c r="M27" s="34">
        <f>HLOOKUP($A37*100,MEdDet1!$1:$23,20,0)</f>
        <v>0</v>
      </c>
      <c r="N27" s="34">
        <f>IFERROR(HLOOKUP($A31,MEdDet1!$1:$23,21,0),0)</f>
        <v>0</v>
      </c>
      <c r="O27" s="34">
        <f>HLOOKUP($A37,MEdDet1!$1:$23,19,0)</f>
        <v>0</v>
      </c>
      <c r="P27" s="34">
        <f>HLOOKUP($A37*100,MEdDet1!$1:$23,7,0)</f>
        <v>0</v>
      </c>
      <c r="Q27" s="34">
        <f>HLOOKUP($A37*100,MEdDet1!$1:$23,19,0)</f>
        <v>0</v>
      </c>
    </row>
    <row r="28" spans="1:17" x14ac:dyDescent="0.25">
      <c r="A28" s="33">
        <v>26</v>
      </c>
      <c r="B28" s="33">
        <f>MONTH(HLOOKUP(A28,MEdDet1!$1:$8,8,0))</f>
        <v>12</v>
      </c>
      <c r="C28" s="84">
        <f>IFERROR(HLOOKUP($A28*100,MEdDet1!$1:$23,12,0),0)</f>
        <v>0</v>
      </c>
      <c r="D28" s="34">
        <f>HLOOKUP($A28*100,MEdDet1!$1:$23,10,0)</f>
        <v>0</v>
      </c>
      <c r="E28" s="34">
        <f>HLOOKUP($A28,MEdDet1!$1:$23,11,0)</f>
        <v>23.880000000000091</v>
      </c>
      <c r="F28" s="34">
        <f t="shared" si="0"/>
        <v>16.119999999999909</v>
      </c>
      <c r="G28" s="34">
        <f>HLOOKUP($A28,MEdDet1!$1:$23,7,0)</f>
        <v>0</v>
      </c>
      <c r="I28" s="85" t="str">
        <f>HLOOKUP(A38*100,MEdDet1!$1:$23,8,0)</f>
        <v>Útil</v>
      </c>
      <c r="J28" s="85">
        <v>26</v>
      </c>
      <c r="K28" s="33">
        <v>36</v>
      </c>
      <c r="L28" s="34">
        <f>IFERROR(HLOOKUP($A38*100,MEdDet1!$1:$23,22,0),0)</f>
        <v>0</v>
      </c>
      <c r="M28" s="34">
        <f>HLOOKUP($A38*100,MEdDet1!$1:$23,20,0)</f>
        <v>0</v>
      </c>
      <c r="N28" s="34">
        <f>IFERROR(HLOOKUP($A32,MEdDet1!$1:$23,21,0),0)</f>
        <v>0</v>
      </c>
      <c r="O28" s="34">
        <f>HLOOKUP($A38,MEdDet1!$1:$23,19,0)</f>
        <v>0</v>
      </c>
      <c r="P28" s="34">
        <f>HLOOKUP($A38*100,MEdDet1!$1:$23,7,0)</f>
        <v>0</v>
      </c>
      <c r="Q28" s="34">
        <f>HLOOKUP($A38*100,MEdDet1!$1:$23,19,0)</f>
        <v>0</v>
      </c>
    </row>
    <row r="29" spans="1:17" x14ac:dyDescent="0.25">
      <c r="A29" s="33">
        <v>27</v>
      </c>
      <c r="B29" s="33">
        <f>MONTH(HLOOKUP(A29,MEdDet1!$1:$8,8,0))</f>
        <v>12</v>
      </c>
      <c r="C29" s="84">
        <f>IFERROR(HLOOKUP($A29*100,MEdDet1!$1:$23,12,0),0)</f>
        <v>0</v>
      </c>
      <c r="D29" s="34">
        <f>HLOOKUP($A29*100,MEdDet1!$1:$23,10,0)</f>
        <v>0</v>
      </c>
      <c r="E29" s="34">
        <f>HLOOKUP($A29,MEdDet1!$1:$23,11,0)</f>
        <v>23.100000000000101</v>
      </c>
      <c r="F29" s="34">
        <f t="shared" si="0"/>
        <v>16.899999999999899</v>
      </c>
      <c r="G29" s="34">
        <f>HLOOKUP($A29,MEdDet1!$1:$23,7,0)</f>
        <v>0</v>
      </c>
      <c r="I29" s="85" t="str">
        <f>HLOOKUP(A39*100,MEdDet1!$1:$23,8,0)</f>
        <v>Útil</v>
      </c>
      <c r="J29" s="85">
        <v>27</v>
      </c>
      <c r="K29" s="33">
        <v>37</v>
      </c>
      <c r="L29" s="34">
        <f>IFERROR(HLOOKUP($A39*100,MEdDet1!$1:$23,22,0),0)</f>
        <v>0</v>
      </c>
      <c r="M29" s="34">
        <f>HLOOKUP($A39*100,MEdDet1!$1:$23,20,0)</f>
        <v>0</v>
      </c>
      <c r="N29" s="34">
        <f>IFERROR(HLOOKUP($A33,MEdDet1!$1:$23,21,0),0)</f>
        <v>0</v>
      </c>
      <c r="O29" s="34">
        <f>HLOOKUP($A39,MEdDet1!$1:$23,19,0)</f>
        <v>0</v>
      </c>
      <c r="P29" s="34">
        <f>HLOOKUP($A39*100,MEdDet1!$1:$23,7,0)</f>
        <v>0</v>
      </c>
      <c r="Q29" s="34">
        <f>HLOOKUP($A39*100,MEdDet1!$1:$23,19,0)</f>
        <v>0</v>
      </c>
    </row>
    <row r="30" spans="1:17" x14ac:dyDescent="0.25">
      <c r="A30" s="33">
        <v>28</v>
      </c>
      <c r="B30" s="33">
        <f>MONTH(HLOOKUP(A30,MEdDet1!$1:$8,8,0))</f>
        <v>12</v>
      </c>
      <c r="C30" s="84">
        <f>IFERROR(HLOOKUP($A30*100,MEdDet1!$1:$23,12,0),0)</f>
        <v>0</v>
      </c>
      <c r="D30" s="34">
        <f>HLOOKUP($A30*100,MEdDet1!$1:$23,10,0)</f>
        <v>0</v>
      </c>
      <c r="E30" s="34">
        <f>HLOOKUP($A30,MEdDet1!$1:$23,11,0)</f>
        <v>24.560000000000141</v>
      </c>
      <c r="F30" s="34">
        <f t="shared" si="0"/>
        <v>15.439999999999859</v>
      </c>
      <c r="G30" s="34">
        <f>HLOOKUP($A30,MEdDet1!$1:$23,7,0)</f>
        <v>0</v>
      </c>
      <c r="I30" s="85" t="str">
        <f>HLOOKUP(A40*100,MEdDet1!$1:$23,8,0)</f>
        <v>Útil</v>
      </c>
      <c r="J30" s="85">
        <v>28</v>
      </c>
      <c r="K30" s="33">
        <v>38</v>
      </c>
      <c r="L30" s="34">
        <f>IFERROR(HLOOKUP($A40*100,MEdDet1!$1:$23,22,0),0)</f>
        <v>0</v>
      </c>
      <c r="M30" s="34">
        <f>HLOOKUP($A40*100,MEdDet1!$1:$23,20,0)</f>
        <v>0</v>
      </c>
      <c r="N30" s="34">
        <f>IFERROR(HLOOKUP($A34,MEdDet1!$1:$23,21,0),0)</f>
        <v>0</v>
      </c>
      <c r="O30" s="34">
        <f>HLOOKUP($A40,MEdDet1!$1:$23,19,0)</f>
        <v>0</v>
      </c>
      <c r="P30" s="34">
        <f>HLOOKUP($A40*100,MEdDet1!$1:$23,7,0)</f>
        <v>0</v>
      </c>
      <c r="Q30" s="34">
        <f>HLOOKUP($A40*100,MEdDet1!$1:$23,19,0)</f>
        <v>0</v>
      </c>
    </row>
    <row r="31" spans="1:17" x14ac:dyDescent="0.25">
      <c r="A31" s="33">
        <v>29</v>
      </c>
      <c r="B31" s="33">
        <f>MONTH(HLOOKUP(A31,MEdDet1!$1:$8,8,0))</f>
        <v>11</v>
      </c>
      <c r="C31" s="84">
        <f>IFERROR(HLOOKUP($A31*100,MEdDet1!$1:$23,12,0),0)</f>
        <v>0</v>
      </c>
      <c r="D31" s="34">
        <f>HLOOKUP($A31*100,MEdDet1!$1:$23,10,0)</f>
        <v>0</v>
      </c>
      <c r="E31" s="34">
        <f>HLOOKUP($A31,MEdDet1!$1:$23,11,0)</f>
        <v>23.479999999999837</v>
      </c>
      <c r="F31" s="34">
        <f t="shared" si="0"/>
        <v>16.520000000000163</v>
      </c>
      <c r="G31" s="34">
        <f>HLOOKUP($A31,MEdDet1!$1:$23,7,0)</f>
        <v>0</v>
      </c>
      <c r="I31" s="85" t="str">
        <f>HLOOKUP(A43*100,MEdDet1!$1:$23,8,0)</f>
        <v>Útil</v>
      </c>
      <c r="J31" s="85">
        <v>29</v>
      </c>
      <c r="K31" s="33">
        <v>41</v>
      </c>
      <c r="L31" s="34">
        <f>IFERROR(HLOOKUP($A43*100,MEdDet1!$1:$23,22,0),0)</f>
        <v>0</v>
      </c>
      <c r="M31" s="34">
        <f>HLOOKUP($A43*100,MEdDet1!$1:$23,20,0)</f>
        <v>0</v>
      </c>
      <c r="N31" s="34">
        <f>IFERROR(HLOOKUP($A35,MEdDet1!$1:$23,21,0),0)</f>
        <v>0</v>
      </c>
      <c r="O31" s="34">
        <f>HLOOKUP($A43,MEdDet1!$1:$23,19,0)</f>
        <v>0</v>
      </c>
      <c r="P31" s="34">
        <f>HLOOKUP($A43*100,MEdDet1!$1:$23,7,0)</f>
        <v>0</v>
      </c>
      <c r="Q31" s="34">
        <f>HLOOKUP($A43*100,MEdDet1!$1:$23,19,0)</f>
        <v>0</v>
      </c>
    </row>
    <row r="32" spans="1:17" x14ac:dyDescent="0.25">
      <c r="A32" s="33">
        <v>30</v>
      </c>
      <c r="B32" s="33">
        <f>MONTH(HLOOKUP(A32,MEdDet1!$1:$8,8,0))</f>
        <v>11</v>
      </c>
      <c r="C32" s="84">
        <f>IFERROR(HLOOKUP($A32*100,MEdDet1!$1:$23,12,0),0)</f>
        <v>0</v>
      </c>
      <c r="D32" s="34">
        <f>HLOOKUP($A32*100,MEdDet1!$1:$23,10,0)</f>
        <v>0</v>
      </c>
      <c r="E32" s="34">
        <f>HLOOKUP($A32,MEdDet1!$1:$23,11,0)</f>
        <v>25.140000000000118</v>
      </c>
      <c r="F32" s="34">
        <f t="shared" si="0"/>
        <v>14.859999999999882</v>
      </c>
      <c r="G32" s="34">
        <f>HLOOKUP($A32,MEdDet1!$1:$23,7,0)</f>
        <v>0</v>
      </c>
      <c r="I32" s="85" t="str">
        <f>HLOOKUP(A44*100,MEdDet1!$1:$23,8,0)</f>
        <v>Útil</v>
      </c>
      <c r="J32" s="85">
        <v>30</v>
      </c>
      <c r="K32" s="33">
        <v>42</v>
      </c>
      <c r="L32" s="34">
        <f>IFERROR(HLOOKUP($A44*100,MEdDet1!$1:$23,22,0),0)</f>
        <v>0</v>
      </c>
      <c r="M32" s="34">
        <f>HLOOKUP($A44*100,MEdDet1!$1:$23,20,0)</f>
        <v>0</v>
      </c>
      <c r="N32" s="34">
        <f>IFERROR(HLOOKUP($A36,MEdDet1!$1:$23,21,0),0)</f>
        <v>0</v>
      </c>
      <c r="O32" s="34">
        <f>HLOOKUP($A44,MEdDet1!$1:$23,19,0)</f>
        <v>0</v>
      </c>
      <c r="P32" s="34">
        <f>HLOOKUP($A44*100,MEdDet1!$1:$23,7,0)</f>
        <v>0</v>
      </c>
      <c r="Q32" s="34">
        <f>HLOOKUP($A44*100,MEdDet1!$1:$23,19,0)</f>
        <v>0</v>
      </c>
    </row>
    <row r="33" spans="1:17" x14ac:dyDescent="0.25">
      <c r="A33" s="33">
        <v>31</v>
      </c>
      <c r="B33" s="33">
        <f>MONTH(HLOOKUP(A33,MEdDet1!$1:$8,8,0))</f>
        <v>11</v>
      </c>
      <c r="C33" s="84">
        <f>IFERROR(HLOOKUP($A33*100,MEdDet1!$1:$23,12,0),0)</f>
        <v>0</v>
      </c>
      <c r="D33" s="34">
        <f>HLOOKUP($A33*100,MEdDet1!$1:$23,10,0)</f>
        <v>0</v>
      </c>
      <c r="E33" s="34">
        <f>HLOOKUP($A33,MEdDet1!$1:$23,11,0)</f>
        <v>24.079999999999941</v>
      </c>
      <c r="F33" s="34">
        <f t="shared" si="0"/>
        <v>15.920000000000059</v>
      </c>
      <c r="G33" s="34">
        <f>HLOOKUP($A33,MEdDet1!$1:$23,7,0)</f>
        <v>0</v>
      </c>
      <c r="I33" s="85" t="str">
        <f>HLOOKUP(A46*100,MEdDet1!$1:$23,8,0)</f>
        <v>Útil</v>
      </c>
      <c r="J33" s="85">
        <v>31</v>
      </c>
      <c r="K33" s="33">
        <v>44</v>
      </c>
      <c r="L33" s="34">
        <f>IFERROR(HLOOKUP($A46*100,MEdDet1!$1:$23,22,0),0)</f>
        <v>0</v>
      </c>
      <c r="M33" s="34">
        <f>HLOOKUP($A46*100,MEdDet1!$1:$23,20,0)</f>
        <v>0</v>
      </c>
      <c r="N33" s="34">
        <f>IFERROR(HLOOKUP($A37,MEdDet1!$1:$23,21,0),0)</f>
        <v>0</v>
      </c>
      <c r="O33" s="34">
        <f>HLOOKUP($A46,MEdDet1!$1:$23,19,0)</f>
        <v>0</v>
      </c>
      <c r="P33" s="34">
        <f>HLOOKUP($A46*100,MEdDet1!$1:$23,7,0)</f>
        <v>0</v>
      </c>
      <c r="Q33" s="34">
        <f>HLOOKUP($A46*100,MEdDet1!$1:$23,19,0)</f>
        <v>0</v>
      </c>
    </row>
    <row r="34" spans="1:17" x14ac:dyDescent="0.25">
      <c r="A34" s="33">
        <v>32</v>
      </c>
      <c r="B34" s="33">
        <f>MONTH(HLOOKUP(A34,MEdDet1!$1:$8,8,0))</f>
        <v>12</v>
      </c>
      <c r="C34" s="84">
        <f>IFERROR(HLOOKUP($A34*100,MEdDet1!$1:$23,12,0),0)</f>
        <v>0</v>
      </c>
      <c r="D34" s="34">
        <f>HLOOKUP($A34*100,MEdDet1!$1:$23,10,0)</f>
        <v>0</v>
      </c>
      <c r="E34" s="34">
        <f>HLOOKUP($A34,MEdDet1!$1:$23,11,0)</f>
        <v>23.979999999999833</v>
      </c>
      <c r="F34" s="34">
        <f t="shared" si="0"/>
        <v>16.020000000000167</v>
      </c>
      <c r="G34" s="34">
        <f>HLOOKUP($A34,MEdDet1!$1:$23,7,0)</f>
        <v>0</v>
      </c>
      <c r="I34" s="85" t="str">
        <f>HLOOKUP(A47*100,MEdDet1!$1:$23,8,0)</f>
        <v>Útil</v>
      </c>
      <c r="J34" s="85">
        <v>32</v>
      </c>
      <c r="K34" s="33">
        <v>45</v>
      </c>
      <c r="L34" s="34">
        <f>IFERROR(HLOOKUP($A47*100,MEdDet1!$1:$23,22,0),0)</f>
        <v>0</v>
      </c>
      <c r="M34" s="34">
        <f>HLOOKUP($A47*100,MEdDet1!$1:$23,20,0)</f>
        <v>0</v>
      </c>
      <c r="N34" s="34">
        <f>IFERROR(HLOOKUP($A38,MEdDet1!$1:$23,21,0),0)</f>
        <v>0</v>
      </c>
      <c r="O34" s="34">
        <f>HLOOKUP($A47,MEdDet1!$1:$23,19,0)</f>
        <v>0</v>
      </c>
      <c r="P34" s="34">
        <f>HLOOKUP($A47*100,MEdDet1!$1:$23,7,0)</f>
        <v>0</v>
      </c>
      <c r="Q34" s="34">
        <f>HLOOKUP($A47*100,MEdDet1!$1:$23,19,0)</f>
        <v>0</v>
      </c>
    </row>
    <row r="35" spans="1:17" s="30" customFormat="1" x14ac:dyDescent="0.2">
      <c r="A35" s="33">
        <v>33</v>
      </c>
      <c r="B35" s="33">
        <f>MONTH(HLOOKUP(A35,MEdDet1!$1:$8,8,0))</f>
        <v>12</v>
      </c>
      <c r="C35" s="84">
        <f>IFERROR(HLOOKUP($A35*100,MEdDet1!$1:$23,12,0),0)</f>
        <v>0</v>
      </c>
      <c r="D35" s="34">
        <f>HLOOKUP($A35*100,MEdDet1!$1:$23,10,0)</f>
        <v>0</v>
      </c>
      <c r="E35" s="34">
        <f>HLOOKUP($A35,MEdDet1!$1:$23,11,0)</f>
        <v>23.880000000000091</v>
      </c>
      <c r="F35" s="34">
        <f t="shared" ref="F35:F66" si="1">40-E35</f>
        <v>16.119999999999909</v>
      </c>
      <c r="G35" s="34">
        <f>HLOOKUP($A35,MEdDet1!$1:$23,7,0)</f>
        <v>0</v>
      </c>
      <c r="I35" s="85" t="str">
        <f>HLOOKUP(A48*100,MEdDet1!$1:$23,8,0)</f>
        <v>Útil</v>
      </c>
      <c r="J35" s="85">
        <v>33</v>
      </c>
      <c r="K35" s="33">
        <v>46</v>
      </c>
      <c r="L35" s="34">
        <f>IFERROR(HLOOKUP($A48*100,MEdDet1!$1:$23,22,0),0)</f>
        <v>0</v>
      </c>
      <c r="M35" s="34">
        <f>HLOOKUP($A48*100,MEdDet1!$1:$23,20,0)</f>
        <v>0</v>
      </c>
      <c r="N35" s="34">
        <f>IFERROR(HLOOKUP($A39,MEdDet1!$1:$23,21,0),0)</f>
        <v>0</v>
      </c>
      <c r="O35" s="34">
        <f>HLOOKUP($A48,MEdDet1!$1:$23,19,0)</f>
        <v>0</v>
      </c>
      <c r="P35" s="34">
        <f>HLOOKUP($A48*100,MEdDet1!$1:$23,7,0)</f>
        <v>0</v>
      </c>
      <c r="Q35" s="34">
        <f>HLOOKUP($A48*100,MEdDet1!$1:$23,19,0)</f>
        <v>0</v>
      </c>
    </row>
    <row r="36" spans="1:17" s="30" customFormat="1" x14ac:dyDescent="0.2">
      <c r="A36" s="33">
        <v>34</v>
      </c>
      <c r="B36" s="33">
        <f>MONTH(HLOOKUP(A36,MEdDet1!$1:$8,8,0))</f>
        <v>12</v>
      </c>
      <c r="C36" s="84">
        <f>IFERROR(HLOOKUP($A36*100,MEdDet1!$1:$23,12,0),0)</f>
        <v>0</v>
      </c>
      <c r="D36" s="34">
        <f>HLOOKUP($A36*100,MEdDet1!$1:$23,10,0)</f>
        <v>0</v>
      </c>
      <c r="E36" s="34">
        <f>HLOOKUP($A36,MEdDet1!$1:$23,11,0)</f>
        <v>23.100000000000101</v>
      </c>
      <c r="F36" s="34">
        <f t="shared" si="1"/>
        <v>16.899999999999899</v>
      </c>
      <c r="G36" s="34">
        <f>HLOOKUP($A36,MEdDet1!$1:$23,7,0)</f>
        <v>0</v>
      </c>
      <c r="I36" s="85" t="str">
        <f>HLOOKUP(A49*100,MEdDet1!$1:$23,8,0)</f>
        <v>Útil</v>
      </c>
      <c r="J36" s="85">
        <v>34</v>
      </c>
      <c r="K36" s="33">
        <v>47</v>
      </c>
      <c r="L36" s="34">
        <f>IFERROR(HLOOKUP($A49*100,MEdDet1!$1:$23,22,0),0)</f>
        <v>0</v>
      </c>
      <c r="M36" s="34">
        <f>HLOOKUP($A49*100,MEdDet1!$1:$23,20,0)</f>
        <v>0</v>
      </c>
      <c r="N36" s="34">
        <f>IFERROR(HLOOKUP($A40,MEdDet1!$1:$23,21,0),0)</f>
        <v>0</v>
      </c>
      <c r="O36" s="34">
        <f>HLOOKUP($A49,MEdDet1!$1:$23,19,0)</f>
        <v>0</v>
      </c>
      <c r="P36" s="34">
        <f>HLOOKUP($A49*100,MEdDet1!$1:$23,7,0)</f>
        <v>0</v>
      </c>
      <c r="Q36" s="34">
        <f>HLOOKUP($A49*100,MEdDet1!$1:$23,19,0)</f>
        <v>0</v>
      </c>
    </row>
    <row r="37" spans="1:17" s="30" customFormat="1" x14ac:dyDescent="0.2">
      <c r="A37" s="33">
        <v>35</v>
      </c>
      <c r="B37" s="33">
        <f>MONTH(HLOOKUP(A37,MEdDet1!$1:$8,8,0))</f>
        <v>12</v>
      </c>
      <c r="C37" s="84">
        <f>IFERROR(HLOOKUP($A37*100,MEdDet1!$1:$23,12,0),0)</f>
        <v>0</v>
      </c>
      <c r="D37" s="34">
        <f>HLOOKUP($A37*100,MEdDet1!$1:$23,10,0)</f>
        <v>0</v>
      </c>
      <c r="E37" s="34">
        <f>HLOOKUP($A37,MEdDet1!$1:$23,11,0)</f>
        <v>24.560000000000141</v>
      </c>
      <c r="F37" s="34">
        <f t="shared" si="1"/>
        <v>15.439999999999859</v>
      </c>
      <c r="G37" s="34">
        <f>HLOOKUP($A37,MEdDet1!$1:$23,7,0)</f>
        <v>0</v>
      </c>
      <c r="I37" s="85" t="str">
        <f>HLOOKUP(A50*100,MEdDet1!$1:$23,8,0)</f>
        <v>Útil</v>
      </c>
      <c r="J37" s="85">
        <v>35</v>
      </c>
      <c r="K37" s="33">
        <v>48</v>
      </c>
      <c r="L37" s="34">
        <f>IFERROR(HLOOKUP($A50*100,MEdDet1!$1:$23,22,0),0)</f>
        <v>0</v>
      </c>
      <c r="M37" s="34">
        <f>HLOOKUP($A50*100,MEdDet1!$1:$23,20,0)</f>
        <v>0</v>
      </c>
      <c r="N37" s="34">
        <f>IFERROR(HLOOKUP($A41,MEdDet1!$1:$23,21,0),0)</f>
        <v>0</v>
      </c>
      <c r="O37" s="34">
        <f>HLOOKUP($A50,MEdDet1!$1:$23,19,0)</f>
        <v>0</v>
      </c>
      <c r="P37" s="34">
        <f>HLOOKUP($A50*100,MEdDet1!$1:$23,7,0)</f>
        <v>0</v>
      </c>
      <c r="Q37" s="34">
        <f>HLOOKUP($A50*100,MEdDet1!$1:$23,19,0)</f>
        <v>0</v>
      </c>
    </row>
    <row r="38" spans="1:17" s="30" customFormat="1" x14ac:dyDescent="0.2">
      <c r="A38" s="33">
        <v>36</v>
      </c>
      <c r="B38" s="33">
        <f>MONTH(HLOOKUP(A38,MEdDet1!$1:$8,8,0))</f>
        <v>11</v>
      </c>
      <c r="C38" s="84">
        <f>IFERROR(HLOOKUP($A38*100,MEdDet1!$1:$23,12,0),0)</f>
        <v>0</v>
      </c>
      <c r="D38" s="34">
        <f>HLOOKUP($A38*100,MEdDet1!$1:$23,10,0)</f>
        <v>0</v>
      </c>
      <c r="E38" s="34">
        <f>HLOOKUP($A38,MEdDet1!$1:$23,11,0)</f>
        <v>23.479999999999837</v>
      </c>
      <c r="F38" s="34">
        <f t="shared" si="1"/>
        <v>16.520000000000163</v>
      </c>
      <c r="G38" s="34">
        <f>HLOOKUP($A38,MEdDet1!$1:$23,7,0)</f>
        <v>0</v>
      </c>
      <c r="I38" s="85" t="str">
        <f>HLOOKUP(A53*100,MEdDet1!$1:$23,8,0)</f>
        <v>Útil</v>
      </c>
      <c r="J38" s="85">
        <v>36</v>
      </c>
      <c r="K38" s="33">
        <v>51</v>
      </c>
      <c r="L38" s="34">
        <f>IFERROR(HLOOKUP($A53*100,MEdDet1!$1:$23,22,0),0)</f>
        <v>0</v>
      </c>
      <c r="M38" s="34">
        <f>HLOOKUP($A53*100,MEdDet1!$1:$23,20,0)</f>
        <v>0</v>
      </c>
      <c r="N38" s="34">
        <f>IFERROR(HLOOKUP($A42,MEdDet1!$1:$23,21,0),0)</f>
        <v>0</v>
      </c>
      <c r="O38" s="34">
        <f>HLOOKUP($A53,MEdDet1!$1:$23,19,0)</f>
        <v>0</v>
      </c>
      <c r="P38" s="34">
        <f>HLOOKUP($A53*100,MEdDet1!$1:$23,7,0)</f>
        <v>0</v>
      </c>
      <c r="Q38" s="34">
        <f>HLOOKUP($A53*100,MEdDet1!$1:$23,19,0)</f>
        <v>0</v>
      </c>
    </row>
    <row r="39" spans="1:17" s="30" customFormat="1" x14ac:dyDescent="0.2">
      <c r="A39" s="33">
        <v>37</v>
      </c>
      <c r="B39" s="33">
        <f>MONTH(HLOOKUP(A39,MEdDet1!$1:$8,8,0))</f>
        <v>11</v>
      </c>
      <c r="C39" s="84">
        <f>IFERROR(HLOOKUP($A39*100,MEdDet1!$1:$23,12,0),0)</f>
        <v>0</v>
      </c>
      <c r="D39" s="34">
        <f>HLOOKUP($A39*100,MEdDet1!$1:$23,10,0)</f>
        <v>0</v>
      </c>
      <c r="E39" s="34">
        <f>HLOOKUP($A39,MEdDet1!$1:$23,11,0)</f>
        <v>25.140000000000118</v>
      </c>
      <c r="F39" s="34">
        <f t="shared" si="1"/>
        <v>14.859999999999882</v>
      </c>
      <c r="G39" s="34">
        <f>HLOOKUP($A39,MEdDet1!$1:$23,7,0)</f>
        <v>0</v>
      </c>
      <c r="I39" s="85" t="str">
        <f>HLOOKUP(A54*100,MEdDet1!$1:$23,8,0)</f>
        <v>Útil</v>
      </c>
      <c r="J39" s="85">
        <v>37</v>
      </c>
      <c r="K39" s="33">
        <v>52</v>
      </c>
      <c r="L39" s="34">
        <f>IFERROR(HLOOKUP($A54*100,MEdDet1!$1:$23,22,0),0)</f>
        <v>0</v>
      </c>
      <c r="M39" s="34">
        <f>HLOOKUP($A54*100,MEdDet1!$1:$23,20,0)</f>
        <v>0</v>
      </c>
      <c r="N39" s="34">
        <f>IFERROR(HLOOKUP($A43,MEdDet1!$1:$23,21,0),0)</f>
        <v>0</v>
      </c>
      <c r="O39" s="34">
        <f>HLOOKUP($A54,MEdDet1!$1:$23,19,0)</f>
        <v>0</v>
      </c>
      <c r="P39" s="34">
        <f>HLOOKUP($A54*100,MEdDet1!$1:$23,7,0)</f>
        <v>0</v>
      </c>
      <c r="Q39" s="34">
        <f>HLOOKUP($A54*100,MEdDet1!$1:$23,19,0)</f>
        <v>0</v>
      </c>
    </row>
    <row r="40" spans="1:17" s="30" customFormat="1" x14ac:dyDescent="0.2">
      <c r="A40" s="33">
        <v>38</v>
      </c>
      <c r="B40" s="33">
        <f>MONTH(HLOOKUP(A40,MEdDet1!$1:$8,8,0))</f>
        <v>11</v>
      </c>
      <c r="C40" s="84">
        <f>IFERROR(HLOOKUP($A40*100,MEdDet1!$1:$23,12,0),0)</f>
        <v>0</v>
      </c>
      <c r="D40" s="34">
        <f>HLOOKUP($A40*100,MEdDet1!$1:$23,10,0)</f>
        <v>0</v>
      </c>
      <c r="E40" s="34">
        <f>HLOOKUP($A40,MEdDet1!$1:$23,11,0)</f>
        <v>24.079999999999941</v>
      </c>
      <c r="F40" s="34">
        <f t="shared" si="1"/>
        <v>15.920000000000059</v>
      </c>
      <c r="G40" s="34">
        <f>HLOOKUP($A40,MEdDet1!$1:$23,7,0)</f>
        <v>0</v>
      </c>
      <c r="I40" s="85" t="str">
        <f>HLOOKUP(A55*100,MEdDet1!$1:$23,8,0)</f>
        <v>Útil</v>
      </c>
      <c r="J40" s="85">
        <v>38</v>
      </c>
      <c r="K40" s="33">
        <v>53</v>
      </c>
      <c r="L40" s="34">
        <f>IFERROR(HLOOKUP($A55*100,MEdDet1!$1:$23,22,0),0)</f>
        <v>0</v>
      </c>
      <c r="M40" s="34">
        <f>HLOOKUP($A55*100,MEdDet1!$1:$23,20,0)</f>
        <v>0</v>
      </c>
      <c r="N40" s="34">
        <f>IFERROR(HLOOKUP($A44,MEdDet1!$1:$23,21,0),0)</f>
        <v>0</v>
      </c>
      <c r="O40" s="34">
        <f>HLOOKUP($A55,MEdDet1!$1:$23,19,0)</f>
        <v>0</v>
      </c>
      <c r="P40" s="34">
        <f>HLOOKUP($A55*100,MEdDet1!$1:$23,7,0)</f>
        <v>0</v>
      </c>
      <c r="Q40" s="34">
        <f>HLOOKUP($A55*100,MEdDet1!$1:$23,19,0)</f>
        <v>0</v>
      </c>
    </row>
    <row r="41" spans="1:17" s="30" customFormat="1" x14ac:dyDescent="0.2">
      <c r="A41" s="33">
        <v>39</v>
      </c>
      <c r="B41" s="33">
        <f>MONTH(HLOOKUP(A41,MEdDet1!$1:$8,8,0))</f>
        <v>12</v>
      </c>
      <c r="C41" s="84">
        <f>IFERROR(HLOOKUP($A41*100,MEdDet1!$1:$23,12,0),0)</f>
        <v>0</v>
      </c>
      <c r="D41" s="34">
        <f>HLOOKUP($A41*100,MEdDet1!$1:$23,10,0)</f>
        <v>0</v>
      </c>
      <c r="E41" s="34">
        <f>HLOOKUP($A41,MEdDet1!$1:$23,11,0)</f>
        <v>23.979999999999833</v>
      </c>
      <c r="F41" s="34">
        <f t="shared" si="1"/>
        <v>16.020000000000167</v>
      </c>
      <c r="G41" s="34">
        <f>HLOOKUP($A41,MEdDet1!$1:$23,7,0)</f>
        <v>0</v>
      </c>
      <c r="I41" s="85" t="str">
        <f>HLOOKUP(A56*100,MEdDet1!$1:$23,8,0)</f>
        <v>Útil</v>
      </c>
      <c r="J41" s="85">
        <v>39</v>
      </c>
      <c r="K41" s="33">
        <v>54</v>
      </c>
      <c r="L41" s="34">
        <f>IFERROR(HLOOKUP($A56*100,MEdDet1!$1:$23,22,0),0)</f>
        <v>0</v>
      </c>
      <c r="M41" s="34">
        <f>HLOOKUP($A56*100,MEdDet1!$1:$23,20,0)</f>
        <v>0</v>
      </c>
      <c r="N41" s="34">
        <f>IFERROR(HLOOKUP($A45,MEdDet1!$1:$23,21,0),0)</f>
        <v>0</v>
      </c>
      <c r="O41" s="34">
        <f>HLOOKUP($A56,MEdDet1!$1:$23,19,0)</f>
        <v>0</v>
      </c>
      <c r="P41" s="34">
        <f>HLOOKUP($A56*100,MEdDet1!$1:$23,7,0)</f>
        <v>0</v>
      </c>
      <c r="Q41" s="34">
        <f>HLOOKUP($A56*100,MEdDet1!$1:$23,19,0)</f>
        <v>0</v>
      </c>
    </row>
    <row r="42" spans="1:17" s="30" customFormat="1" x14ac:dyDescent="0.2">
      <c r="A42" s="33">
        <v>40</v>
      </c>
      <c r="B42" s="33">
        <f>MONTH(HLOOKUP(A42,MEdDet1!$1:$8,8,0))</f>
        <v>12</v>
      </c>
      <c r="C42" s="84">
        <f>IFERROR(HLOOKUP($A42*100,MEdDet1!$1:$23,12,0),0)</f>
        <v>0</v>
      </c>
      <c r="D42" s="34">
        <f>HLOOKUP($A42*100,MEdDet1!$1:$23,10,0)</f>
        <v>0</v>
      </c>
      <c r="E42" s="34">
        <f>HLOOKUP($A42,MEdDet1!$1:$23,11,0)</f>
        <v>23.880000000000091</v>
      </c>
      <c r="F42" s="34">
        <f t="shared" si="1"/>
        <v>16.119999999999909</v>
      </c>
      <c r="G42" s="34">
        <f>HLOOKUP($A42,MEdDet1!$1:$23,7,0)</f>
        <v>0</v>
      </c>
      <c r="I42" s="85" t="str">
        <f>HLOOKUP(A57*100,MEdDet1!$1:$23,8,0)</f>
        <v>Útil</v>
      </c>
      <c r="J42" s="85">
        <v>40</v>
      </c>
      <c r="K42" s="33">
        <v>55</v>
      </c>
      <c r="L42" s="34">
        <f>IFERROR(HLOOKUP($A57*100,MEdDet1!$1:$23,22,0),0)</f>
        <v>0</v>
      </c>
      <c r="M42" s="34">
        <f>HLOOKUP($A57*100,MEdDet1!$1:$23,20,0)</f>
        <v>0</v>
      </c>
      <c r="N42" s="34">
        <f>IFERROR(HLOOKUP($A46,MEdDet1!$1:$23,21,0),0)</f>
        <v>0</v>
      </c>
      <c r="O42" s="34">
        <f>HLOOKUP($A57,MEdDet1!$1:$23,19,0)</f>
        <v>0</v>
      </c>
      <c r="P42" s="34">
        <f>HLOOKUP($A57*100,MEdDet1!$1:$23,7,0)</f>
        <v>0</v>
      </c>
      <c r="Q42" s="34">
        <f>HLOOKUP($A57*100,MEdDet1!$1:$23,19,0)</f>
        <v>0</v>
      </c>
    </row>
    <row r="43" spans="1:17" s="30" customFormat="1" x14ac:dyDescent="0.2">
      <c r="A43" s="33">
        <v>41</v>
      </c>
      <c r="B43" s="33">
        <f>MONTH(HLOOKUP(A43,MEdDet1!$1:$8,8,0))</f>
        <v>12</v>
      </c>
      <c r="C43" s="84">
        <f>IFERROR(HLOOKUP($A43*100,MEdDet1!$1:$23,12,0),0)</f>
        <v>0</v>
      </c>
      <c r="D43" s="34">
        <f>HLOOKUP($A43*100,MEdDet1!$1:$23,10,0)</f>
        <v>0</v>
      </c>
      <c r="E43" s="34">
        <f>HLOOKUP($A43,MEdDet1!$1:$23,11,0)</f>
        <v>23.100000000000101</v>
      </c>
      <c r="F43" s="34">
        <f t="shared" si="1"/>
        <v>16.899999999999899</v>
      </c>
      <c r="G43" s="34">
        <f>HLOOKUP($A43,MEdDet1!$1:$23,7,0)</f>
        <v>0</v>
      </c>
      <c r="I43" s="85" t="str">
        <f>HLOOKUP(A60*100,MEdDet1!$1:$23,8,0)</f>
        <v>Útil</v>
      </c>
      <c r="J43" s="85">
        <v>41</v>
      </c>
      <c r="K43" s="33">
        <v>58</v>
      </c>
      <c r="L43" s="34">
        <f>IFERROR(HLOOKUP($A60*100,MEdDet1!$1:$23,22,0),0)</f>
        <v>0</v>
      </c>
      <c r="M43" s="34">
        <f>HLOOKUP($A60*100,MEdDet1!$1:$23,20,0)</f>
        <v>0</v>
      </c>
      <c r="N43" s="34">
        <f>IFERROR(HLOOKUP($A47,MEdDet1!$1:$23,21,0),0)</f>
        <v>0</v>
      </c>
      <c r="O43" s="34">
        <f>HLOOKUP($A60,MEdDet1!$1:$23,19,0)</f>
        <v>0</v>
      </c>
      <c r="P43" s="34">
        <f>HLOOKUP($A60*100,MEdDet1!$1:$23,7,0)</f>
        <v>0</v>
      </c>
      <c r="Q43" s="34">
        <f>HLOOKUP($A60*100,MEdDet1!$1:$23,19,0)</f>
        <v>0</v>
      </c>
    </row>
    <row r="44" spans="1:17" s="30" customFormat="1" x14ac:dyDescent="0.2">
      <c r="A44" s="33">
        <v>42</v>
      </c>
      <c r="B44" s="33">
        <f>MONTH(HLOOKUP(A44,MEdDet1!$1:$8,8,0))</f>
        <v>12</v>
      </c>
      <c r="C44" s="84">
        <f>IFERROR(HLOOKUP($A44*100,MEdDet1!$1:$23,12,0),0)</f>
        <v>0</v>
      </c>
      <c r="D44" s="34">
        <f>HLOOKUP($A44*100,MEdDet1!$1:$23,10,0)</f>
        <v>0</v>
      </c>
      <c r="E44" s="34">
        <f>HLOOKUP($A44,MEdDet1!$1:$23,11,0)</f>
        <v>24.560000000000141</v>
      </c>
      <c r="F44" s="34">
        <f t="shared" si="1"/>
        <v>15.439999999999859</v>
      </c>
      <c r="G44" s="34">
        <f>HLOOKUP($A44,MEdDet1!$1:$23,7,0)</f>
        <v>0</v>
      </c>
      <c r="I44" s="85" t="str">
        <f>HLOOKUP(A61*100,MEdDet1!$1:$23,8,0)</f>
        <v>Útil</v>
      </c>
      <c r="J44" s="85">
        <v>42</v>
      </c>
      <c r="K44" s="33">
        <v>59</v>
      </c>
      <c r="L44" s="34">
        <f>IFERROR(HLOOKUP($A61*100,MEdDet1!$1:$23,22,0),0)</f>
        <v>0</v>
      </c>
      <c r="M44" s="34">
        <f>HLOOKUP($A61*100,MEdDet1!$1:$23,20,0)</f>
        <v>0</v>
      </c>
      <c r="N44" s="34">
        <f>IFERROR(HLOOKUP($A48,MEdDet1!$1:$23,21,0),0)</f>
        <v>0</v>
      </c>
      <c r="O44" s="34">
        <f>HLOOKUP($A61,MEdDet1!$1:$23,19,0)</f>
        <v>0</v>
      </c>
      <c r="P44" s="34">
        <f>HLOOKUP($A61*100,MEdDet1!$1:$23,7,0)</f>
        <v>0</v>
      </c>
      <c r="Q44" s="34">
        <f>HLOOKUP($A61*100,MEdDet1!$1:$23,19,0)</f>
        <v>0</v>
      </c>
    </row>
    <row r="45" spans="1:17" s="30" customFormat="1" x14ac:dyDescent="0.2">
      <c r="A45" s="33">
        <v>43</v>
      </c>
      <c r="B45" s="33">
        <f>MONTH(HLOOKUP(A45,MEdDet1!$1:$8,8,0))</f>
        <v>12</v>
      </c>
      <c r="C45" s="84">
        <f>IFERROR(HLOOKUP($A45*100,MEdDet1!$1:$23,12,0),0)</f>
        <v>0</v>
      </c>
      <c r="D45" s="34">
        <f>HLOOKUP($A45*100,MEdDet1!$1:$23,10,0)</f>
        <v>0</v>
      </c>
      <c r="E45" s="34">
        <f>HLOOKUP($A45,MEdDet1!$1:$23,11,0)</f>
        <v>25.960000000000033</v>
      </c>
      <c r="F45" s="34">
        <f t="shared" si="1"/>
        <v>14.039999999999967</v>
      </c>
      <c r="G45" s="34">
        <f>HLOOKUP($A45,MEdDet1!$1:$23,7,0)</f>
        <v>0</v>
      </c>
      <c r="I45" s="85" t="str">
        <f>HLOOKUP(A62*100,MEdDet1!$1:$23,8,0)</f>
        <v>Útil</v>
      </c>
      <c r="J45" s="85">
        <v>43</v>
      </c>
      <c r="K45" s="33">
        <v>60</v>
      </c>
      <c r="L45" s="34">
        <f>IFERROR(HLOOKUP($A62*100,MEdDet1!$1:$23,22,0),0)</f>
        <v>0</v>
      </c>
      <c r="M45" s="34">
        <f>HLOOKUP($A62*100,MEdDet1!$1:$23,20,0)</f>
        <v>0</v>
      </c>
      <c r="N45" s="34">
        <f>IFERROR(HLOOKUP($A49,MEdDet1!$1:$23,21,0),0)</f>
        <v>0</v>
      </c>
      <c r="O45" s="34">
        <f>HLOOKUP($A62,MEdDet1!$1:$23,19,0)</f>
        <v>0</v>
      </c>
      <c r="P45" s="34">
        <f>HLOOKUP($A62*100,MEdDet1!$1:$23,7,0)</f>
        <v>0</v>
      </c>
      <c r="Q45" s="34">
        <f>HLOOKUP($A62*100,MEdDet1!$1:$23,19,0)</f>
        <v>0</v>
      </c>
    </row>
    <row r="46" spans="1:17" s="30" customFormat="1" x14ac:dyDescent="0.2">
      <c r="A46" s="33">
        <v>44</v>
      </c>
      <c r="B46" s="33">
        <f>MONTH(HLOOKUP(A46,MEdDet1!$1:$8,8,0))</f>
        <v>12</v>
      </c>
      <c r="C46" s="84">
        <f>IFERROR(HLOOKUP($A46*100,MEdDet1!$1:$23,12,0),0)</f>
        <v>0</v>
      </c>
      <c r="D46" s="34">
        <f>HLOOKUP($A46*100,MEdDet1!$1:$23,10,0)</f>
        <v>0</v>
      </c>
      <c r="E46" s="34">
        <f>HLOOKUP($A46,MEdDet1!$1:$23,11,0)</f>
        <v>26.520000000000195</v>
      </c>
      <c r="F46" s="34">
        <f t="shared" si="1"/>
        <v>13.479999999999805</v>
      </c>
      <c r="G46" s="34">
        <f>HLOOKUP($A46,MEdDet1!$1:$23,7,0)</f>
        <v>0</v>
      </c>
      <c r="I46" s="85" t="str">
        <f>HLOOKUP(A63*100,MEdDet1!$1:$23,8,0)</f>
        <v>Útil</v>
      </c>
      <c r="J46" s="85">
        <v>44</v>
      </c>
      <c r="K46" s="33">
        <v>61</v>
      </c>
      <c r="L46" s="34">
        <f>IFERROR(HLOOKUP($A63*100,MEdDet1!$1:$23,22,0),0)</f>
        <v>0</v>
      </c>
      <c r="M46" s="34">
        <f>HLOOKUP($A63*100,MEdDet1!$1:$23,20,0)</f>
        <v>0</v>
      </c>
      <c r="N46" s="34">
        <f>IFERROR(HLOOKUP($A50,MEdDet1!$1:$23,21,0),0)</f>
        <v>0</v>
      </c>
      <c r="O46" s="34">
        <f>HLOOKUP($A63,MEdDet1!$1:$23,19,0)</f>
        <v>0</v>
      </c>
      <c r="P46" s="34">
        <f>HLOOKUP($A63*100,MEdDet1!$1:$23,7,0)</f>
        <v>0</v>
      </c>
      <c r="Q46" s="34">
        <f>HLOOKUP($A63*100,MEdDet1!$1:$23,19,0)</f>
        <v>0</v>
      </c>
    </row>
    <row r="47" spans="1:17" s="30" customFormat="1" x14ac:dyDescent="0.2">
      <c r="A47" s="33">
        <v>45</v>
      </c>
      <c r="B47" s="33">
        <f>MONTH(HLOOKUP(A47,MEdDet1!$1:$8,8,0))</f>
        <v>12</v>
      </c>
      <c r="C47" s="84">
        <f>IFERROR(HLOOKUP($A47*100,MEdDet1!$1:$23,12,0),0)</f>
        <v>0</v>
      </c>
      <c r="D47" s="34">
        <f>HLOOKUP($A47*100,MEdDet1!$1:$23,10,0)</f>
        <v>0</v>
      </c>
      <c r="E47" s="34">
        <f>HLOOKUP($A47,MEdDet1!$1:$23,11,0)</f>
        <v>25.779999999999934</v>
      </c>
      <c r="F47" s="34">
        <f t="shared" si="1"/>
        <v>14.220000000000066</v>
      </c>
      <c r="G47" s="34">
        <f>HLOOKUP($A47,MEdDet1!$1:$23,7,0)</f>
        <v>0</v>
      </c>
      <c r="I47" s="85" t="str">
        <f>HLOOKUP(A64*100,MEdDet1!$1:$23,8,0)</f>
        <v>Útil</v>
      </c>
      <c r="J47" s="85">
        <v>45</v>
      </c>
      <c r="K47" s="33">
        <v>62</v>
      </c>
      <c r="L47" s="34">
        <f>IFERROR(HLOOKUP($A64*100,MEdDet1!$1:$23,22,0),0)</f>
        <v>0</v>
      </c>
      <c r="M47" s="34">
        <f>HLOOKUP($A64*100,MEdDet1!$1:$23,20,0)</f>
        <v>0</v>
      </c>
      <c r="N47" s="34">
        <f>IFERROR(HLOOKUP($A51,MEdDet1!$1:$23,21,0),0)</f>
        <v>0</v>
      </c>
      <c r="O47" s="34">
        <f>HLOOKUP($A64,MEdDet1!$1:$23,19,0)</f>
        <v>0</v>
      </c>
      <c r="P47" s="34">
        <f>HLOOKUP($A64*100,MEdDet1!$1:$23,7,0)</f>
        <v>0</v>
      </c>
      <c r="Q47" s="34">
        <f>HLOOKUP($A64*100,MEdDet1!$1:$23,19,0)</f>
        <v>0</v>
      </c>
    </row>
    <row r="48" spans="1:17" s="30" customFormat="1" x14ac:dyDescent="0.2">
      <c r="A48" s="33">
        <v>46</v>
      </c>
      <c r="B48" s="33">
        <f>MONTH(HLOOKUP(A48,MEdDet1!$1:$8,8,0))</f>
        <v>12</v>
      </c>
      <c r="C48" s="84">
        <f>IFERROR(HLOOKUP($A48*100,MEdDet1!$1:$23,12,0),0)</f>
        <v>0</v>
      </c>
      <c r="D48" s="34">
        <f>HLOOKUP($A48*100,MEdDet1!$1:$23,10,0)</f>
        <v>0</v>
      </c>
      <c r="E48" s="34">
        <f>HLOOKUP($A48,MEdDet1!$1:$23,11,0)</f>
        <v>26</v>
      </c>
      <c r="F48" s="34">
        <f t="shared" si="1"/>
        <v>14</v>
      </c>
      <c r="G48" s="34">
        <f>HLOOKUP($A48,MEdDet1!$1:$23,7,0)</f>
        <v>0</v>
      </c>
      <c r="I48" s="85" t="str">
        <f>HLOOKUP(A67*100,MEdDet1!$1:$23,8,0)</f>
        <v>Útil</v>
      </c>
      <c r="J48" s="85">
        <v>46</v>
      </c>
      <c r="K48" s="33">
        <v>65</v>
      </c>
      <c r="L48" s="34">
        <f>IFERROR(HLOOKUP($A67*100,MEdDet1!$1:$23,22,0),0)</f>
        <v>0</v>
      </c>
      <c r="M48" s="34">
        <f>HLOOKUP($A67*100,MEdDet1!$1:$23,20,0)</f>
        <v>0</v>
      </c>
      <c r="N48" s="34">
        <f>IFERROR(HLOOKUP($A52,MEdDet1!$1:$23,21,0),0)</f>
        <v>0</v>
      </c>
      <c r="O48" s="34">
        <f>HLOOKUP($A67,MEdDet1!$1:$23,19,0)</f>
        <v>0</v>
      </c>
      <c r="P48" s="34">
        <f>HLOOKUP($A67*100,MEdDet1!$1:$23,7,0)</f>
        <v>0</v>
      </c>
      <c r="Q48" s="34">
        <f>HLOOKUP($A67*100,MEdDet1!$1:$23,19,0)</f>
        <v>0</v>
      </c>
    </row>
    <row r="49" spans="1:17" s="30" customFormat="1" x14ac:dyDescent="0.2">
      <c r="A49" s="33">
        <v>47</v>
      </c>
      <c r="B49" s="33">
        <f>MONTH(HLOOKUP(A49,MEdDet1!$1:$8,8,0))</f>
        <v>12</v>
      </c>
      <c r="C49" s="84">
        <f>IFERROR(HLOOKUP($A49*100,MEdDet1!$1:$23,12,0),0)</f>
        <v>0</v>
      </c>
      <c r="D49" s="34">
        <f>HLOOKUP($A49*100,MEdDet1!$1:$23,10,0)</f>
        <v>0</v>
      </c>
      <c r="E49" s="34">
        <f>HLOOKUP($A49,MEdDet1!$1:$23,11,0)</f>
        <v>25.020000000000181</v>
      </c>
      <c r="F49" s="34">
        <f t="shared" si="1"/>
        <v>14.979999999999819</v>
      </c>
      <c r="G49" s="34">
        <f>HLOOKUP($A49,MEdDet1!$1:$23,7,0)</f>
        <v>0</v>
      </c>
      <c r="I49" s="85" t="str">
        <f>HLOOKUP(A68*100,MEdDet1!$1:$23,8,0)</f>
        <v>Útil</v>
      </c>
      <c r="J49" s="85">
        <v>47</v>
      </c>
      <c r="K49" s="33">
        <v>66</v>
      </c>
      <c r="L49" s="34">
        <f>IFERROR(HLOOKUP($A68*100,MEdDet1!$1:$23,22,0),0)</f>
        <v>0</v>
      </c>
      <c r="M49" s="34">
        <f>HLOOKUP($A68*100,MEdDet1!$1:$23,20,0)</f>
        <v>0</v>
      </c>
      <c r="N49" s="34">
        <f>IFERROR(HLOOKUP($A53,MEdDet1!$1:$23,21,0),0)</f>
        <v>0</v>
      </c>
      <c r="O49" s="34">
        <f>HLOOKUP($A68,MEdDet1!$1:$23,19,0)</f>
        <v>0</v>
      </c>
      <c r="P49" s="34">
        <f>HLOOKUP($A68*100,MEdDet1!$1:$23,7,0)</f>
        <v>0</v>
      </c>
      <c r="Q49" s="34">
        <f>HLOOKUP($A68*100,MEdDet1!$1:$23,19,0)</f>
        <v>0</v>
      </c>
    </row>
    <row r="50" spans="1:17" s="30" customFormat="1" x14ac:dyDescent="0.2">
      <c r="A50" s="33">
        <v>48</v>
      </c>
      <c r="B50" s="33">
        <f>MONTH(HLOOKUP(A50,MEdDet1!$1:$8,8,0))</f>
        <v>12</v>
      </c>
      <c r="C50" s="84">
        <f>IFERROR(HLOOKUP($A50*100,MEdDet1!$1:$23,12,0),0)</f>
        <v>0</v>
      </c>
      <c r="D50" s="34">
        <f>HLOOKUP($A50*100,MEdDet1!$1:$23,10,0)</f>
        <v>0</v>
      </c>
      <c r="E50" s="34">
        <f>HLOOKUP($A50,MEdDet1!$1:$23,11,0)</f>
        <v>25.119999999999905</v>
      </c>
      <c r="F50" s="34">
        <f t="shared" si="1"/>
        <v>14.880000000000095</v>
      </c>
      <c r="G50" s="34">
        <f>HLOOKUP($A50,MEdDet1!$1:$23,7,0)</f>
        <v>0</v>
      </c>
      <c r="I50" s="85" t="str">
        <f>HLOOKUP(A69*100,MEdDet1!$1:$23,8,0)</f>
        <v>Útil</v>
      </c>
      <c r="J50" s="85">
        <v>48</v>
      </c>
      <c r="K50" s="33">
        <v>67</v>
      </c>
      <c r="L50" s="34">
        <f>IFERROR(HLOOKUP($A69*100,MEdDet1!$1:$23,22,0),0)</f>
        <v>0</v>
      </c>
      <c r="M50" s="34">
        <f>HLOOKUP($A69*100,MEdDet1!$1:$23,20,0)</f>
        <v>0</v>
      </c>
      <c r="N50" s="34">
        <f>IFERROR(HLOOKUP($A54,MEdDet1!$1:$23,21,0),0)</f>
        <v>0</v>
      </c>
      <c r="O50" s="34">
        <f>HLOOKUP($A69,MEdDet1!$1:$23,19,0)</f>
        <v>0</v>
      </c>
      <c r="P50" s="34">
        <f>HLOOKUP($A69*100,MEdDet1!$1:$23,7,0)</f>
        <v>0</v>
      </c>
      <c r="Q50" s="34">
        <f>HLOOKUP($A69*100,MEdDet1!$1:$23,19,0)</f>
        <v>0</v>
      </c>
    </row>
    <row r="51" spans="1:17" s="30" customFormat="1" x14ac:dyDescent="0.2">
      <c r="A51" s="33">
        <v>49</v>
      </c>
      <c r="B51" s="33">
        <f>MONTH(HLOOKUP(A51,MEdDet1!$1:$8,8,0))</f>
        <v>12</v>
      </c>
      <c r="C51" s="84">
        <f>IFERROR(HLOOKUP($A51*100,MEdDet1!$1:$23,12,0),0)</f>
        <v>0</v>
      </c>
      <c r="D51" s="34">
        <f>HLOOKUP($A51*100,MEdDet1!$1:$23,10,0)</f>
        <v>0</v>
      </c>
      <c r="E51" s="34">
        <f>HLOOKUP($A51,MEdDet1!$1:$23,11,0)</f>
        <v>26.22000000000007</v>
      </c>
      <c r="F51" s="34">
        <f t="shared" si="1"/>
        <v>13.77999999999993</v>
      </c>
      <c r="G51" s="34">
        <f>HLOOKUP($A51,MEdDet1!$1:$23,7,0)</f>
        <v>0</v>
      </c>
      <c r="I51" s="85" t="str">
        <f>HLOOKUP(A70*100,MEdDet1!$1:$23,8,0)</f>
        <v>Útil</v>
      </c>
      <c r="J51" s="85">
        <v>49</v>
      </c>
      <c r="K51" s="33">
        <v>68</v>
      </c>
      <c r="L51" s="34">
        <f>IFERROR(HLOOKUP($A70*100,MEdDet1!$1:$23,22,0),0)</f>
        <v>0</v>
      </c>
      <c r="M51" s="34">
        <f>HLOOKUP($A70*100,MEdDet1!$1:$23,20,0)</f>
        <v>0</v>
      </c>
      <c r="N51" s="34">
        <f>IFERROR(HLOOKUP($A55,MEdDet1!$1:$23,21,0),0)</f>
        <v>0</v>
      </c>
      <c r="O51" s="34">
        <f>HLOOKUP($A70,MEdDet1!$1:$23,19,0)</f>
        <v>0</v>
      </c>
      <c r="P51" s="34">
        <f>HLOOKUP($A70*100,MEdDet1!$1:$23,7,0)</f>
        <v>0</v>
      </c>
      <c r="Q51" s="34">
        <f>HLOOKUP($A70*100,MEdDet1!$1:$23,19,0)</f>
        <v>0</v>
      </c>
    </row>
    <row r="52" spans="1:17" s="30" customFormat="1" x14ac:dyDescent="0.2">
      <c r="A52" s="33">
        <v>50</v>
      </c>
      <c r="B52" s="33">
        <f>MONTH(HLOOKUP(A52,MEdDet1!$1:$8,8,0))</f>
        <v>12</v>
      </c>
      <c r="C52" s="84">
        <f>IFERROR(HLOOKUP($A52*100,MEdDet1!$1:$23,12,0),0)</f>
        <v>0</v>
      </c>
      <c r="D52" s="34">
        <f>HLOOKUP($A52*100,MEdDet1!$1:$23,10,0)</f>
        <v>0</v>
      </c>
      <c r="E52" s="34">
        <f>HLOOKUP($A52,MEdDet1!$1:$23,11,0)</f>
        <v>25.960000000000033</v>
      </c>
      <c r="F52" s="34">
        <f t="shared" si="1"/>
        <v>14.039999999999967</v>
      </c>
      <c r="G52" s="34">
        <f>HLOOKUP($A52,MEdDet1!$1:$23,7,0)</f>
        <v>0</v>
      </c>
      <c r="I52" s="85" t="str">
        <f>HLOOKUP(A71*100,MEdDet1!$1:$23,8,0)</f>
        <v>Útil</v>
      </c>
      <c r="J52" s="85">
        <v>50</v>
      </c>
      <c r="K52" s="33">
        <v>69</v>
      </c>
      <c r="L52" s="34">
        <f>IFERROR(HLOOKUP($A71*100,MEdDet1!$1:$23,22,0),0)</f>
        <v>0</v>
      </c>
      <c r="M52" s="34">
        <f>HLOOKUP($A71*100,MEdDet1!$1:$23,20,0)</f>
        <v>0</v>
      </c>
      <c r="N52" s="34">
        <f>IFERROR(HLOOKUP($A56,MEdDet1!$1:$23,21,0),0)</f>
        <v>0</v>
      </c>
      <c r="O52" s="34">
        <f>HLOOKUP($A71,MEdDet1!$1:$23,19,0)</f>
        <v>0</v>
      </c>
      <c r="P52" s="34">
        <f>HLOOKUP($A71*100,MEdDet1!$1:$23,7,0)</f>
        <v>0</v>
      </c>
      <c r="Q52" s="34">
        <f>HLOOKUP($A71*100,MEdDet1!$1:$23,19,0)</f>
        <v>0</v>
      </c>
    </row>
    <row r="53" spans="1:17" s="30" customFormat="1" x14ac:dyDescent="0.2">
      <c r="A53" s="33">
        <v>51</v>
      </c>
      <c r="B53" s="33">
        <f>MONTH(HLOOKUP(A53,MEdDet1!$1:$8,8,0))</f>
        <v>12</v>
      </c>
      <c r="C53" s="84">
        <f>IFERROR(HLOOKUP($A53*100,MEdDet1!$1:$23,12,0),0)</f>
        <v>0</v>
      </c>
      <c r="D53" s="34">
        <f>HLOOKUP($A53*100,MEdDet1!$1:$23,10,0)</f>
        <v>0</v>
      </c>
      <c r="E53" s="34">
        <f>HLOOKUP($A53,MEdDet1!$1:$23,11,0)</f>
        <v>26.520000000000195</v>
      </c>
      <c r="F53" s="34">
        <f t="shared" si="1"/>
        <v>13.479999999999805</v>
      </c>
      <c r="G53" s="34">
        <f>HLOOKUP($A53,MEdDet1!$1:$23,7,0)</f>
        <v>0</v>
      </c>
      <c r="I53" s="85" t="str">
        <f>HLOOKUP(A74*100,MEdDet1!$1:$23,8,0)</f>
        <v>Útil</v>
      </c>
      <c r="J53" s="85">
        <v>51</v>
      </c>
      <c r="K53" s="33">
        <v>72</v>
      </c>
      <c r="L53" s="34">
        <f>IFERROR(HLOOKUP($A74*100,MEdDet1!$1:$23,22,0),0)</f>
        <v>0</v>
      </c>
      <c r="M53" s="34">
        <f>HLOOKUP($A74*100,MEdDet1!$1:$23,20,0)</f>
        <v>0</v>
      </c>
      <c r="N53" s="34">
        <f>IFERROR(HLOOKUP($A57,MEdDet1!$1:$23,21,0),0)</f>
        <v>0</v>
      </c>
      <c r="O53" s="34">
        <f>HLOOKUP($A74,MEdDet1!$1:$23,19,0)</f>
        <v>0</v>
      </c>
      <c r="P53" s="34">
        <f>HLOOKUP($A74*100,MEdDet1!$1:$23,7,0)</f>
        <v>0</v>
      </c>
      <c r="Q53" s="34">
        <f>HLOOKUP($A74*100,MEdDet1!$1:$23,19,0)</f>
        <v>0</v>
      </c>
    </row>
    <row r="54" spans="1:17" s="30" customFormat="1" x14ac:dyDescent="0.2">
      <c r="A54" s="33">
        <v>52</v>
      </c>
      <c r="B54" s="33">
        <f>MONTH(HLOOKUP(A54,MEdDet1!$1:$8,8,0))</f>
        <v>12</v>
      </c>
      <c r="C54" s="84">
        <f>IFERROR(HLOOKUP($A54*100,MEdDet1!$1:$23,12,0),0)</f>
        <v>0</v>
      </c>
      <c r="D54" s="34">
        <f>HLOOKUP($A54*100,MEdDet1!$1:$23,10,0)</f>
        <v>0</v>
      </c>
      <c r="E54" s="34">
        <f>HLOOKUP($A54,MEdDet1!$1:$23,11,0)</f>
        <v>25.779999999999934</v>
      </c>
      <c r="F54" s="34">
        <f t="shared" si="1"/>
        <v>14.220000000000066</v>
      </c>
      <c r="G54" s="34">
        <f>HLOOKUP($A54,MEdDet1!$1:$23,7,0)</f>
        <v>0</v>
      </c>
      <c r="I54" s="85" t="str">
        <f>HLOOKUP(A75*100,MEdDet1!$1:$23,8,0)</f>
        <v>Útil</v>
      </c>
      <c r="J54" s="85">
        <v>52</v>
      </c>
      <c r="K54" s="33">
        <v>73</v>
      </c>
      <c r="L54" s="34">
        <f>IFERROR(HLOOKUP($A75*100,MEdDet1!$1:$23,22,0),0)</f>
        <v>0</v>
      </c>
      <c r="M54" s="34">
        <f>HLOOKUP($A75*100,MEdDet1!$1:$23,20,0)</f>
        <v>0</v>
      </c>
      <c r="N54" s="34">
        <f>IFERROR(HLOOKUP($A58,MEdDet1!$1:$23,21,0),0)</f>
        <v>0</v>
      </c>
      <c r="O54" s="34">
        <f>HLOOKUP($A75,MEdDet1!$1:$23,19,0)</f>
        <v>0</v>
      </c>
      <c r="P54" s="34">
        <f>HLOOKUP($A75*100,MEdDet1!$1:$23,7,0)</f>
        <v>0</v>
      </c>
      <c r="Q54" s="34">
        <f>HLOOKUP($A75*100,MEdDet1!$1:$23,19,0)</f>
        <v>0</v>
      </c>
    </row>
    <row r="55" spans="1:17" s="30" customFormat="1" x14ac:dyDescent="0.2">
      <c r="A55" s="33">
        <v>53</v>
      </c>
      <c r="B55" s="33">
        <f>MONTH(HLOOKUP(A55,MEdDet1!$1:$8,8,0))</f>
        <v>12</v>
      </c>
      <c r="C55" s="84">
        <f>IFERROR(HLOOKUP($A55*100,MEdDet1!$1:$23,12,0),0)</f>
        <v>0</v>
      </c>
      <c r="D55" s="34">
        <f>HLOOKUP($A55*100,MEdDet1!$1:$23,10,0)</f>
        <v>0</v>
      </c>
      <c r="E55" s="34">
        <f>HLOOKUP($A55,MEdDet1!$1:$23,11,0)</f>
        <v>26</v>
      </c>
      <c r="F55" s="34">
        <f t="shared" si="1"/>
        <v>14</v>
      </c>
      <c r="G55" s="34">
        <f>HLOOKUP($A55,MEdDet1!$1:$23,7,0)</f>
        <v>0</v>
      </c>
      <c r="I55" s="85" t="str">
        <f>HLOOKUP(A76*100,MEdDet1!$1:$23,8,0)</f>
        <v>Útil</v>
      </c>
      <c r="J55" s="85">
        <v>53</v>
      </c>
      <c r="K55" s="33">
        <v>74</v>
      </c>
      <c r="L55" s="34">
        <f>IFERROR(HLOOKUP($A76*100,MEdDet1!$1:$23,22,0),0)</f>
        <v>0</v>
      </c>
      <c r="M55" s="34">
        <f>HLOOKUP($A76*100,MEdDet1!$1:$23,20,0)</f>
        <v>0</v>
      </c>
      <c r="N55" s="34">
        <f>IFERROR(HLOOKUP($A59,MEdDet1!$1:$23,21,0),0)</f>
        <v>0</v>
      </c>
      <c r="O55" s="34">
        <f>HLOOKUP($A76,MEdDet1!$1:$23,19,0)</f>
        <v>0</v>
      </c>
      <c r="P55" s="34">
        <f>HLOOKUP($A76*100,MEdDet1!$1:$23,7,0)</f>
        <v>0</v>
      </c>
      <c r="Q55" s="34">
        <f>HLOOKUP($A76*100,MEdDet1!$1:$23,19,0)</f>
        <v>0</v>
      </c>
    </row>
    <row r="56" spans="1:17" s="30" customFormat="1" x14ac:dyDescent="0.2">
      <c r="A56" s="33">
        <v>54</v>
      </c>
      <c r="B56" s="33">
        <f>MONTH(HLOOKUP(A56,MEdDet1!$1:$8,8,0))</f>
        <v>12</v>
      </c>
      <c r="C56" s="84">
        <f>IFERROR(HLOOKUP($A56*100,MEdDet1!$1:$23,12,0),0)</f>
        <v>0</v>
      </c>
      <c r="D56" s="34">
        <f>HLOOKUP($A56*100,MEdDet1!$1:$23,10,0)</f>
        <v>0</v>
      </c>
      <c r="E56" s="34">
        <f>HLOOKUP($A56,MEdDet1!$1:$23,11,0)</f>
        <v>25.020000000000181</v>
      </c>
      <c r="F56" s="34">
        <f t="shared" si="1"/>
        <v>14.979999999999819</v>
      </c>
      <c r="G56" s="34">
        <f>HLOOKUP($A56,MEdDet1!$1:$23,7,0)</f>
        <v>0</v>
      </c>
      <c r="I56" s="85" t="str">
        <f>HLOOKUP(A77*100,MEdDet1!$1:$23,8,0)</f>
        <v>Útil</v>
      </c>
      <c r="J56" s="85">
        <v>54</v>
      </c>
      <c r="K56" s="33">
        <v>75</v>
      </c>
      <c r="L56" s="34">
        <f>IFERROR(HLOOKUP($A77*100,MEdDet1!$1:$23,22,0),0)</f>
        <v>0</v>
      </c>
      <c r="M56" s="34">
        <f>HLOOKUP($A77*100,MEdDet1!$1:$23,20,0)</f>
        <v>0</v>
      </c>
      <c r="N56" s="34">
        <f>IFERROR(HLOOKUP($A60,MEdDet1!$1:$23,21,0),0)</f>
        <v>0</v>
      </c>
      <c r="O56" s="34">
        <f>HLOOKUP($A77,MEdDet1!$1:$23,19,0)</f>
        <v>0</v>
      </c>
      <c r="P56" s="34">
        <f>HLOOKUP($A77*100,MEdDet1!$1:$23,7,0)</f>
        <v>0</v>
      </c>
      <c r="Q56" s="34">
        <f>HLOOKUP($A77*100,MEdDet1!$1:$23,19,0)</f>
        <v>0</v>
      </c>
    </row>
    <row r="57" spans="1:17" s="30" customFormat="1" x14ac:dyDescent="0.2">
      <c r="A57" s="33">
        <v>55</v>
      </c>
      <c r="B57" s="33">
        <f>MONTH(HLOOKUP(A57,MEdDet1!$1:$8,8,0))</f>
        <v>12</v>
      </c>
      <c r="C57" s="84">
        <f>IFERROR(HLOOKUP($A57*100,MEdDet1!$1:$23,12,0),0)</f>
        <v>0</v>
      </c>
      <c r="D57" s="34">
        <f>HLOOKUP($A57*100,MEdDet1!$1:$23,10,0)</f>
        <v>0</v>
      </c>
      <c r="E57" s="34">
        <f>HLOOKUP($A57,MEdDet1!$1:$23,11,0)</f>
        <v>25.119999999999905</v>
      </c>
      <c r="F57" s="34">
        <f t="shared" si="1"/>
        <v>14.880000000000095</v>
      </c>
      <c r="G57" s="34">
        <f>HLOOKUP($A57,MEdDet1!$1:$23,7,0)</f>
        <v>0</v>
      </c>
      <c r="I57" s="85" t="str">
        <f>HLOOKUP(A78*100,MEdDet1!$1:$23,8,0)</f>
        <v>Útil</v>
      </c>
      <c r="J57" s="85">
        <v>55</v>
      </c>
      <c r="K57" s="33">
        <v>76</v>
      </c>
      <c r="L57" s="34">
        <f>IFERROR(HLOOKUP($A78*100,MEdDet1!$1:$23,22,0),0)</f>
        <v>0</v>
      </c>
      <c r="M57" s="34">
        <f>HLOOKUP($A78*100,MEdDet1!$1:$23,20,0)</f>
        <v>0</v>
      </c>
      <c r="N57" s="34">
        <f>IFERROR(HLOOKUP($A61,MEdDet1!$1:$23,21,0),0)</f>
        <v>0</v>
      </c>
      <c r="O57" s="34">
        <f>HLOOKUP($A78,MEdDet1!$1:$23,19,0)</f>
        <v>0</v>
      </c>
      <c r="P57" s="34">
        <f>HLOOKUP($A78*100,MEdDet1!$1:$23,7,0)</f>
        <v>0</v>
      </c>
      <c r="Q57" s="34">
        <f>HLOOKUP($A78*100,MEdDet1!$1:$23,19,0)</f>
        <v>0</v>
      </c>
    </row>
    <row r="58" spans="1:17" s="30" customFormat="1" x14ac:dyDescent="0.25">
      <c r="A58" s="33">
        <v>56</v>
      </c>
      <c r="B58" s="33">
        <f>MONTH(HLOOKUP(A58,MEdDet1!$1:$8,8,0))</f>
        <v>12</v>
      </c>
      <c r="C58" s="84">
        <f>IFERROR(HLOOKUP($A58*100,MEdDet1!$1:$23,12,0),0)</f>
        <v>0</v>
      </c>
      <c r="D58" s="34">
        <f>HLOOKUP($A58*100,MEdDet1!$1:$23,10,0)</f>
        <v>0</v>
      </c>
      <c r="E58" s="34">
        <f>HLOOKUP($A58,MEdDet1!$1:$23,11,0)</f>
        <v>26.22000000000007</v>
      </c>
      <c r="F58" s="34">
        <f t="shared" si="1"/>
        <v>13.77999999999993</v>
      </c>
      <c r="G58" s="34">
        <f>HLOOKUP($A58,MEdDet1!$1:$23,7,0)</f>
        <v>0</v>
      </c>
      <c r="I58"/>
      <c r="J58" s="85"/>
      <c r="K58" s="35" t="s">
        <v>23</v>
      </c>
      <c r="L58" s="36">
        <f t="shared" ref="L58:Q58" si="2">SUM(L3:L57)</f>
        <v>4.7951999999999995</v>
      </c>
      <c r="M58" s="36">
        <f t="shared" si="2"/>
        <v>5</v>
      </c>
      <c r="N58" s="36">
        <f t="shared" si="2"/>
        <v>0.69662958658475838</v>
      </c>
      <c r="O58" s="36">
        <f t="shared" si="2"/>
        <v>6.6600000000000006E-2</v>
      </c>
      <c r="P58" s="36">
        <f t="shared" si="2"/>
        <v>6</v>
      </c>
      <c r="Q58" s="36">
        <f t="shared" si="2"/>
        <v>2</v>
      </c>
    </row>
    <row r="59" spans="1:17" s="30" customFormat="1" x14ac:dyDescent="0.25">
      <c r="A59" s="33">
        <v>57</v>
      </c>
      <c r="B59" s="33">
        <f>MONTH(HLOOKUP(A59,MEdDet1!$1:$8,8,0))</f>
        <v>12</v>
      </c>
      <c r="C59" s="84">
        <f>IFERROR(HLOOKUP($A59*100,MEdDet1!$1:$23,12,0),0)</f>
        <v>0</v>
      </c>
      <c r="D59" s="34">
        <f>HLOOKUP($A59*100,MEdDet1!$1:$23,10,0)</f>
        <v>0</v>
      </c>
      <c r="E59" s="34">
        <f>HLOOKUP($A59,MEdDet1!$1:$23,11,0)</f>
        <v>25.960000000000033</v>
      </c>
      <c r="F59" s="34">
        <f t="shared" si="1"/>
        <v>14.039999999999967</v>
      </c>
      <c r="G59" s="34">
        <f>HLOOKUP($A59,MEdDet1!$1:$23,7,0)</f>
        <v>0</v>
      </c>
      <c r="I59"/>
      <c r="J59" s="85"/>
      <c r="K59" s="35" t="s">
        <v>24</v>
      </c>
      <c r="L59" s="38">
        <f>AVERAGE(L$3:L$57)</f>
        <v>8.7185454545454538E-2</v>
      </c>
      <c r="M59" s="36">
        <f>AVERAGE(M3:M57)</f>
        <v>9.0909090909090912E-2</v>
      </c>
      <c r="N59" s="38">
        <f>AVERAGE(N$3:N$57)</f>
        <v>1.2665992483359242E-2</v>
      </c>
      <c r="O59" s="36">
        <f>AVERAGE(O3:O57)</f>
        <v>1.210909090909091E-3</v>
      </c>
      <c r="P59" s="36">
        <f>AVERAGE(P3:P57)</f>
        <v>0.10909090909090909</v>
      </c>
      <c r="Q59" s="36">
        <f>AVERAGE(Q3:Q57)</f>
        <v>3.6363636363636362E-2</v>
      </c>
    </row>
    <row r="60" spans="1:17" s="30" customFormat="1" x14ac:dyDescent="0.25">
      <c r="A60" s="33">
        <v>58</v>
      </c>
      <c r="B60" s="33">
        <f>MONTH(HLOOKUP(A60,MEdDet1!$1:$8,8,0))</f>
        <v>12</v>
      </c>
      <c r="C60" s="84">
        <f>IFERROR(HLOOKUP($A60*100,MEdDet1!$1:$23,12,0),0)</f>
        <v>0</v>
      </c>
      <c r="D60" s="34">
        <f>HLOOKUP($A60*100,MEdDet1!$1:$23,10,0)</f>
        <v>0</v>
      </c>
      <c r="E60" s="34">
        <f>HLOOKUP($A60,MEdDet1!$1:$23,11,0)</f>
        <v>26.520000000000195</v>
      </c>
      <c r="F60" s="34">
        <f t="shared" si="1"/>
        <v>13.479999999999805</v>
      </c>
      <c r="G60" s="34">
        <f>HLOOKUP($A60,MEdDet1!$1:$23,7,0)</f>
        <v>0</v>
      </c>
      <c r="I60"/>
      <c r="J60" s="85"/>
      <c r="K60" s="35" t="s">
        <v>25</v>
      </c>
      <c r="L60" s="36">
        <f t="shared" ref="L60:Q60" si="3">STDEV(L3:L57)</f>
        <v>0.45843072719481148</v>
      </c>
      <c r="M60" s="36">
        <f t="shared" si="3"/>
        <v>0.47229648851539541</v>
      </c>
      <c r="N60" s="36">
        <f t="shared" si="3"/>
        <v>7.1582860314357816E-2</v>
      </c>
      <c r="O60" s="36">
        <f t="shared" si="3"/>
        <v>6.3670934332612705E-3</v>
      </c>
      <c r="P60" s="36">
        <f t="shared" si="3"/>
        <v>0.56675578621847456</v>
      </c>
      <c r="Q60" s="36">
        <f t="shared" si="3"/>
        <v>0.18891859540615819</v>
      </c>
    </row>
    <row r="61" spans="1:17" s="30" customFormat="1" x14ac:dyDescent="0.25">
      <c r="A61" s="33">
        <v>59</v>
      </c>
      <c r="B61" s="33">
        <f>MONTH(HLOOKUP(A61,MEdDet1!$1:$8,8,0))</f>
        <v>12</v>
      </c>
      <c r="C61" s="84">
        <f>IFERROR(HLOOKUP($A61*100,MEdDet1!$1:$23,12,0),0)</f>
        <v>0</v>
      </c>
      <c r="D61" s="34">
        <f>HLOOKUP($A61*100,MEdDet1!$1:$23,10,0)</f>
        <v>0</v>
      </c>
      <c r="E61" s="34">
        <f>HLOOKUP($A61,MEdDet1!$1:$23,11,0)</f>
        <v>25.779999999999934</v>
      </c>
      <c r="F61" s="34">
        <f t="shared" si="1"/>
        <v>14.220000000000066</v>
      </c>
      <c r="G61" s="34">
        <f>HLOOKUP($A61,MEdDet1!$1:$23,7,0)</f>
        <v>0</v>
      </c>
      <c r="I61"/>
      <c r="J61" s="85"/>
      <c r="K61" s="35" t="s">
        <v>26</v>
      </c>
      <c r="L61" s="39">
        <f>L60/L59</f>
        <v>5.2581101926331817</v>
      </c>
      <c r="M61" s="39">
        <f>M60/M59</f>
        <v>5.1952613736693491</v>
      </c>
      <c r="N61" s="39">
        <f t="shared" ref="N61" si="4">N60/N59</f>
        <v>5.6515792511644367</v>
      </c>
      <c r="O61" s="39">
        <f t="shared" ref="G61:Q83" si="5">O60/O59</f>
        <v>5.2581101926331808</v>
      </c>
      <c r="P61" s="39">
        <f t="shared" si="5"/>
        <v>5.19526137366935</v>
      </c>
      <c r="Q61" s="39">
        <f t="shared" si="5"/>
        <v>5.19526137366935</v>
      </c>
    </row>
    <row r="62" spans="1:17" s="30" customFormat="1" x14ac:dyDescent="0.25">
      <c r="A62" s="33">
        <v>60</v>
      </c>
      <c r="B62" s="33">
        <f>MONTH(HLOOKUP(A62,MEdDet1!$1:$8,8,0))</f>
        <v>12</v>
      </c>
      <c r="C62" s="84">
        <f>IFERROR(HLOOKUP($A62*100,MEdDet1!$1:$23,12,0),0)</f>
        <v>0</v>
      </c>
      <c r="D62" s="34">
        <f>HLOOKUP($A62*100,MEdDet1!$1:$23,10,0)</f>
        <v>0</v>
      </c>
      <c r="E62" s="34">
        <f>HLOOKUP($A62,MEdDet1!$1:$23,11,0)</f>
        <v>26</v>
      </c>
      <c r="F62" s="34">
        <f t="shared" si="1"/>
        <v>14</v>
      </c>
      <c r="G62" s="34">
        <f>HLOOKUP($A62,MEdDet1!$1:$23,7,0)</f>
        <v>0</v>
      </c>
      <c r="I62"/>
      <c r="J62" s="85"/>
      <c r="K62" s="35" t="s">
        <v>27</v>
      </c>
      <c r="L62" s="36">
        <f>L60/SQRT($A$79)</f>
        <v>5.2243029937931736E-2</v>
      </c>
      <c r="M62" s="36">
        <f>M60/SQRT($A$79)</f>
        <v>5.3823180091077234E-2</v>
      </c>
      <c r="N62" s="36">
        <f t="shared" ref="N62" si="6">N60/SQRT($A$79)</f>
        <v>8.1576240260539563E-3</v>
      </c>
      <c r="O62" s="36">
        <f t="shared" ref="O62:Q62" si="7">O60/SQRT($A$79)</f>
        <v>7.2559763802682964E-4</v>
      </c>
      <c r="P62" s="36">
        <f t="shared" si="7"/>
        <v>6.4587816109292692E-2</v>
      </c>
      <c r="Q62" s="36">
        <f t="shared" si="7"/>
        <v>2.1529272036430895E-2</v>
      </c>
    </row>
    <row r="63" spans="1:17" s="30" customFormat="1" x14ac:dyDescent="0.25">
      <c r="A63" s="33">
        <v>61</v>
      </c>
      <c r="B63" s="33">
        <f>MONTH(HLOOKUP(A63,MEdDet1!$1:$8,8,0))</f>
        <v>12</v>
      </c>
      <c r="C63" s="84">
        <f>IFERROR(HLOOKUP($A63*100,MEdDet1!$1:$23,12,0),0)</f>
        <v>0</v>
      </c>
      <c r="D63" s="34">
        <f>HLOOKUP($A63*100,MEdDet1!$1:$23,10,0)</f>
        <v>0</v>
      </c>
      <c r="E63" s="34">
        <f>HLOOKUP($A63,MEdDet1!$1:$23,11,0)</f>
        <v>25.020000000000181</v>
      </c>
      <c r="F63" s="34">
        <f t="shared" si="1"/>
        <v>14.979999999999819</v>
      </c>
      <c r="G63" s="34">
        <f>HLOOKUP($A63,MEdDet1!$1:$23,7,0)</f>
        <v>0</v>
      </c>
      <c r="I63"/>
      <c r="J63" s="85"/>
      <c r="K63" s="35" t="s">
        <v>28</v>
      </c>
      <c r="L63" s="36">
        <f t="shared" ref="C63:Q85" si="8">_xlfn.T.INV.2T(5%,$A$79-1)</f>
        <v>1.991672609644662</v>
      </c>
      <c r="M63" s="36">
        <f t="shared" si="8"/>
        <v>1.991672609644662</v>
      </c>
      <c r="N63" s="36">
        <f t="shared" si="8"/>
        <v>1.991672609644662</v>
      </c>
      <c r="O63" s="36">
        <f t="shared" si="8"/>
        <v>1.991672609644662</v>
      </c>
      <c r="P63" s="36">
        <f t="shared" si="8"/>
        <v>1.991672609644662</v>
      </c>
      <c r="Q63" s="36">
        <f t="shared" si="8"/>
        <v>1.991672609644662</v>
      </c>
    </row>
    <row r="64" spans="1:17" s="30" customFormat="1" x14ac:dyDescent="0.25">
      <c r="A64" s="33">
        <v>62</v>
      </c>
      <c r="B64" s="33">
        <f>MONTH(HLOOKUP(A64,MEdDet1!$1:$8,8,0))</f>
        <v>12</v>
      </c>
      <c r="C64" s="84">
        <f>IFERROR(HLOOKUP($A64*100,MEdDet1!$1:$23,12,0),0)</f>
        <v>0</v>
      </c>
      <c r="D64" s="34">
        <f>HLOOKUP($A64*100,MEdDet1!$1:$23,10,0)</f>
        <v>0</v>
      </c>
      <c r="E64" s="34">
        <f>HLOOKUP($A64,MEdDet1!$1:$23,11,0)</f>
        <v>25.119999999999905</v>
      </c>
      <c r="F64" s="34">
        <f t="shared" si="1"/>
        <v>14.880000000000095</v>
      </c>
      <c r="G64" s="34">
        <f>HLOOKUP($A64,MEdDet1!$1:$23,7,0)</f>
        <v>0</v>
      </c>
      <c r="I64"/>
      <c r="J64" s="85"/>
      <c r="K64" s="35" t="s">
        <v>29</v>
      </c>
      <c r="L64" s="36">
        <f>L63*L62</f>
        <v>0.1040510117722247</v>
      </c>
      <c r="M64" s="36">
        <f>M63*M62</f>
        <v>0.10719815355137041</v>
      </c>
      <c r="N64" s="36">
        <f t="shared" ref="N64" si="9">N63*N62</f>
        <v>1.6247316332470878E-2</v>
      </c>
      <c r="O64" s="36">
        <f t="shared" ref="G64:Q86" si="10">O63*O62</f>
        <v>1.4451529412808986E-3</v>
      </c>
      <c r="P64" s="36">
        <f t="shared" si="10"/>
        <v>0.12863778426164452</v>
      </c>
      <c r="Q64" s="36">
        <f t="shared" si="10"/>
        <v>4.2879261420548168E-2</v>
      </c>
    </row>
    <row r="65" spans="1:17" s="30" customFormat="1" x14ac:dyDescent="0.25">
      <c r="A65" s="33">
        <v>63</v>
      </c>
      <c r="B65" s="33">
        <f>MONTH(HLOOKUP(A65,MEdDet1!$1:$8,8,0))</f>
        <v>12</v>
      </c>
      <c r="C65" s="84">
        <f>IFERROR(HLOOKUP($A65*100,MEdDet1!$1:$23,12,0),0)</f>
        <v>0</v>
      </c>
      <c r="D65" s="34">
        <f>HLOOKUP($A65*100,MEdDet1!$1:$23,10,0)</f>
        <v>0</v>
      </c>
      <c r="E65" s="34">
        <f>HLOOKUP($A65,MEdDet1!$1:$23,11,0)</f>
        <v>26.22000000000007</v>
      </c>
      <c r="F65" s="34">
        <f t="shared" si="1"/>
        <v>13.77999999999993</v>
      </c>
      <c r="G65" s="34">
        <f>HLOOKUP($A65,MEdDet1!$1:$23,7,0)</f>
        <v>0</v>
      </c>
      <c r="I65"/>
      <c r="J65" s="85"/>
      <c r="K65" s="35"/>
      <c r="L65" s="39">
        <f>L64/L59</f>
        <v>1.1934446211779193</v>
      </c>
      <c r="M65" s="39">
        <f>M64/M59</f>
        <v>1.1791796890650745</v>
      </c>
      <c r="N65" s="39">
        <f t="shared" ref="N65" si="11">N64/N59</f>
        <v>1.2827511427799148</v>
      </c>
      <c r="O65" s="39">
        <f t="shared" ref="G65:Q87" si="12">O64/O59</f>
        <v>1.1934446211779191</v>
      </c>
      <c r="P65" s="39">
        <f t="shared" si="12"/>
        <v>1.1791796890650748</v>
      </c>
      <c r="Q65" s="39">
        <f t="shared" si="12"/>
        <v>1.1791796890650748</v>
      </c>
    </row>
    <row r="66" spans="1:17" s="30" customFormat="1" x14ac:dyDescent="0.25">
      <c r="A66" s="33">
        <v>64</v>
      </c>
      <c r="B66" s="33">
        <f>MONTH(HLOOKUP(A66,MEdDet1!$1:$8,8,0))</f>
        <v>12</v>
      </c>
      <c r="C66" s="84">
        <f>IFERROR(HLOOKUP($A66*100,MEdDet1!$1:$23,12,0),0)</f>
        <v>0</v>
      </c>
      <c r="D66" s="34">
        <f>HLOOKUP($A66*100,MEdDet1!$1:$23,10,0)</f>
        <v>0</v>
      </c>
      <c r="E66" s="34">
        <f>HLOOKUP($A66,MEdDet1!$1:$23,11,0)</f>
        <v>25.960000000000033</v>
      </c>
      <c r="F66" s="34">
        <f t="shared" si="1"/>
        <v>14.039999999999967</v>
      </c>
      <c r="G66" s="34">
        <f>HLOOKUP($A66,MEdDet1!$1:$23,7,0)</f>
        <v>0</v>
      </c>
      <c r="I66"/>
      <c r="J66" s="85"/>
      <c r="K66" s="40"/>
      <c r="L66" s="40"/>
      <c r="M66" s="40"/>
      <c r="N66" s="1"/>
      <c r="O66" s="41"/>
      <c r="P66" s="40"/>
      <c r="Q66" s="40"/>
    </row>
    <row r="67" spans="1:17" s="30" customFormat="1" x14ac:dyDescent="0.25">
      <c r="A67" s="33">
        <v>65</v>
      </c>
      <c r="B67" s="33">
        <f>MONTH(HLOOKUP(A67,MEdDet1!$1:$8,8,0))</f>
        <v>12</v>
      </c>
      <c r="C67" s="84">
        <f>IFERROR(HLOOKUP($A67*100,MEdDet1!$1:$23,12,0),0)</f>
        <v>0</v>
      </c>
      <c r="D67" s="34">
        <f>HLOOKUP($A67*100,MEdDet1!$1:$23,10,0)</f>
        <v>0</v>
      </c>
      <c r="E67" s="34">
        <f>HLOOKUP($A67,MEdDet1!$1:$23,11,0)</f>
        <v>26.520000000000195</v>
      </c>
      <c r="F67" s="34">
        <f t="shared" ref="F67:F98" si="13">40-E67</f>
        <v>13.479999999999805</v>
      </c>
      <c r="G67" s="34">
        <f>HLOOKUP($A67,MEdDet1!$1:$23,7,0)</f>
        <v>0</v>
      </c>
      <c r="I67"/>
      <c r="J67" s="85"/>
      <c r="K67" s="33"/>
      <c r="L67" s="33"/>
      <c r="M67" s="33"/>
      <c r="N67" s="1"/>
      <c r="O67" s="34"/>
      <c r="P67" s="33"/>
      <c r="Q67" s="33"/>
    </row>
    <row r="68" spans="1:17" s="30" customFormat="1" x14ac:dyDescent="0.25">
      <c r="A68" s="33">
        <v>66</v>
      </c>
      <c r="B68" s="33">
        <f>MONTH(HLOOKUP(A68,MEdDet1!$1:$8,8,0))</f>
        <v>12</v>
      </c>
      <c r="C68" s="84">
        <f>IFERROR(HLOOKUP($A68*100,MEdDet1!$1:$23,12,0),0)</f>
        <v>0</v>
      </c>
      <c r="D68" s="34">
        <f>HLOOKUP($A68*100,MEdDet1!$1:$23,10,0)</f>
        <v>0</v>
      </c>
      <c r="E68" s="34">
        <f>HLOOKUP($A68,MEdDet1!$1:$23,11,0)</f>
        <v>25.779999999999934</v>
      </c>
      <c r="F68" s="34">
        <f t="shared" si="13"/>
        <v>14.220000000000066</v>
      </c>
      <c r="G68" s="34">
        <f>HLOOKUP($A68,MEdDet1!$1:$23,7,0)</f>
        <v>0</v>
      </c>
      <c r="I68"/>
      <c r="J68" s="85"/>
      <c r="K68" s="33"/>
      <c r="L68" s="33"/>
      <c r="M68" s="33"/>
      <c r="N68" s="1"/>
      <c r="O68" s="34"/>
      <c r="P68" s="33"/>
      <c r="Q68" s="33"/>
    </row>
    <row r="69" spans="1:17" s="30" customFormat="1" x14ac:dyDescent="0.25">
      <c r="A69" s="33">
        <v>67</v>
      </c>
      <c r="B69" s="33">
        <f>MONTH(HLOOKUP(A69,MEdDet1!$1:$8,8,0))</f>
        <v>12</v>
      </c>
      <c r="C69" s="84">
        <f>IFERROR(HLOOKUP($A69*100,MEdDet1!$1:$23,12,0),0)</f>
        <v>0</v>
      </c>
      <c r="D69" s="34">
        <f>HLOOKUP($A69*100,MEdDet1!$1:$23,10,0)</f>
        <v>0</v>
      </c>
      <c r="E69" s="34">
        <f>HLOOKUP($A69,MEdDet1!$1:$23,11,0)</f>
        <v>26</v>
      </c>
      <c r="F69" s="34">
        <f t="shared" si="13"/>
        <v>14</v>
      </c>
      <c r="G69" s="34">
        <f>HLOOKUP($A69,MEdDet1!$1:$23,7,0)</f>
        <v>0</v>
      </c>
      <c r="I69"/>
      <c r="J69" s="85"/>
      <c r="K69" s="33"/>
      <c r="L69" s="33"/>
      <c r="M69" s="33"/>
      <c r="N69" s="1"/>
      <c r="O69" s="34"/>
      <c r="P69" s="33"/>
      <c r="Q69" s="33"/>
    </row>
    <row r="70" spans="1:17" s="30" customFormat="1" x14ac:dyDescent="0.25">
      <c r="A70" s="33">
        <v>68</v>
      </c>
      <c r="B70" s="33">
        <f>MONTH(HLOOKUP(A70,MEdDet1!$1:$8,8,0))</f>
        <v>12</v>
      </c>
      <c r="C70" s="84">
        <f>IFERROR(HLOOKUP($A70*100,MEdDet1!$1:$23,12,0),0)</f>
        <v>0</v>
      </c>
      <c r="D70" s="34">
        <f>HLOOKUP($A70*100,MEdDet1!$1:$23,10,0)</f>
        <v>0</v>
      </c>
      <c r="E70" s="34">
        <f>HLOOKUP($A70,MEdDet1!$1:$23,11,0)</f>
        <v>25.020000000000181</v>
      </c>
      <c r="F70" s="34">
        <f t="shared" si="13"/>
        <v>14.979999999999819</v>
      </c>
      <c r="G70" s="34">
        <f>HLOOKUP($A70,MEdDet1!$1:$23,7,0)</f>
        <v>0</v>
      </c>
      <c r="I70"/>
      <c r="J70" s="85"/>
      <c r="K70" s="33"/>
      <c r="L70" s="33"/>
      <c r="M70" s="33"/>
      <c r="N70" s="1"/>
      <c r="O70" s="34"/>
      <c r="P70" s="33"/>
      <c r="Q70" s="33"/>
    </row>
    <row r="71" spans="1:17" s="30" customFormat="1" x14ac:dyDescent="0.25">
      <c r="A71" s="33">
        <v>69</v>
      </c>
      <c r="B71" s="33">
        <f>MONTH(HLOOKUP(A71,MEdDet1!$1:$8,8,0))</f>
        <v>12</v>
      </c>
      <c r="C71" s="84">
        <f>IFERROR(HLOOKUP($A71*100,MEdDet1!$1:$23,12,0),0)</f>
        <v>0</v>
      </c>
      <c r="D71" s="34">
        <f>HLOOKUP($A71*100,MEdDet1!$1:$23,10,0)</f>
        <v>0</v>
      </c>
      <c r="E71" s="34">
        <f>HLOOKUP($A71,MEdDet1!$1:$23,11,0)</f>
        <v>25.119999999999905</v>
      </c>
      <c r="F71" s="34">
        <f t="shared" si="13"/>
        <v>14.880000000000095</v>
      </c>
      <c r="G71" s="34">
        <f>HLOOKUP($A71,MEdDet1!$1:$23,7,0)</f>
        <v>0</v>
      </c>
      <c r="I71"/>
      <c r="J71" s="85"/>
      <c r="K71" s="33"/>
      <c r="L71" s="33"/>
      <c r="M71" s="33"/>
      <c r="N71" s="1"/>
      <c r="O71" s="34"/>
      <c r="P71" s="33"/>
      <c r="Q71" s="33"/>
    </row>
    <row r="72" spans="1:17" s="30" customFormat="1" x14ac:dyDescent="0.25">
      <c r="A72" s="33">
        <v>70</v>
      </c>
      <c r="B72" s="33">
        <f>MONTH(HLOOKUP(A72,MEdDet1!$1:$8,8,0))</f>
        <v>12</v>
      </c>
      <c r="C72" s="84">
        <f>IFERROR(HLOOKUP($A72*100,MEdDet1!$1:$23,12,0),0)</f>
        <v>0</v>
      </c>
      <c r="D72" s="34">
        <f>HLOOKUP($A72*100,MEdDet1!$1:$23,10,0)</f>
        <v>0</v>
      </c>
      <c r="E72" s="34">
        <f>HLOOKUP($A72,MEdDet1!$1:$23,11,0)</f>
        <v>26.22000000000007</v>
      </c>
      <c r="F72" s="34">
        <f t="shared" si="13"/>
        <v>13.77999999999993</v>
      </c>
      <c r="G72" s="34">
        <f>HLOOKUP($A72,MEdDet1!$1:$23,7,0)</f>
        <v>0</v>
      </c>
      <c r="I72"/>
      <c r="J72" s="85"/>
      <c r="K72" s="33"/>
      <c r="L72" s="33"/>
      <c r="M72" s="33"/>
      <c r="N72" s="1"/>
      <c r="O72" s="34"/>
      <c r="P72" s="33"/>
      <c r="Q72" s="33"/>
    </row>
    <row r="73" spans="1:17" s="30" customFormat="1" x14ac:dyDescent="0.25">
      <c r="A73" s="33">
        <v>71</v>
      </c>
      <c r="B73" s="33">
        <f>MONTH(HLOOKUP(A73,MEdDet1!$1:$8,8,0))</f>
        <v>12</v>
      </c>
      <c r="C73" s="84">
        <f>IFERROR(HLOOKUP($A73*100,MEdDet1!$1:$23,12,0),0)</f>
        <v>0</v>
      </c>
      <c r="D73" s="34">
        <f>HLOOKUP($A73*100,MEdDet1!$1:$23,10,0)</f>
        <v>0</v>
      </c>
      <c r="E73" s="34">
        <f>HLOOKUP($A73,MEdDet1!$1:$23,11,0)</f>
        <v>25.960000000000033</v>
      </c>
      <c r="F73" s="34">
        <f t="shared" si="13"/>
        <v>14.039999999999967</v>
      </c>
      <c r="G73" s="34">
        <f>HLOOKUP($A73,MEdDet1!$1:$23,7,0)</f>
        <v>0</v>
      </c>
      <c r="I73"/>
      <c r="J73" s="85"/>
      <c r="K73" s="33"/>
      <c r="L73" s="33"/>
      <c r="M73" s="33"/>
      <c r="N73" s="1"/>
      <c r="O73" s="34"/>
      <c r="P73" s="33"/>
      <c r="Q73" s="33"/>
    </row>
    <row r="74" spans="1:17" s="30" customFormat="1" x14ac:dyDescent="0.25">
      <c r="A74" s="33">
        <v>72</v>
      </c>
      <c r="B74" s="33">
        <f>MONTH(HLOOKUP(A74,MEdDet1!$1:$8,8,0))</f>
        <v>12</v>
      </c>
      <c r="C74" s="84">
        <f>IFERROR(HLOOKUP($A74*100,MEdDet1!$1:$23,12,0),0)</f>
        <v>0</v>
      </c>
      <c r="D74" s="34">
        <f>HLOOKUP($A74*100,MEdDet1!$1:$23,10,0)</f>
        <v>0</v>
      </c>
      <c r="E74" s="34">
        <f>HLOOKUP($A74,MEdDet1!$1:$23,11,0)</f>
        <v>26.520000000000195</v>
      </c>
      <c r="F74" s="34">
        <f t="shared" si="13"/>
        <v>13.479999999999805</v>
      </c>
      <c r="G74" s="34">
        <f>HLOOKUP($A74,MEdDet1!$1:$23,7,0)</f>
        <v>0</v>
      </c>
      <c r="I74"/>
      <c r="J74" s="85"/>
      <c r="K74" s="33"/>
      <c r="L74" s="33"/>
      <c r="M74" s="33"/>
      <c r="N74" s="1"/>
      <c r="O74" s="34"/>
      <c r="P74" s="33"/>
      <c r="Q74" s="33"/>
    </row>
    <row r="75" spans="1:17" s="30" customFormat="1" x14ac:dyDescent="0.25">
      <c r="A75" s="33">
        <v>73</v>
      </c>
      <c r="B75" s="33">
        <f>MONTH(HLOOKUP(A75,MEdDet1!$1:$8,8,0))</f>
        <v>12</v>
      </c>
      <c r="C75" s="84">
        <f>IFERROR(HLOOKUP($A75*100,MEdDet1!$1:$23,12,0),0)</f>
        <v>0</v>
      </c>
      <c r="D75" s="34">
        <f>HLOOKUP($A75*100,MEdDet1!$1:$23,10,0)</f>
        <v>0</v>
      </c>
      <c r="E75" s="34">
        <f>HLOOKUP($A75,MEdDet1!$1:$23,11,0)</f>
        <v>25.779999999999934</v>
      </c>
      <c r="F75" s="34">
        <f t="shared" si="13"/>
        <v>14.220000000000066</v>
      </c>
      <c r="G75" s="34">
        <f>HLOOKUP($A75,MEdDet1!$1:$23,7,0)</f>
        <v>0</v>
      </c>
      <c r="I75"/>
      <c r="J75" s="85"/>
      <c r="K75" s="33"/>
      <c r="L75" s="33"/>
      <c r="M75" s="33"/>
      <c r="N75" s="1"/>
      <c r="O75" s="34"/>
      <c r="P75" s="33"/>
      <c r="Q75" s="33"/>
    </row>
    <row r="76" spans="1:17" s="30" customFormat="1" x14ac:dyDescent="0.25">
      <c r="A76" s="33">
        <v>74</v>
      </c>
      <c r="B76" s="33">
        <f>MONTH(HLOOKUP(A76,MEdDet1!$1:$8,8,0))</f>
        <v>12</v>
      </c>
      <c r="C76" s="84">
        <f>IFERROR(HLOOKUP($A76*100,MEdDet1!$1:$23,12,0),0)</f>
        <v>0</v>
      </c>
      <c r="D76" s="34">
        <f>HLOOKUP($A76*100,MEdDet1!$1:$23,10,0)</f>
        <v>0</v>
      </c>
      <c r="E76" s="34">
        <f>HLOOKUP($A76,MEdDet1!$1:$23,11,0)</f>
        <v>26</v>
      </c>
      <c r="F76" s="34">
        <f t="shared" si="13"/>
        <v>14</v>
      </c>
      <c r="G76" s="34">
        <f>HLOOKUP($A76,MEdDet1!$1:$23,7,0)</f>
        <v>0</v>
      </c>
      <c r="I76"/>
      <c r="J76" s="85"/>
      <c r="K76" s="33"/>
      <c r="L76" s="33"/>
      <c r="M76" s="33"/>
      <c r="N76" s="1"/>
      <c r="O76" s="34"/>
      <c r="P76" s="33"/>
      <c r="Q76" s="33"/>
    </row>
    <row r="77" spans="1:17" s="30" customFormat="1" x14ac:dyDescent="0.25">
      <c r="A77" s="33">
        <v>75</v>
      </c>
      <c r="B77" s="33">
        <f>MONTH(HLOOKUP(A77,MEdDet1!$1:$8,8,0))</f>
        <v>12</v>
      </c>
      <c r="C77" s="84">
        <f>IFERROR(HLOOKUP($A77*100,MEdDet1!$1:$23,12,0),0)</f>
        <v>0</v>
      </c>
      <c r="D77" s="34">
        <f>HLOOKUP($A77*100,MEdDet1!$1:$23,10,0)</f>
        <v>0</v>
      </c>
      <c r="E77" s="34">
        <f>HLOOKUP($A77,MEdDet1!$1:$23,11,0)</f>
        <v>25.020000000000181</v>
      </c>
      <c r="F77" s="34">
        <f t="shared" si="13"/>
        <v>14.979999999999819</v>
      </c>
      <c r="G77" s="34">
        <f>HLOOKUP($A77,MEdDet1!$1:$23,7,0)</f>
        <v>0</v>
      </c>
      <c r="I77"/>
      <c r="J77" s="85"/>
      <c r="K77" s="33"/>
      <c r="L77" s="33"/>
      <c r="M77" s="33"/>
      <c r="N77" s="1"/>
      <c r="O77" s="34"/>
      <c r="P77" s="33"/>
      <c r="Q77" s="33"/>
    </row>
    <row r="78" spans="1:17" s="30" customFormat="1" x14ac:dyDescent="0.25">
      <c r="A78" s="33">
        <v>76</v>
      </c>
      <c r="B78" s="33">
        <f>MONTH(HLOOKUP(A78,MEdDet1!$1:$8,8,0))</f>
        <v>12</v>
      </c>
      <c r="C78" s="84">
        <f>IFERROR(HLOOKUP($A78*100,MEdDet1!$1:$23,12,0),0)</f>
        <v>0</v>
      </c>
      <c r="D78" s="34">
        <f>HLOOKUP($A78*100,MEdDet1!$1:$23,10,0)</f>
        <v>0</v>
      </c>
      <c r="E78" s="34">
        <f>HLOOKUP($A78,MEdDet1!$1:$23,11,0)</f>
        <v>25.119999999999905</v>
      </c>
      <c r="F78" s="34">
        <f t="shared" si="13"/>
        <v>14.880000000000095</v>
      </c>
      <c r="G78" s="34">
        <f>HLOOKUP($A78,MEdDet1!$1:$23,7,0)</f>
        <v>0</v>
      </c>
      <c r="I78"/>
      <c r="J78" s="85"/>
      <c r="K78" s="33"/>
      <c r="L78" s="33"/>
      <c r="M78" s="33"/>
      <c r="N78" s="1"/>
      <c r="O78" s="34"/>
      <c r="P78" s="33"/>
      <c r="Q78" s="33"/>
    </row>
    <row r="79" spans="1:17" s="30" customFormat="1" x14ac:dyDescent="0.25">
      <c r="A79" s="33">
        <v>77</v>
      </c>
      <c r="B79" s="33">
        <f>MONTH(HLOOKUP(A79,MEdDet1!$1:$8,8,0))</f>
        <v>12</v>
      </c>
      <c r="C79" s="84">
        <f>IFERROR(HLOOKUP($A79*100,MEdDet1!$1:$23,12,0),0)</f>
        <v>0</v>
      </c>
      <c r="D79" s="34">
        <f>HLOOKUP($A79*100,MEdDet1!$1:$23,10,0)</f>
        <v>0</v>
      </c>
      <c r="E79" s="34">
        <f>HLOOKUP($A79,MEdDet1!$1:$23,11,0)</f>
        <v>26.22000000000007</v>
      </c>
      <c r="F79" s="34">
        <f t="shared" si="13"/>
        <v>13.77999999999993</v>
      </c>
      <c r="G79" s="34">
        <f>HLOOKUP($A79,MEdDet1!$1:$23,7,0)</f>
        <v>0</v>
      </c>
      <c r="I79"/>
      <c r="J79" s="85"/>
      <c r="K79" s="33"/>
      <c r="L79" s="33"/>
      <c r="M79" s="33"/>
      <c r="N79" s="1"/>
      <c r="O79" s="34"/>
      <c r="P79" s="33"/>
      <c r="Q79" s="33"/>
    </row>
    <row r="80" spans="1:17" x14ac:dyDescent="0.25">
      <c r="A80" s="35" t="s">
        <v>23</v>
      </c>
      <c r="C80" s="36">
        <f>SUM(C3:C79)</f>
        <v>2.8895999999999997</v>
      </c>
      <c r="D80" s="36">
        <f>SUM(D3:D79)</f>
        <v>30</v>
      </c>
      <c r="E80" s="36">
        <f>SUM(E3:E79)</f>
        <v>1912.4200000000019</v>
      </c>
      <c r="F80" s="36">
        <f t="shared" ref="F80" si="14">SUM(F3:F79)</f>
        <v>1167.5799999999979</v>
      </c>
      <c r="G80" s="36">
        <f>SUM(G3:G79)</f>
        <v>0.74159999999999993</v>
      </c>
    </row>
    <row r="81" spans="1:24" x14ac:dyDescent="0.25">
      <c r="A81" s="35" t="s">
        <v>24</v>
      </c>
      <c r="C81" s="37">
        <f>AVERAGE(C3:C79)</f>
        <v>3.7527272727272722E-2</v>
      </c>
      <c r="D81" s="37">
        <f>AVERAGE(D3:D79)</f>
        <v>0.38961038961038963</v>
      </c>
      <c r="E81" s="36">
        <f>AVERAGE(E3:E79)</f>
        <v>24.8366233766234</v>
      </c>
      <c r="F81" s="36">
        <f t="shared" ref="F81" si="15">AVERAGE(F3:F79)</f>
        <v>15.163376623376596</v>
      </c>
      <c r="G81" s="36">
        <f>AVERAGE(G3:G79)</f>
        <v>9.6311688311688307E-3</v>
      </c>
    </row>
    <row r="82" spans="1:24" x14ac:dyDescent="0.25">
      <c r="A82" s="35" t="s">
        <v>25</v>
      </c>
      <c r="C82" s="36">
        <f>STDEV(C3:C79)</f>
        <v>0.23164888791601668</v>
      </c>
      <c r="D82" s="36">
        <f>STDEV(D3:D79)</f>
        <v>2.6921222510553782</v>
      </c>
      <c r="E82" s="36">
        <f>STDEV(E3:E79)</f>
        <v>1.05949045646535</v>
      </c>
      <c r="F82" s="36">
        <f t="shared" ref="F82" si="16">STDEV(F3:F79)</f>
        <v>1.0594904564653502</v>
      </c>
      <c r="G82" s="36">
        <f>STDEV(G3:G79)</f>
        <v>6.7637081583956621E-2</v>
      </c>
    </row>
    <row r="83" spans="1:24" x14ac:dyDescent="0.25">
      <c r="A83" s="35" t="s">
        <v>26</v>
      </c>
      <c r="C83" s="39">
        <f>C82/C81</f>
        <v>6.1728143582271899</v>
      </c>
      <c r="D83" s="39">
        <f>D82/D81</f>
        <v>6.9097804443754702</v>
      </c>
      <c r="E83" s="39">
        <f>E82/E81</f>
        <v>4.2658393631018227E-2</v>
      </c>
      <c r="F83" s="39">
        <f t="shared" ref="F83" si="17">F82/F81</f>
        <v>6.9871670590308257E-2</v>
      </c>
      <c r="G83" s="39">
        <f t="shared" si="5"/>
        <v>7.022728265863889</v>
      </c>
    </row>
    <row r="84" spans="1:24" x14ac:dyDescent="0.25">
      <c r="A84" s="35" t="s">
        <v>27</v>
      </c>
      <c r="C84" s="36">
        <f>C82/SQRT($A$79)</f>
        <v>2.6398840803143319E-2</v>
      </c>
      <c r="D84" s="36">
        <f>D82/SQRT($A$79)</f>
        <v>0.30679580363008901</v>
      </c>
      <c r="E84" s="36">
        <f>E82/SQRT($A$79)</f>
        <v>0.12074014317227623</v>
      </c>
      <c r="F84" s="36">
        <f t="shared" ref="F84" si="18">F82/SQRT($A$79)</f>
        <v>0.12074014317227624</v>
      </c>
      <c r="G84" s="36">
        <f>G82/SQRT($A$79)</f>
        <v>7.707960807355258E-3</v>
      </c>
      <c r="X84" s="6"/>
    </row>
    <row r="85" spans="1:24" x14ac:dyDescent="0.25">
      <c r="A85" s="35" t="s">
        <v>28</v>
      </c>
      <c r="C85" s="36">
        <f t="shared" si="8"/>
        <v>1.991672609644662</v>
      </c>
      <c r="D85" s="36">
        <f t="shared" si="8"/>
        <v>1.991672609644662</v>
      </c>
      <c r="E85" s="36">
        <f t="shared" si="8"/>
        <v>1.991672609644662</v>
      </c>
      <c r="F85" s="36">
        <f t="shared" si="8"/>
        <v>1.991672609644662</v>
      </c>
      <c r="G85" s="36">
        <f>_xlfn.T.INV.2T(5%,$A$79-1)</f>
        <v>1.991672609644662</v>
      </c>
    </row>
    <row r="86" spans="1:24" x14ac:dyDescent="0.25">
      <c r="A86" s="35" t="s">
        <v>29</v>
      </c>
      <c r="C86" s="36">
        <f>C85*C84</f>
        <v>5.2577848153990435E-2</v>
      </c>
      <c r="D86" s="36">
        <f>D85*D84</f>
        <v>0.61103679884397066</v>
      </c>
      <c r="E86" s="36">
        <f>E85*E84</f>
        <v>0.2404748360407975</v>
      </c>
      <c r="F86" s="36">
        <f t="shared" ref="F86" si="19">F85*F84</f>
        <v>0.24047483604079753</v>
      </c>
      <c r="G86" s="36">
        <f t="shared" si="10"/>
        <v>1.5351734416224023E-2</v>
      </c>
    </row>
    <row r="87" spans="1:24" x14ac:dyDescent="0.25">
      <c r="A87" s="35"/>
      <c r="C87" s="39">
        <f>C86/C81</f>
        <v>1.4010570002274585</v>
      </c>
      <c r="D87" s="39">
        <f>D86/D81</f>
        <v>1.5683277836995246</v>
      </c>
      <c r="E87" s="39">
        <f>E86/E81</f>
        <v>9.6822676897027789E-3</v>
      </c>
      <c r="F87" s="39">
        <f t="shared" ref="F87" si="20">F86/F81</f>
        <v>1.5858923906834174E-2</v>
      </c>
      <c r="G87" s="39">
        <f t="shared" si="12"/>
        <v>1.5939637945647922</v>
      </c>
    </row>
    <row r="88" spans="1:24" x14ac:dyDescent="0.25">
      <c r="A88" s="40"/>
      <c r="C88" s="40"/>
      <c r="D88" s="40"/>
      <c r="E88" s="41"/>
      <c r="F88" s="41"/>
      <c r="G88" s="41"/>
    </row>
  </sheetData>
  <dataConsolidate link="1">
    <dataRefs count="2">
      <dataRef ref="E6" sheet="MedLB1" r:id="rId1"/>
      <dataRef ref="K6" sheet="MedLB1" r:id="rId2"/>
    </dataRefs>
  </dataConsolidate>
  <mergeCells count="1">
    <mergeCell ref="F1:F2"/>
  </mergeCells>
  <pageMargins left="0.511811024" right="0.511811024" top="0.78740157499999996" bottom="0.78740157499999996" header="0.31496062000000002" footer="0.31496062000000002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Apoio</vt:lpstr>
      <vt:lpstr>MEdDet1</vt:lpstr>
      <vt:lpstr>Resumo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</dc:creator>
  <cp:lastModifiedBy>agenor</cp:lastModifiedBy>
  <dcterms:created xsi:type="dcterms:W3CDTF">2013-09-14T23:38:54Z</dcterms:created>
  <dcterms:modified xsi:type="dcterms:W3CDTF">2014-06-15T14:49:05Z</dcterms:modified>
</cp:coreProperties>
</file>